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olors2.xml" ContentType="application/vnd.ms-office.chartcolorstyle+xml"/>
  <Override PartName="/xl/charts/style2.xml" ContentType="application/vnd.ms-office.chartstyle+xml"/>
  <Override PartName="/xl/charts/chart2.xml" ContentType="application/vnd.openxmlformats-officedocument.drawingml.chart+xml"/>
  <Override PartName="/xl/charts/colors1.xml" ContentType="application/vnd.ms-office.chartcolorstyle+xml"/>
  <Override PartName="/xl/charts/style1.xml" ContentType="application/vnd.ms-office.chartstyle+xml"/>
  <Override PartName="/xl/charts/chart1.xml" ContentType="application/vnd.openxmlformats-officedocument.drawingml.chart+xml"/>
  <Override PartName="/xl/drawings/drawing21.xml" ContentType="application/vnd.openxmlformats-officedocument.drawing+xml"/>
  <Override PartName="/xl/worksheets/sheet1.xml" ContentType="application/vnd.openxmlformats-officedocument.spreadsheetml.worksheet+xml"/>
  <Override PartName="/xl/drawings/drawing23.xml" ContentType="application/vnd.openxmlformats-officedocument.drawing+xml"/>
  <Override PartName="/xl/drawings/drawing24.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0.xml" ContentType="application/vnd.openxmlformats-officedocument.drawing+xml"/>
  <Override PartName="/xl/drawings/drawing22.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DELL\Downloads\"/>
    </mc:Choice>
  </mc:AlternateContent>
  <bookViews>
    <workbookView xWindow="-120" yWindow="-120" windowWidth="20736" windowHeight="11040" tabRatio="962"/>
  </bookViews>
  <sheets>
    <sheet name="ESF CONSOLIDADO" sheetId="75" r:id="rId1"/>
    <sheet name="ER CONSOLIDADO" sheetId="76" r:id="rId2"/>
    <sheet name="ORI CONSOLIDADO" sheetId="103" r:id="rId3"/>
    <sheet name="EEPN CONSOLIDADO" sheetId="77" r:id="rId4"/>
    <sheet name="EFF CONSOLIDADO" sheetId="78" r:id="rId5"/>
    <sheet name="1" sheetId="89" r:id="rId6"/>
    <sheet name="2" sheetId="90" r:id="rId7"/>
    <sheet name="3" sheetId="79" r:id="rId8"/>
    <sheet name="4" sheetId="80" r:id="rId9"/>
    <sheet name="5" sheetId="81" r:id="rId10"/>
    <sheet name="6 " sheetId="83" r:id="rId11"/>
    <sheet name="7" sheetId="106" r:id="rId12"/>
    <sheet name="8" sheetId="108" r:id="rId13"/>
    <sheet name="9" sheetId="87" r:id="rId14"/>
    <sheet name="10" sheetId="119" r:id="rId15"/>
    <sheet name="11" sheetId="109" r:id="rId16"/>
    <sheet name="12" sheetId="82" r:id="rId17"/>
    <sheet name="13" sheetId="84" r:id="rId18"/>
    <sheet name="14" sheetId="110" r:id="rId19"/>
    <sheet name="15" sheetId="86" r:id="rId20"/>
    <sheet name="16" sheetId="107" r:id="rId21"/>
    <sheet name="17" sheetId="115" r:id="rId22"/>
    <sheet name="18" sheetId="124" r:id="rId23"/>
    <sheet name="19" sheetId="98" r:id="rId24"/>
    <sheet name="20" sheetId="123" r:id="rId25"/>
    <sheet name="21" sheetId="117" r:id="rId26"/>
    <sheet name="22" sheetId="96" r:id="rId27"/>
    <sheet name="23" sheetId="122" r:id="rId28"/>
    <sheet name="24" sheetId="120" r:id="rId29"/>
  </sheets>
  <definedNames>
    <definedName name="_xlnm._FilterDatabase" localSheetId="7" hidden="1">'3'!$B$11:$E$11</definedName>
    <definedName name="_xlnm._FilterDatabase" localSheetId="8" hidden="1">'4'!$B$13:$H$13</definedName>
    <definedName name="_xlnm._FilterDatabase" localSheetId="9" hidden="1">'5'!#REF!</definedName>
    <definedName name="_xlnm._FilterDatabase" localSheetId="10" hidden="1">'6 '!$B$11:$F$11</definedName>
    <definedName name="_xlnm._FilterDatabase" localSheetId="3" hidden="1">'EEPN CONSOLIDADO'!$B$36:$J$36</definedName>
    <definedName name="AS2DocOpenMode" localSheetId="3" hidden="1">"AS2DocumentBrowse"</definedName>
    <definedName name="AS2DocOpenMode" hidden="1">"AS2DocumentEdit"</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I61" i="87" l="1"/>
  <c r="XET38" i="87"/>
  <c r="I51" i="87" l="1"/>
</calcChain>
</file>

<file path=xl/sharedStrings.xml><?xml version="1.0" encoding="utf-8"?>
<sst xmlns="http://schemas.openxmlformats.org/spreadsheetml/2006/main" count="2069" uniqueCount="1247">
  <si>
    <t>Efectivo y equivalentes de efectivo</t>
  </si>
  <si>
    <t>Cuentas por cobrar</t>
  </si>
  <si>
    <t>9</t>
  </si>
  <si>
    <t>10</t>
  </si>
  <si>
    <t>Deudas financieras</t>
  </si>
  <si>
    <t>11</t>
  </si>
  <si>
    <t>Deudas comerciales</t>
  </si>
  <si>
    <t>12</t>
  </si>
  <si>
    <t>13</t>
  </si>
  <si>
    <t>14</t>
  </si>
  <si>
    <t>15</t>
  </si>
  <si>
    <t>Jair Antonio de Lima</t>
  </si>
  <si>
    <t>Pedro Cassildo Pascutti</t>
  </si>
  <si>
    <t>(Expresado en millones de guaraníes)</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</si>
  <si>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</si>
  <si>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</si>
  <si>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</si>
  <si>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</si>
  <si>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</si>
  <si>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</si>
  <si>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</si>
  <si>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8</t>
  </si>
  <si>
    <t>Total activo corriente</t>
  </si>
  <si>
    <t>Activo no Corriente</t>
  </si>
  <si>
    <t xml:space="preserve">Propiedad, planta y equipo </t>
  </si>
  <si>
    <t xml:space="preserve">Propiedades de inversión </t>
  </si>
  <si>
    <t>Total activo no corriente</t>
  </si>
  <si>
    <t>TOTAL ACTIVO</t>
  </si>
  <si>
    <t>PASIVO</t>
  </si>
  <si>
    <t>Pasivo corriente</t>
  </si>
  <si>
    <t xml:space="preserve">Deudas financieras </t>
  </si>
  <si>
    <t xml:space="preserve">Deudas comerciales </t>
  </si>
  <si>
    <t xml:space="preserve">Deudas diversas </t>
  </si>
  <si>
    <t>Total pasivo corriente</t>
  </si>
  <si>
    <t>Pasivos no corriente</t>
  </si>
  <si>
    <t>TOTAL PASIVO</t>
  </si>
  <si>
    <t xml:space="preserve">PATRIMONIO NETO </t>
  </si>
  <si>
    <t xml:space="preserve">Capital </t>
  </si>
  <si>
    <t>Ajuste de conversión</t>
  </si>
  <si>
    <t xml:space="preserve">TOTAL PATRIMONIO NETO </t>
  </si>
  <si>
    <t xml:space="preserve">TOTAL PASIVO Y PATRIMONIO NETO </t>
  </si>
  <si>
    <t>Las notas que se acompañan forman parte integrante de estos estados.</t>
  </si>
  <si>
    <t>Gastos de operación y comercialización</t>
  </si>
  <si>
    <t xml:space="preserve">Gastos de administración </t>
  </si>
  <si>
    <t xml:space="preserve"> </t>
  </si>
  <si>
    <t>Resultados financieros</t>
  </si>
  <si>
    <t>Gastos bancarios</t>
  </si>
  <si>
    <t>Diferencia de cambio</t>
  </si>
  <si>
    <t>Impuesto a la renta</t>
  </si>
  <si>
    <t>Revaluación de propiedad, planta y equipo</t>
  </si>
  <si>
    <t>Reserva Legal</t>
  </si>
  <si>
    <t>TOTAL</t>
  </si>
  <si>
    <t>Resultado del ejercicio</t>
  </si>
  <si>
    <t>Pagos efectuados a proveedores y empleados</t>
  </si>
  <si>
    <t>Flujo neto de efectivo de actividades operativas</t>
  </si>
  <si>
    <t>Adquisición de propiedad, planta y equipo</t>
  </si>
  <si>
    <t>Flujo neto de efectivo de actividades de inversión</t>
  </si>
  <si>
    <t>Variación neta de efectivo y equivalentes de efectivo</t>
  </si>
  <si>
    <t>Efectivo y equivalentes de efectivo al inicio del año</t>
  </si>
  <si>
    <t xml:space="preserve">ENTIDAD MATRIZ </t>
  </si>
  <si>
    <t xml:space="preserve">Finalmente, en fecha 2 de agosto de 2001 según Escritura Pública N° 68, se decidió transformar la personería jurídica de Sociedad de Responsabilidad Limitada a Sociedad Anónima. </t>
  </si>
  <si>
    <t>NOTA 2 -  PRINCIPALES POLÍTICAS CONTABLES</t>
  </si>
  <si>
    <t xml:space="preserve">a.   Entidad informante </t>
  </si>
  <si>
    <t xml:space="preserve">b. Bases de preparación de Estados Financieros Consolidados </t>
  </si>
  <si>
    <t>COMPAÑIAS CONTROLADAS DIRECTAMENTE</t>
  </si>
  <si>
    <t>COMPAÑIAS CONTROLADAS INDIRECTAMENTE</t>
  </si>
  <si>
    <t>Los cambios en la participación del Grupo en una filial que no dan lugar a una pérdida de control se contabilizan como transacciones de capital.</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</si>
  <si>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</si>
  <si>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t>Como base para el cambio y la determinación de la moneda funcional (dólares estadounidenses), se han considerado los siguientes criterios mencionados en la NIC 21:</t>
  </si>
  <si>
    <t>Las diferencias de cambio resultantes en la conversión se reconocen en el Estado de Resultados.</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</si>
  <si>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</si>
  <si>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</si>
  <si>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</si>
  <si>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</si>
  <si>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</si>
  <si>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</si>
  <si>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</si>
  <si>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</si>
  <si>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</si>
  <si>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</si>
  <si>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</si>
  <si>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</si>
  <si>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</si>
  <si>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Cualquier ganancia o pérdida por baja en cuentas también se reconoce en el estado de resultado.</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</si>
  <si>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</si>
  <si>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</si>
  <si>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</si>
  <si>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</si>
  <si>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es el que se espera pagar sobre la renta imponible utilizando la tasa impositiva aprobado en la fecha del informe.</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</si>
  <si>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</si>
  <si>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NOTA 3 -  EFECTIVO Y EQUIVALENTES DE EFECTIVO</t>
  </si>
  <si>
    <t>Cifras expresadas en millones de guaraníes</t>
  </si>
  <si>
    <t xml:space="preserve">El detalle de efectivo y equivalentes de efectivo es el siguiente: </t>
  </si>
  <si>
    <t>Concepto</t>
  </si>
  <si>
    <t xml:space="preserve">Total efectivo y equivalentes de efectivo </t>
  </si>
  <si>
    <t>NOTA 4- CUENTAS POR COBRAR</t>
  </si>
  <si>
    <t>El detalle de cuentas por cobrar es el siguiente:</t>
  </si>
  <si>
    <t>CORRIENTE</t>
  </si>
  <si>
    <t>Clientes del exterior</t>
  </si>
  <si>
    <t>Clientes locales</t>
  </si>
  <si>
    <t>Total cuentas por cobrar corriente</t>
  </si>
  <si>
    <t>NO CORRIENTE</t>
  </si>
  <si>
    <t>NOTA 5- OTRAS CUENTAS POR COBRAR</t>
  </si>
  <si>
    <t>El detalle de otras cuentas por cobrar es el siguiente:</t>
  </si>
  <si>
    <t>NOTA 6 - INVENTARIOS</t>
  </si>
  <si>
    <t>El detalle de inventarios es el siguiente</t>
  </si>
  <si>
    <t>Total Inventarios</t>
  </si>
  <si>
    <t xml:space="preserve">Total </t>
  </si>
  <si>
    <t>Propiedad, planta y equipo (9.1)</t>
  </si>
  <si>
    <t>Propiedades, planta y equipo en fideicomiso (9.2)</t>
  </si>
  <si>
    <t>Derechos de uso</t>
  </si>
  <si>
    <t xml:space="preserve">El detalle de propiedades, planta y equipo es el siguiente: </t>
  </si>
  <si>
    <t>9.1 PROPIEDAD, PLANTA Y EQUIPO</t>
  </si>
  <si>
    <t>Maquinarias y Equipos</t>
  </si>
  <si>
    <t>Construcciones en curso</t>
  </si>
  <si>
    <t xml:space="preserve">Sub total </t>
  </si>
  <si>
    <t>Inclusión de las Propiedades, Plantas y Equipos a las nuevas inversiones</t>
  </si>
  <si>
    <t>Adiciones de Propiedad, Planta y Equipo</t>
  </si>
  <si>
    <t>-</t>
  </si>
  <si>
    <t xml:space="preserve">Ajuste de conversión </t>
  </si>
  <si>
    <t xml:space="preserve">El detalle de propiedades de inversión es el siguiente: </t>
  </si>
  <si>
    <t>Registro N°</t>
  </si>
  <si>
    <t xml:space="preserve">Dimensión </t>
  </si>
  <si>
    <t>3.000  hectáreas</t>
  </si>
  <si>
    <t>2.500  hectáreas</t>
  </si>
  <si>
    <t>2.621 hectáreas</t>
  </si>
  <si>
    <t xml:space="preserve"> Total </t>
  </si>
  <si>
    <t xml:space="preserve">10.1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</si>
  <si>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</si>
  <si>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La siguiente tabla muestra la técnica de valoración utilizada en la medición del valor razonable de las propiedades de inversión, así como los datos significativos no observables utilizados:</t>
  </si>
  <si>
    <t>Técnica de Valuación</t>
  </si>
  <si>
    <t>Rango</t>
  </si>
  <si>
    <t xml:space="preserve"> (Promedio ponderado)</t>
  </si>
  <si>
    <t>Tierras (Chaco)</t>
  </si>
  <si>
    <t>Precio por hectárea (US$)</t>
  </si>
  <si>
    <t>El detalle de deudas financieras es el siguiente:</t>
  </si>
  <si>
    <t>Total deudas financieras corriente</t>
  </si>
  <si>
    <t>Sudameris Bank S.A.E.C.A.</t>
  </si>
  <si>
    <t xml:space="preserve">Banco Nacional de Fomento </t>
  </si>
  <si>
    <t>Banco BASA S.A.</t>
  </si>
  <si>
    <t>Banco Regional S.A.E.C.A.</t>
  </si>
  <si>
    <t>Financiera Paraguayo Japonesa S.A.</t>
  </si>
  <si>
    <t>Banco Bradesco S.A.</t>
  </si>
  <si>
    <t>Banco Santander</t>
  </si>
  <si>
    <t>Banco Familiar S.A.E.C.A.</t>
  </si>
  <si>
    <t>Banco FIE</t>
  </si>
  <si>
    <t>Interfisa Banco S.A.E.C.A.</t>
  </si>
  <si>
    <t>Los intereses pactados en dólares estadounidenses se ubican entre el  6.3%  y el 10% anual.</t>
  </si>
  <si>
    <t>Corriente</t>
  </si>
  <si>
    <t>Intereses a pagar por bonos emitidos</t>
  </si>
  <si>
    <t>Bonos internacionales</t>
  </si>
  <si>
    <t>Bonos locales</t>
  </si>
  <si>
    <t>Importe en USD :</t>
  </si>
  <si>
    <t>Denominación del Programa de Emisión Global:</t>
  </si>
  <si>
    <t>USD3</t>
  </si>
  <si>
    <t>Series No.:</t>
  </si>
  <si>
    <t>Moneda de emisión:</t>
  </si>
  <si>
    <t>Dólares Americanos</t>
  </si>
  <si>
    <t>Corte:</t>
  </si>
  <si>
    <t>Tipo de interés:</t>
  </si>
  <si>
    <t>Fecha de vencimiento:</t>
  </si>
  <si>
    <t>Fecha de Emisión:</t>
  </si>
  <si>
    <t>Plazo de vencimiento:</t>
  </si>
  <si>
    <t>Pago del Capital:</t>
  </si>
  <si>
    <t>Al vencimiento</t>
  </si>
  <si>
    <t>Método de Pago de Intereses:</t>
  </si>
  <si>
    <t>Trimestral</t>
  </si>
  <si>
    <t>Importe en Guaraníes:</t>
  </si>
  <si>
    <t>G3</t>
  </si>
  <si>
    <t>Guarani</t>
  </si>
  <si>
    <t>El detalle de deudas comerciales es el siguiente:</t>
  </si>
  <si>
    <t xml:space="preserve">El detalle de los pasivos diferidos es el siguiente: </t>
  </si>
  <si>
    <t>%</t>
  </si>
  <si>
    <t>Tasa de impuesto a la renta</t>
  </si>
  <si>
    <t>Efecto del impuesto sobre los gastos no deducibles</t>
  </si>
  <si>
    <t>Detalle al 31/12/2022</t>
  </si>
  <si>
    <t xml:space="preserve"> Activos </t>
  </si>
  <si>
    <t xml:space="preserve"> Pasivos </t>
  </si>
  <si>
    <t xml:space="preserve">     - </t>
  </si>
  <si>
    <t>Impuesto diferido neto</t>
  </si>
  <si>
    <t>Saldos al 31/12/2022</t>
  </si>
  <si>
    <t>Deudas fiscales</t>
  </si>
  <si>
    <t>Otros pasivos</t>
  </si>
  <si>
    <t>La siguiente tabla resume los importes reconocidos de los activos adquiridos y los pasivos asumidos en la fecha de adquisición:</t>
  </si>
  <si>
    <t>Menudencias</t>
  </si>
  <si>
    <t>Otros</t>
  </si>
  <si>
    <t>Ventas locales</t>
  </si>
  <si>
    <t>(1)    Incluye solo cuero azul húmedo</t>
  </si>
  <si>
    <t xml:space="preserve">(2)    Incluye subproductos de cuero </t>
  </si>
  <si>
    <t>Brasil</t>
  </si>
  <si>
    <t>El Grupo considera que un activo financiero está en mora cuando:</t>
  </si>
  <si>
    <t>Total</t>
  </si>
  <si>
    <t>Los importes expuestos incluyen el capital y los pagos de intereses, pero no incluyen los intereses devengados.</t>
  </si>
  <si>
    <t>Las exportaciones del Grupo están sujetas a riesgos</t>
  </si>
  <si>
    <t>Los futuros resultados financieros del Grupo dependerán en gran medida del escenario económico y de las actuales condiciones políticas y sociales de nuestros principales mercados de exportación.</t>
  </si>
  <si>
    <t>Riesgo de divisas</t>
  </si>
  <si>
    <t>R$</t>
  </si>
  <si>
    <t>Activo</t>
  </si>
  <si>
    <t>Activo corriente</t>
  </si>
  <si>
    <t>No corriente</t>
  </si>
  <si>
    <t>Total activo</t>
  </si>
  <si>
    <t>Pasivo</t>
  </si>
  <si>
    <t>Pasivo no corriente</t>
  </si>
  <si>
    <t>Total pasivo</t>
  </si>
  <si>
    <t>Saldos al 31 de diciembre de 2022</t>
  </si>
  <si>
    <t>Central de la Carne Concepción S.A.</t>
  </si>
  <si>
    <t>Transportadora Concepción S.A.</t>
  </si>
  <si>
    <t>Concepción Palace Hotel S.A.</t>
  </si>
  <si>
    <t>Agroganadera Concepción S.A.</t>
  </si>
  <si>
    <t>GJ Emprendimientos S.A.</t>
  </si>
  <si>
    <t>(1)  Compras de ganado</t>
  </si>
  <si>
    <t>Ingresos</t>
  </si>
  <si>
    <t>a)    Capital</t>
  </si>
  <si>
    <t>Accionistas</t>
  </si>
  <si>
    <t>Número de acciones</t>
  </si>
  <si>
    <t>% de participación</t>
  </si>
  <si>
    <t>Carina Prado Durán de Lima Tiburcio</t>
  </si>
  <si>
    <t>a.1      Acciones ordinarias</t>
  </si>
  <si>
    <t>a.2 Gestión del capital</t>
  </si>
  <si>
    <t xml:space="preserve">Endeudamiento neto </t>
  </si>
  <si>
    <t>Total patrimonio neto</t>
  </si>
  <si>
    <t>Ratio de deuda neta sobre Patrimonio Neto</t>
  </si>
  <si>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</si>
  <si>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t>Presentado en forma comparativa con el período terminado el 31 de diciembre de 2022</t>
  </si>
  <si>
    <t>Presentado en forma comparativa con el periodo terminado el 31 de diciembre de 2022</t>
  </si>
  <si>
    <t>TERMINADO EL 31 DE DICIEMBRE DE 2023</t>
  </si>
  <si>
    <t>Detalle al 31/12/2023</t>
  </si>
  <si>
    <t>Presentados en forma comparativa con el ejercicio terminado el 31 de diciembre de 2022</t>
  </si>
  <si>
    <t xml:space="preserve">Activos biológicos </t>
  </si>
  <si>
    <t>Plusvalía</t>
  </si>
  <si>
    <t xml:space="preserve">NOTA 7 - ACTIVOS BIOLOGICOS </t>
  </si>
  <si>
    <t xml:space="preserve">El detalle de los activos biológicos es el siguiente; </t>
  </si>
  <si>
    <t xml:space="preserve">Ganado porcino </t>
  </si>
  <si>
    <t xml:space="preserve">Ganado vacuno </t>
  </si>
  <si>
    <t xml:space="preserve">Total Activos Biológicos </t>
  </si>
  <si>
    <t>NOTA 8 - INVERSIONES REGISTRADAS POR EL METODO DE LA PARTICIPACION</t>
  </si>
  <si>
    <t>El detalle de las Inversiones es el siguiente:</t>
  </si>
  <si>
    <t>Inversiones en empresas asociadas *</t>
  </si>
  <si>
    <t>Los cuadros que figuran a continuación proporcionan información financiera resumida de las empresas asociadas que es significativa para el grupo. La información revelada refleja los importes presentados en los estados financieros de las asociadas pertinentes y no la participación de Frigorífico Concepción S.A. en dichos importes. Se han modificado para reflejar los ajustes realizados por la entidad al utilizar el método de puesta en marcha, incluyendo ajustes a valor razonable y modificaciones por diferencias en políticas contables.</t>
  </si>
  <si>
    <t>Estado resumido de la situación financiera</t>
  </si>
  <si>
    <t>Otros activos corrientes</t>
  </si>
  <si>
    <t>Activo no corriente</t>
  </si>
  <si>
    <t>Otros pasivos corrientes</t>
  </si>
  <si>
    <t>Total pasivo no corriente</t>
  </si>
  <si>
    <t>Conciliación con los valores en los Libros:</t>
  </si>
  <si>
    <t>Activo neto inicial desde el 01 de enero</t>
  </si>
  <si>
    <t>Ganancia del ejercicio</t>
  </si>
  <si>
    <t>Acciones del grupo en %</t>
  </si>
  <si>
    <t>NOTA 9 - PROPIEDADES, PLANTA Y EQUIPO</t>
  </si>
  <si>
    <t>El valor razonable del Activo Fijo del Fideicomiso fue determinado por peritos valuadores externos e independientes en julio de 2023, que cuentan con la debida idoneidad profesional reconocida y experiencia reciente en la ubicación y categoría del bien valuado.</t>
  </si>
  <si>
    <t>Al 31 de diciembre de 2023 tanto el Activo Fijo del Fideicomiso como los activos remanentes han sido depreciados para calcular los efectos del desgaste de los activos depreciables de acuerdo a los criterios fiscales permitidos en su reglamentación vigente.</t>
  </si>
  <si>
    <t>Detalle</t>
  </si>
  <si>
    <t xml:space="preserve">Conciliacion del valor contable: </t>
  </si>
  <si>
    <t>Terrenos y Edificios</t>
  </si>
  <si>
    <t>Rodados</t>
  </si>
  <si>
    <t xml:space="preserve">Depreciaciones del ejercicio </t>
  </si>
  <si>
    <t xml:space="preserve"> - </t>
  </si>
  <si>
    <t xml:space="preserve"> Total al 31/12/2022</t>
  </si>
  <si>
    <t>Los terrenos y edificios se contabilizan por su valor razonable, basado en tasaciones periódicas, al menos en periodos trienales, realizadas por tasadores externos independientes, menos la depreciación subsiguiente en el caso de los edificios. El resto del activo fijo material se contabiliza al costo histórico menos las depreciaciones.</t>
  </si>
  <si>
    <t xml:space="preserve">Saldo Inicial  </t>
  </si>
  <si>
    <t>• Edificios</t>
  </si>
  <si>
    <t>25 a 40 años</t>
  </si>
  <si>
    <t>• Maquinarias</t>
  </si>
  <si>
    <t>10 a 15 años</t>
  </si>
  <si>
    <t>• Rodados</t>
  </si>
  <si>
    <t>3 a 5 años</t>
  </si>
  <si>
    <t>• Muebles y utiles, Equipos e Instalaciones</t>
  </si>
  <si>
    <t>3 a 8 años</t>
  </si>
  <si>
    <t>Los inmuebles, las instalaciones y el equipamiento incluyen los activos recibidos en forma de acondicionamiento gratuito de tiendas, que se reconocen por su valor razonable. Estos activos y otras mejoras de los locales arrendados se amortizan a lo largo de su vida útil o del plazo del arrendamiento, el menor de los dos, a menos que la entidad espere utilizar los activos más allá del plazo del arrendamiento.</t>
  </si>
  <si>
    <t>b.1 Consolidación</t>
  </si>
  <si>
    <t>b.2       Subsidiarias</t>
  </si>
  <si>
    <t>A la fecha de emisión de este informe, se han adquirido acciones de otro de los socios de Frigorífico BFC S.A., totalizando una participación del 80% del capital.</t>
  </si>
  <si>
    <t>En 2022 Frigorífico Concepción compró las acciones pertenecientes a Frigorífico BFC, obteniendo una participación del 99,5% del capital.</t>
  </si>
  <si>
    <t xml:space="preserve">Total activos netos identificables adquiridos </t>
  </si>
  <si>
    <t>c.1 Nuevas normas y modificaciones adoptadas por el grupo.</t>
  </si>
  <si>
    <t>El grupo ha aplicado las siguientes normas y modificaciones por primera vez para su ejercicio anual que comienza el 1 de enero de 2023:</t>
  </si>
  <si>
    <t>Las modificaciones enumeradas anteriormente no tuvieron ninguna repercusión en los importes reconocidos en periodos anteriores y no se espera que afecten materialmente a los periodos actuales o futuros.</t>
  </si>
  <si>
    <t>Se han publicado algunas modificaciones de las normas contables que no son obligatorias para los periodos sobre los que se informa que finalizan el 31 de diciembre de 2023 y que el grupo no ha adoptado anticipadamente. No se espera que estas modificaciones tengan un impacto significativo en la entidad en los periodos de información actuales o futuros y en las transacciones futuras previsibles.</t>
  </si>
  <si>
    <t>Frigorífico Concepción S.A. (Empresa matriz):</t>
  </si>
  <si>
    <t>Cambio de la moneda funcional</t>
  </si>
  <si>
    <t>A partir del 2021, en base a los factores mencionados, Frigorífico Concepción S.A. considera al dólar estadounidense como moneda funcional para financiamientos y próximos CapEX.</t>
  </si>
  <si>
    <t>d.3 Conversión de los saldos de la moneda funcional a la moneda de presentación</t>
  </si>
  <si>
    <t>Las transacciones en moneda extranjera se convierten a la respectiva moneda funcional a los tipos de cambio vigentes en las fechas de las transacciones. Los activos y pasivos monetarios denominados en moneda extranjera en la fecha de cierre del balance se reconvierten a la moneda funcional al tipo de cambio de esa fecha. Los activos y pasivos no monetarios valorados a su valor razonable en moneda extranjera se convierten a la moneda funcional al tipo de cambio vigente en la fecha en que se determinó su valor razonable funcional al tipo de cambio vigente en el momento de determinar el valor razonable. Las partidas no monetarias que se valoran según el costo histórico en una moneda extranjera se convierten al tipo de cambio de la fecha de la transacción. Las diferencias de cambio se reconocen generalmente en resultados y se presentan dentro de los gastos financieros.</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</si>
  <si>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</si>
  <si>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</si>
  <si>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Los presentes estados financieros consolidados se han elaborado siguiendo el principio del costo histórico.</t>
  </si>
  <si>
    <t>En el estado de situación financiera consolidado, los saldos se clasifican en función de sus vencimientos, es decir, como corrientes aquellos con vencimiento igual o inferior a doce meses y como no corrientes, aquellos con vencimiento superior a dicho periodo.</t>
  </si>
  <si>
    <t>k.2 Cuenta de resultados</t>
  </si>
  <si>
    <t>La Sociedad y sus filiales presentan su estado de cambios y/o variaciones en las cuentas relacionadas con el capital, las reservas y los resultados de forma comparativa.</t>
  </si>
  <si>
    <t>La Sociedad y sus filiales han optado por presentar su estado de flujos de efectivo según el método directo.</t>
  </si>
  <si>
    <t>Los presentes estados financieros consolidados abarcan los siguientes períodos:</t>
  </si>
  <si>
    <t>Un activo financiero se revisa en la fecha de cada estado financiero para determinar si existen pruebas objetivas de deterioro. Un activo financiero se considera deteriorado si existen pruebas objetivas que indiquen que uno o más acontecimientos han tenido un efecto negativo sobre los flujos de caja futuros del activo.</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</si>
  <si>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</si>
  <si>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se reconocen en la cuenta de pérdidas y ganancias.</t>
  </si>
  <si>
    <t>Una pérdida por deterioro se revierte si la reversión puede atribuirse a un hecho ocurrido con posterioridad al reconocimiento de la pérdida por deterioro. En el caso de los activos financieros registrados al costo amortizado, la reversión se reconoce en resultados.</t>
  </si>
  <si>
    <t>Para las pérdidas por deterioro del valor de las cuentas por cobrar, el Grupo determinó el modelo de Pérdida Crediticia Estimada (Expected Credit Loss = ECL) adoptando el enfoque simplificado.</t>
  </si>
  <si>
    <t xml:space="preserve">Los valores contables de los activos del Grupo distintos de las existencias y los impuestos diferidos se revisan en la fecha de cada estado financiero para determinar si existen indicios de deterioro. Si existe algún indicio de deterioro, se estima que el importe recuperable del activo es el mayor entre el precio de venta neto y el valor de uso, y se reconoce una pérdida por deterioro en la cuenta de resultados cuando el valor contable del activo o de su unidad generadora de efectivo supera su importe recuperable. </t>
  </si>
  <si>
    <t>Las pérdidas por deterioro reconocidas en periodos anteriores se analizan en la fecha de cierre de cada ejercicio en busca de indicios de que la pérdida sea menor o haya desaparecido. Una pérdida por deterioro se revierte hasta el importe que no supere el valor contable que habría sido aplicable de no haberse reconocido el deterioro, cuando posteriormente se produce un aumento en la estimación del importe recuperable.</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</si>
  <si>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</si>
  <si>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Si la empresa tiene pruebas objetivas de que no recibirá el ganado, debe reconocer una pérdida en la cuenta de resultados.</t>
  </si>
  <si>
    <t>La contraprestación transferida no incluye los importes relacionados con la liquidación de relaciones preexistentes. Dichos importes se reconocen generalmente en resultados.</t>
  </si>
  <si>
    <t>Deterioro</t>
  </si>
  <si>
    <t>En cada fecha de presentación de informes, el Grupo revisa los importes en libros de sus activos no financieros (distintos de los activos biológicos, las inversiones inmobiliarias, las existencias, los activos contractuales y los activos por impuestos diferidos) para determinar si existe algún indicio de deterioro. Si existe tal indicio, se calcula el importe recuperable del activo. La pérdida de valor del fondo de comercio se comprueba anualmente.</t>
  </si>
  <si>
    <t xml:space="preserve">El importe recuperable de un activo o UGE es el mayor entre su valor de uso y su valor razonable menos los costos de enajenación. El valor de uso se basa en los flujos de caja futuros estimados, descontados a su valor actual utilizando un tipo de descuento antes de impuestos, que refleje las evaluaciones actuales del mercado sobre el valor temporal del dinero y los riesgos específicos del activo o la Unidad Generadora de Efectivo. </t>
  </si>
  <si>
    <t xml:space="preserve">Se reconoce una pérdida por deterioro si el importe en libros de un activo de unidad generadora de efectivo supera su importe recuperable. </t>
  </si>
  <si>
    <t xml:space="preserve">Las pérdidas por deterioro se reconocen en resultados. Se asignan en primer lugar para reducir el importe en libros de cualquier plusvalía asignado a la UGE y, a continuación, para reducir los importes en libros de los demás activos de la UGE a prorrata. </t>
  </si>
  <si>
    <t>Representan desembolsos para gastos futuros. Se reconocen en la cuenta de resultados cuando se reciben los bienes y servicios.</t>
  </si>
  <si>
    <t>x.2 Clasificación y valoración posterior</t>
  </si>
  <si>
    <t>Los activos financieros no se reclasifican tras su reconocimiento inicial, a menos que el Grupo cambie su modelo de negocio para gestionar los activos financieros, en cuyo caso todos los activos financieros afectados se reclasifican el primer día del primer periodo sobre el que se informa tras el cambio de modelo de negocio.</t>
  </si>
  <si>
    <t>Cada activo financiero del Grupo se valora al costo amortizado si cumple las dos condiciones siguientes:</t>
  </si>
  <si>
    <t>Los pasivos financieros se valorizan posteriormente al costo amortizado, utilizando el método del interés efectivo.</t>
  </si>
  <si>
    <t xml:space="preserve">Los gastos por intereses y las ganancias y pérdidas por cambio de divisas se reconocen en el estado de resultados. </t>
  </si>
  <si>
    <t>La información por segmentos operativos se presenta de forma coherente con la información interna facilitada al Consejo de Administración, que es responsable de la asignación de recursos y la evaluación del rendimiento para la toma de decisiones estratégicas. Esta información se elabora de forma coherente con las políticas contables utilizadas en la preparación de los estados financieros. Véase la nota 16.</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</si>
  <si>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</si>
  <si>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En la elaboración de los presentes estados financieros consolidados, el Directorio ha realizado juicios y estimaciones sobre el futuro que afectan a la aplicación de las políticas contables del Grupo y a los importes registrados de activos, pasivos, ingresos y gastos. Los resultados reales pueden diferir de estas estimaciones.</t>
  </si>
  <si>
    <t>Las estimaciones e hipótesis subyacentes se revisan de forma continua y son coherentes con la gestión de riesgos del Grupo cuando se realizan. Las revisiones de las estimaciones se reconocen de forma prospectiva.</t>
  </si>
  <si>
    <t>Bancos</t>
  </si>
  <si>
    <t>Cajas</t>
  </si>
  <si>
    <t>Recaudaciones a depositar</t>
  </si>
  <si>
    <t xml:space="preserve">Clasificación como equivalentes de efectivo </t>
  </si>
  <si>
    <t>Los depósitos a plazo se presentan como equivalentes de efectivo si tienen un vencimiento de tres meses o menos a partir de la fecha de adquisición y son reembolsables con un preaviso de 24 horas sin pérdida de intereses. Véase la nota 1.1 para otras políticas contables del grupo sobre efectivo y equivalentes de efectivo.</t>
  </si>
  <si>
    <t xml:space="preserve">A continuación el detalle de los acuerdos del cobro: </t>
  </si>
  <si>
    <t>Fecha convenida para el cobro</t>
  </si>
  <si>
    <t>Septiembre, 2024</t>
  </si>
  <si>
    <t>Octubre, 2024</t>
  </si>
  <si>
    <t>Noviembre, 2024</t>
  </si>
  <si>
    <t>Diciembre, 2024</t>
  </si>
  <si>
    <t xml:space="preserve">Betampex Ltda. </t>
  </si>
  <si>
    <t>Nostro Beef</t>
  </si>
  <si>
    <t xml:space="preserve">(ii) Valores razonables de ls cuentas por cobrar </t>
  </si>
  <si>
    <t>Debido a la naturaleza a corto plazo de las cuentas por cobrar corriente, se considera que su valor contable coincide con su valor razonable.</t>
  </si>
  <si>
    <t>Asignación de costo al inventario</t>
  </si>
  <si>
    <t>Los costos de los artículos individuales de las existencias se determinan utilizando los costos promedios ponderados, Las rebajas o descuentos por volumen se tienen en cuenta al estimar el costo de las existencias si es probable que se hayan obtenido y surtan efecto. Véase en la nota (l.ii) las demás políticas contables del grupo en materia de existencias.</t>
  </si>
  <si>
    <t>Del análisis de deterioro de existencias realizado por el Grupo al 31 de diciembre de 2023 y 31 de diciembre de 2022, se ha concluido que no existen indicios de deterioro, los bienes son de alta rotación y en situaciones de variaciones de precios pueden ser fácilmente reubicados.</t>
  </si>
  <si>
    <t xml:space="preserve">(ii) Estimaciones significativas - Valuaciones de terrenos y edificios </t>
  </si>
  <si>
    <t xml:space="preserve">Más arriba el detalle sobre la valuación de terrenos y edificios. </t>
  </si>
  <si>
    <t xml:space="preserve">NOTA 10 - PLUSVALIA </t>
  </si>
  <si>
    <t>El detalle de los activos intangibles es el siguiente:</t>
  </si>
  <si>
    <t xml:space="preserve">Total activos intangibles </t>
  </si>
  <si>
    <t xml:space="preserve">Conciliación del valor contable: </t>
  </si>
  <si>
    <t>Saldo inicial 2023</t>
  </si>
  <si>
    <t xml:space="preserve">Plusvalía </t>
  </si>
  <si>
    <t xml:space="preserve">(i) Pruebas de deterioro de los activos intangibles </t>
  </si>
  <si>
    <t>(ii) Estimación significativa: Pruebas utilizadas para los cálculos de la plusvalía.</t>
  </si>
  <si>
    <t>El grupo verifica anualmente si la plusvalía no ha sufrido ninguna pérdida de valor. Para los periodos de información de 2023 y 2022, el importe recuperable de los flujos netos de efectivo, fueron determinados en base a los cálculos del valor de uso que requieren el uso de hipótesis. Los cálculos utilizan proyecciones de flujos de efectivos basados en presupuestos financieros aprobados por el Directorio que cubren un periodo de cinco años.</t>
  </si>
  <si>
    <t>Los flujos de efectivo más allá del periodo de cinco años, se extrapolan utilizando las tasas de crecimiento estimadas que se indican a continuación. Estas tasas de crecimiento son coherentes con las previsiones incluidas en los informes sectoriales específicos del sector en el que opera cada unidad generadora de efectivo.</t>
  </si>
  <si>
    <t>NOTA 11 - PROPIEDADES DE INVERSION</t>
  </si>
  <si>
    <t>NOTA 12- DEUDAS FINANCIERAS</t>
  </si>
  <si>
    <t>Banco de Crédito de Bolivia S.A.</t>
  </si>
  <si>
    <t>Credifondo S.A.</t>
  </si>
  <si>
    <t>Carta de crédito</t>
  </si>
  <si>
    <t>Banco Bisa</t>
  </si>
  <si>
    <t>Alianza SAFI</t>
  </si>
  <si>
    <t>Banco Sofisa</t>
  </si>
  <si>
    <t>Banco Fortaleza</t>
  </si>
  <si>
    <t>Banco Fibra</t>
  </si>
  <si>
    <t>Banco Do Brasil S.A.</t>
  </si>
  <si>
    <t>Banco Itaú Brasil S.A.</t>
  </si>
  <si>
    <t>Banco Volkswagen</t>
  </si>
  <si>
    <t>Textron</t>
  </si>
  <si>
    <t>Visión Banco S.A.E.C.A.</t>
  </si>
  <si>
    <t>Banco Safra S.A.</t>
  </si>
  <si>
    <t>Volvo</t>
  </si>
  <si>
    <t>Ourinvest</t>
  </si>
  <si>
    <t>Banco Caixa</t>
  </si>
  <si>
    <t xml:space="preserve">Banco Rio S.A. </t>
  </si>
  <si>
    <t>Stars Fundo</t>
  </si>
  <si>
    <t>Banco IBIPORA</t>
  </si>
  <si>
    <t>Sicoob</t>
  </si>
  <si>
    <t xml:space="preserve">Banco Atlas S.A. </t>
  </si>
  <si>
    <t>Banco BNDES</t>
  </si>
  <si>
    <t>Finexpar</t>
  </si>
  <si>
    <t>Sicred</t>
  </si>
  <si>
    <t>Menos: Intereses a devengar</t>
  </si>
  <si>
    <t>Banco Safi</t>
  </si>
  <si>
    <t>BISA</t>
  </si>
  <si>
    <t>FORTALEZA</t>
  </si>
  <si>
    <t xml:space="preserve">12.1 Instituciones financieras </t>
  </si>
  <si>
    <t xml:space="preserve">12.2 Bonos internacionales </t>
  </si>
  <si>
    <t xml:space="preserve">12.3 Bonos locales </t>
  </si>
  <si>
    <t>El 23 de marzo de 2023 se inició la colocación de títulos serie 3 dentro del Programa Global de Emisión de Bonos G3 de FRIGORÍFICO CONCEPCIÓN S.A., cuyas características son las siguientes:</t>
  </si>
  <si>
    <t>El 25 de abril de 2023 se inició la colocación de títulos serie 4 dentro del Programa Global de Emisión de Bonos G3 de FRIGORÍFICO CONCEPCIÓN S.A., cuyas características son las siguientes:</t>
  </si>
  <si>
    <t>El 12 de octubre de 2023 se inició la colocación de títulos serie 5 dentro del Programa Global de Emisión de Bonos G3 de FRIGORÍFICO CONCEPCIÓN S.A., cuyas características son las siguientes:</t>
  </si>
  <si>
    <t>12,75% por año</t>
  </si>
  <si>
    <t>11,5% por año</t>
  </si>
  <si>
    <t>1.638 días</t>
  </si>
  <si>
    <t>El 27 de noviembre de 2023 se inició la colocación de títulos serie 6 dentro del Programa Global de Emisión de Bonos G3 de FRIGORÍFICO CONCEPCIÓN S.A., cuyas características son las siguientes:</t>
  </si>
  <si>
    <t>Gs. 75.000.000.000</t>
  </si>
  <si>
    <t>11% por año</t>
  </si>
  <si>
    <t xml:space="preserve">Intereses a pagar por bonos emitidos </t>
  </si>
  <si>
    <t>Total bonos locales corriente</t>
  </si>
  <si>
    <t>El Grupo ha cumplido las cláusulas de sus préstamos bancarios durante los dos periodos presentados.</t>
  </si>
  <si>
    <t>Para la mayoría de los préstamos, los valores razonables no difieren sustancialmente de sus valores contables, ya que:</t>
  </si>
  <si>
    <t>• los intereses a pagar por dichos préstamos se aproximan a las tasas de mercado vigentes, o bien</t>
  </si>
  <si>
    <t>• los préstamos son a corto plazo.</t>
  </si>
  <si>
    <t>Proveedores</t>
  </si>
  <si>
    <t>El impuesto sobre la renta diferida correspondiente se detalla en el siguiente cuadro:</t>
  </si>
  <si>
    <t>ACTIVOS</t>
  </si>
  <si>
    <t>Instituciones financieras (12.1)</t>
  </si>
  <si>
    <t>Bonos internacionales (12.2)</t>
  </si>
  <si>
    <t>Bonos locales (12.3)</t>
  </si>
  <si>
    <t xml:space="preserve">NOTA 24 – HECHOS POSTERIORES  </t>
  </si>
  <si>
    <t xml:space="preserve">NOTA 23 – CONTINGENCIAS Y COMPROMISOS </t>
  </si>
  <si>
    <t>NOTA 22 – PATRIMONIO NETO</t>
  </si>
  <si>
    <t>NOTA 21 – PARTES RELACIONADAS</t>
  </si>
  <si>
    <t>Saldos al 31 de diciembre de 2023</t>
  </si>
  <si>
    <t xml:space="preserve">NOTA 20 - GASTOS ADMINISTRATIVOS </t>
  </si>
  <si>
    <t>NOTA 19 -  ADMINISTRACIÓN DE RIESGOS FINANCIEROS</t>
  </si>
  <si>
    <t>NOTA 17 - INGRESOS BRUTOS</t>
  </si>
  <si>
    <t>NOTA 13 - DEUDAS COMERCIALES</t>
  </si>
  <si>
    <t>Activos biológicos</t>
  </si>
  <si>
    <t>(Cifras expresadas en millones de guaraníes)</t>
  </si>
  <si>
    <t>Paraguay</t>
  </si>
  <si>
    <t>Bolivia</t>
  </si>
  <si>
    <t>USA</t>
  </si>
  <si>
    <t>TOTAL 2023</t>
  </si>
  <si>
    <t>7</t>
  </si>
  <si>
    <t>22</t>
  </si>
  <si>
    <r>
      <t>b)</t>
    </r>
    <r>
      <rPr>
        <b/>
        <sz val="7"/>
        <color rgb="FFC00000"/>
        <rFont val="Cambria"/>
        <family val="1"/>
        <scheme val="major"/>
      </rPr>
      <t xml:space="preserve">           </t>
    </r>
    <r>
      <rPr>
        <b/>
        <sz val="10"/>
        <color rgb="FFC00000"/>
        <rFont val="Cambria"/>
        <family val="1"/>
        <scheme val="major"/>
      </rPr>
      <t xml:space="preserve">Reserva legal </t>
    </r>
  </si>
  <si>
    <r>
      <t>c)</t>
    </r>
    <r>
      <rPr>
        <b/>
        <sz val="7"/>
        <color rgb="FFC00000"/>
        <rFont val="Cambria"/>
        <family val="1"/>
        <scheme val="major"/>
      </rPr>
      <t xml:space="preserve">           </t>
    </r>
    <r>
      <rPr>
        <b/>
        <sz val="10"/>
        <color rgb="FFC00000"/>
        <rFont val="Cambria"/>
        <family val="1"/>
        <scheme val="major"/>
      </rPr>
      <t>Reserva de revalúo</t>
    </r>
  </si>
  <si>
    <r>
      <t>d)</t>
    </r>
    <r>
      <rPr>
        <b/>
        <sz val="7"/>
        <color rgb="FFC00000"/>
        <rFont val="Cambria"/>
        <family val="1"/>
        <scheme val="major"/>
      </rPr>
      <t xml:space="preserve">           </t>
    </r>
    <r>
      <rPr>
        <b/>
        <sz val="10"/>
        <color rgb="FFC00000"/>
        <rFont val="Cambria"/>
        <family val="1"/>
        <scheme val="major"/>
      </rPr>
      <t>Ajuste de conversión</t>
    </r>
  </si>
  <si>
    <t>Saldo inicial 2021</t>
  </si>
  <si>
    <t>Total al 31/12/2023</t>
  </si>
  <si>
    <t>Total al 31/12/2022</t>
  </si>
  <si>
    <r>
      <t xml:space="preserve">(Expresado en </t>
    </r>
    <r>
      <rPr>
        <sz val="10"/>
        <rFont val="Cambria"/>
        <family val="1"/>
        <scheme val="major"/>
      </rPr>
      <t xml:space="preserve">millones de </t>
    </r>
    <r>
      <rPr>
        <i/>
        <sz val="10"/>
        <rFont val="Cambria"/>
        <family val="1"/>
        <scheme val="major"/>
      </rPr>
      <t>guaraníes)</t>
    </r>
  </si>
  <si>
    <r>
      <rPr>
        <b/>
        <sz val="10"/>
        <color rgb="FF7A96A3"/>
        <rFont val="Cambria"/>
        <family val="1"/>
        <scheme val="major"/>
      </rPr>
      <t>Frigorífico CFC SpA</t>
    </r>
    <r>
      <rPr>
        <b/>
        <sz val="10"/>
        <color theme="1"/>
        <rFont val="Cambria"/>
        <family val="1"/>
        <scheme val="major"/>
      </rPr>
      <t>:</t>
    </r>
    <r>
      <rPr>
        <sz val="10"/>
        <color theme="1"/>
        <rFont val="Cambria"/>
        <family val="1"/>
        <scheme val="major"/>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 </t>
    </r>
  </si>
  <si>
    <r>
      <rPr>
        <b/>
        <sz val="10"/>
        <color rgb="FF7A96A3"/>
        <rFont val="Cambria"/>
        <family val="1"/>
        <scheme val="major"/>
      </rPr>
      <t>ALL PAR CASINGS S.A. (Paraguay)</t>
    </r>
    <r>
      <rPr>
        <b/>
        <sz val="10"/>
        <color rgb="FF255E91"/>
        <rFont val="Cambria"/>
        <family val="1"/>
        <scheme val="major"/>
      </rPr>
      <t xml:space="preserve">: </t>
    </r>
    <r>
      <rPr>
        <sz val="10"/>
        <rFont val="Cambria"/>
        <family val="1"/>
        <scheme val="major"/>
      </rPr>
      <t>En 2021, BFC S.A ha suscrito el compromiso de aporte de capital por el 72% del capital social de la empresa All Par Casings S.A., empresa dedicada al procesamiento de tripas bovinas y porcinas, ubicada en la ciudad de Naranjal, departamento de Alto Paraná (Paraguay).</t>
    </r>
  </si>
  <si>
    <r>
      <rPr>
        <b/>
        <sz val="10"/>
        <color rgb="FF7A96A3"/>
        <rFont val="Cambria"/>
        <family val="1"/>
        <scheme val="major"/>
      </rPr>
      <t>BMG IMPORTAÇAO EXPORTAÇAO (BRASIL)</t>
    </r>
    <r>
      <rPr>
        <b/>
        <sz val="10"/>
        <color rgb="FF255E91"/>
        <rFont val="Cambria"/>
        <family val="1"/>
        <scheme val="major"/>
      </rPr>
      <t xml:space="preserve">:  </t>
    </r>
    <r>
      <rPr>
        <sz val="10"/>
        <rFont val="Cambria"/>
        <family val="1"/>
        <scheme val="major"/>
      </rPr>
      <t>Es una sociedad de responsabilidad limitada individual, que produce, procesa y distribuye carne de cerdo y de res, ubicada en la ciudad de Nova Iguaçu en el estado de Rio de Janeiro. Fue adquirida al 100% en 2021.</t>
    </r>
  </si>
  <si>
    <r>
      <rPr>
        <b/>
        <sz val="10"/>
        <color rgb="FF7A96A3"/>
        <rFont val="Cambria"/>
        <family val="1"/>
        <scheme val="major"/>
      </rPr>
      <t>FRIGORÍFICO VILA BELA EIRELI (BRASIL)</t>
    </r>
    <r>
      <rPr>
        <b/>
        <sz val="10"/>
        <color rgb="FF255E91"/>
        <rFont val="Cambria"/>
        <family val="1"/>
        <scheme val="major"/>
      </rPr>
      <t xml:space="preserve">: </t>
    </r>
    <r>
      <rPr>
        <sz val="10"/>
        <rFont val="Cambria"/>
        <family val="1"/>
        <scheme val="major"/>
      </rPr>
      <t xml:space="preserve">Con la adquisición BMG IMPORTAÇAO EXPORTAÇAO, se incorporaron las acciones correspondientes a la empresa Frigorífico Vila Bela, industria procesadora de carne ubicada en la ciudad de Vila Bela, estado de Mato Grosso – Brasil.
</t>
    </r>
  </si>
  <si>
    <r>
      <t>i.</t>
    </r>
    <r>
      <rPr>
        <b/>
        <sz val="7"/>
        <color rgb="FF7A96A3"/>
        <rFont val="Cambria"/>
        <family val="1"/>
        <scheme val="major"/>
      </rPr>
      <t xml:space="preserve"> </t>
    </r>
    <r>
      <rPr>
        <b/>
        <sz val="10"/>
        <color rgb="FF7A96A3"/>
        <rFont val="Cambria"/>
        <family val="1"/>
        <scheme val="major"/>
      </rPr>
      <t>Activos identificables adquiridos y pasivos asumidos con UNIÃO</t>
    </r>
  </si>
  <si>
    <t>Equipos en fideicomiso</t>
  </si>
  <si>
    <t>Inmuebles edificios en fideicomiso</t>
  </si>
  <si>
    <t>Inmuebles terrenos en fideicomiso</t>
  </si>
  <si>
    <t>Reconocido en Reserva de Revalúo</t>
  </si>
  <si>
    <t>Saldo al 31/12/2023</t>
  </si>
  <si>
    <t xml:space="preserve">Pasivos por impuestos diferidos </t>
  </si>
  <si>
    <t>Saldos al 31/12/2021</t>
  </si>
  <si>
    <t>Saldo al 31/12/2022</t>
  </si>
  <si>
    <t>TOTAL 2022</t>
  </si>
  <si>
    <r>
      <t>(i)</t>
    </r>
    <r>
      <rPr>
        <b/>
        <sz val="7"/>
        <color rgb="FF7A96A3"/>
        <rFont val="Cambria"/>
        <family val="1"/>
        <scheme val="major"/>
      </rPr>
      <t xml:space="preserve">        </t>
    </r>
    <r>
      <rPr>
        <b/>
        <sz val="10"/>
        <color rgb="FF7A96A3"/>
        <rFont val="Cambria"/>
        <family val="1"/>
        <scheme val="major"/>
      </rPr>
      <t>Información financiera resumida de las empresas asociadas.</t>
    </r>
  </si>
  <si>
    <t xml:space="preserve">NOTA 16 - INFORMACIONES POR SEGMENTOS </t>
  </si>
  <si>
    <t>El detalle de la información por segmentos es el siguiente:</t>
  </si>
  <si>
    <t>BOLIVIA</t>
  </si>
  <si>
    <t>PARAGUAY</t>
  </si>
  <si>
    <t>BRASIL</t>
  </si>
  <si>
    <t>OTROS</t>
  </si>
  <si>
    <t xml:space="preserve">Ventas locales </t>
  </si>
  <si>
    <t>Exportaciones</t>
  </si>
  <si>
    <t>Variación del valor razonable de activos</t>
  </si>
  <si>
    <t>Costo de ventas</t>
  </si>
  <si>
    <t>Resultado bruto</t>
  </si>
  <si>
    <t>Gastos de administración</t>
  </si>
  <si>
    <t>Resultado neto por actividades operativas</t>
  </si>
  <si>
    <t>Resultado bruto antes de intereses, impuestos, depreciaciones y amortizaciones (EBITDA)</t>
  </si>
  <si>
    <t>El EBITDA se concilia con el resultado operativo antes de impuestos de la siguiente manera:</t>
  </si>
  <si>
    <t>Resultado operativo EBITDA</t>
  </si>
  <si>
    <t>Gastos financieros – neto</t>
  </si>
  <si>
    <t>Resultado neto</t>
  </si>
  <si>
    <t>Activos por segmento</t>
  </si>
  <si>
    <t>Total activos</t>
  </si>
  <si>
    <t>Inversiones en asociadas</t>
  </si>
  <si>
    <t>Pasivos por segmentos</t>
  </si>
  <si>
    <t>Impuestos diferidos</t>
  </si>
  <si>
    <t>Préstamos corriente</t>
  </si>
  <si>
    <t>Préstamos no corriente</t>
  </si>
  <si>
    <t>El Directorio ha definido los segmentos operativos sobre los que se deben reportar a partir de los informes utilizados para las tomas de decisiones estratégicas. Las informaciones por segmentos comenzaron a elaborarse en consideración a los segmentos de negocios, la producción y venta de carne fresca y el comercio, así como la posición geográfica de las empresas del grupo.</t>
  </si>
  <si>
    <t>Paraguay / Bolivia</t>
  </si>
  <si>
    <t>Segmento dedicado a la faena de carne bovina en Paraguay y Bolivia para su exportación a mercados como Brasil, Chile, China, Taiwán e Israel.</t>
  </si>
  <si>
    <t>NOTA 17 – INGRESOS</t>
  </si>
  <si>
    <t>Variación del valor razonable de los activos biológicos</t>
  </si>
  <si>
    <t xml:space="preserve">Detalle de ingresos por productos. </t>
  </si>
  <si>
    <t>En la siguiente tabla, los ingresos de las exportaciones se detallan por países:</t>
  </si>
  <si>
    <t>Asia</t>
  </si>
  <si>
    <t>Oriente Medio</t>
  </si>
  <si>
    <t>Comunidad de Estados Independientes (CEI)</t>
  </si>
  <si>
    <t>Estados Unidos de Norteamérica (EEUU)</t>
  </si>
  <si>
    <t>Países del Caribe</t>
  </si>
  <si>
    <t>Total exportaciones</t>
  </si>
  <si>
    <t>NOTA 18 - EGRESOS</t>
  </si>
  <si>
    <t>Gastos de comercialización y distribución</t>
  </si>
  <si>
    <t>Al 31/12/2023</t>
  </si>
  <si>
    <t>Saldo inicial</t>
  </si>
  <si>
    <t xml:space="preserve">Compras </t>
  </si>
  <si>
    <t>Saldo final</t>
  </si>
  <si>
    <t>Al 31/12/2022</t>
  </si>
  <si>
    <t>Total 31/12/2023</t>
  </si>
  <si>
    <t xml:space="preserve"> Salarios y otros beneficios al personal </t>
  </si>
  <si>
    <t xml:space="preserve"> Fletes </t>
  </si>
  <si>
    <t xml:space="preserve"> Depreciaciones </t>
  </si>
  <si>
    <t xml:space="preserve"> Patentes, multas e impuestos</t>
  </si>
  <si>
    <t xml:space="preserve"> Otros gastos </t>
  </si>
  <si>
    <t xml:space="preserve"> Mantenimientos y reparaciones </t>
  </si>
  <si>
    <t xml:space="preserve"> Gastos de exportación </t>
  </si>
  <si>
    <t xml:space="preserve"> Gastos de importación </t>
  </si>
  <si>
    <t xml:space="preserve"> Servicios de almacenamiento </t>
  </si>
  <si>
    <t xml:space="preserve"> Créditos fiscales no recuperados </t>
  </si>
  <si>
    <t xml:space="preserve"> Servicios básicos </t>
  </si>
  <si>
    <t xml:space="preserve"> Comisiones pagadas </t>
  </si>
  <si>
    <t xml:space="preserve"> Alquileres pagados </t>
  </si>
  <si>
    <t xml:space="preserve"> Seguros pagados </t>
  </si>
  <si>
    <t xml:space="preserve"> Publicidad y propaganda </t>
  </si>
  <si>
    <t xml:space="preserve"> Combustibles y lubricantes </t>
  </si>
  <si>
    <t xml:space="preserve"> Papelerías y útiles de oficina </t>
  </si>
  <si>
    <t xml:space="preserve">Total general </t>
  </si>
  <si>
    <t>Total 31/12/2022</t>
  </si>
  <si>
    <t xml:space="preserve">Salarios y otros beneficios al personal </t>
  </si>
  <si>
    <t xml:space="preserve">Comisiones pagadas </t>
  </si>
  <si>
    <t xml:space="preserve">Depreciaciones </t>
  </si>
  <si>
    <t xml:space="preserve">Gastos de exportación </t>
  </si>
  <si>
    <t xml:space="preserve">Otros gastos </t>
  </si>
  <si>
    <t>Créditos incobrables</t>
  </si>
  <si>
    <t>Fletes</t>
  </si>
  <si>
    <t xml:space="preserve">Servicios básicos </t>
  </si>
  <si>
    <t xml:space="preserve">Mantenimientos y reparaciones </t>
  </si>
  <si>
    <t>Patentes, multas e impuestos</t>
  </si>
  <si>
    <t xml:space="preserve">Créditos fiscales no recuperados </t>
  </si>
  <si>
    <t xml:space="preserve">Papelerías y útiles de oficina </t>
  </si>
  <si>
    <t xml:space="preserve">Seguros pagados </t>
  </si>
  <si>
    <t xml:space="preserve">Alquileres pagados </t>
  </si>
  <si>
    <t>Gastos industriales</t>
  </si>
  <si>
    <t xml:space="preserve">Publicidad y propaganda </t>
  </si>
  <si>
    <t xml:space="preserve">Gastos de importación </t>
  </si>
  <si>
    <t xml:space="preserve">Servicios de almacenamiento </t>
  </si>
  <si>
    <t>B. Gastos financieros</t>
  </si>
  <si>
    <t xml:space="preserve">B. Gastos financieros </t>
  </si>
  <si>
    <t>Intereses pagados</t>
  </si>
  <si>
    <t>C. Otros ingresos</t>
  </si>
  <si>
    <t>Recupero de gastos</t>
  </si>
  <si>
    <t>Ingresos por venta de crédito fiscal</t>
  </si>
  <si>
    <t>Reversión de provisiones</t>
  </si>
  <si>
    <t>Descuentos obtenidos</t>
  </si>
  <si>
    <t>Ingresos por seguros cobrados</t>
  </si>
  <si>
    <t>Ingresos por operaciones a plazo</t>
  </si>
  <si>
    <t>Intereses ganados</t>
  </si>
  <si>
    <t>Ingresos por ventas de bienes de uso</t>
  </si>
  <si>
    <t>Otros ingresos</t>
  </si>
  <si>
    <t>Total otros ingresos</t>
  </si>
  <si>
    <t xml:space="preserve">D. Otros gastos </t>
  </si>
  <si>
    <t>A. Costos de ventas y gastos operativos</t>
  </si>
  <si>
    <t>Provisiones por contingencias</t>
  </si>
  <si>
    <t>Seguros</t>
  </si>
  <si>
    <t>Descuentos concedidos</t>
  </si>
  <si>
    <t>Otros gastos</t>
  </si>
  <si>
    <t>Total otros gastos</t>
  </si>
  <si>
    <t>19.1 Riesgos de Gestión</t>
  </si>
  <si>
    <r>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r>
    <r>
      <rPr>
        <sz val="10"/>
        <color rgb="FF000000"/>
        <rFont val="Cambria"/>
        <family val="1"/>
      </rPr>
      <t>.</t>
    </r>
  </si>
  <si>
    <r>
      <t>Los valores contables de los activos financieros representan la máxima exposición crediticia</t>
    </r>
    <r>
      <rPr>
        <sz val="10"/>
        <color rgb="FF000000"/>
        <rFont val="Cambria"/>
        <family val="1"/>
      </rPr>
      <t>.</t>
    </r>
  </si>
  <si>
    <r>
      <t>El seguimiento constante de las condiciones de mercado permite evaluar el comportamiento crediticio de la cartera, y en consecuencia las previsiones sobre cuentas de dudoso cobro</t>
    </r>
    <r>
      <rPr>
        <sz val="10"/>
        <color rgb="FF000000"/>
        <rFont val="Cambria"/>
        <family val="1"/>
      </rPr>
      <t>.</t>
    </r>
  </si>
  <si>
    <t>Reserva de pérdidas para créditos comerciales y otras cuentas por cobrar</t>
  </si>
  <si>
    <t>El Grupo asume que el riesgo de crédito de un activo financiero ha aumentado significativamente si tiene más de 150 días de mora.</t>
  </si>
  <si>
    <t>19.1.2 Riesgo de liquidez</t>
  </si>
  <si>
    <r>
      <t>El Grupo utiliza el cálculo de costos basado en la actividad para obtener el costo de sus productos y servicios, lo que 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para garantizar la obtención directa de recursos y financiaciones</t>
    </r>
    <r>
      <rPr>
        <sz val="10"/>
        <color rgb="FF000000"/>
        <rFont val="Cambria"/>
        <family val="1"/>
      </rPr>
      <t xml:space="preserve">. </t>
    </r>
  </si>
  <si>
    <t>Además, considera las oportunidades en los mercados de capitales.</t>
  </si>
  <si>
    <t xml:space="preserve"> Vencimientos de pasivos financieros </t>
  </si>
  <si>
    <t xml:space="preserve"> 1 Año </t>
  </si>
  <si>
    <t xml:space="preserve"> 2 Años </t>
  </si>
  <si>
    <t xml:space="preserve"> 3 Años </t>
  </si>
  <si>
    <t xml:space="preserve"> 4 Años </t>
  </si>
  <si>
    <t xml:space="preserve"> Más de 5 años </t>
  </si>
  <si>
    <t>Pasivos financieros</t>
  </si>
  <si>
    <t>Préstamos bancarios</t>
  </si>
  <si>
    <t>Proveedores comerciales</t>
  </si>
  <si>
    <t>Valor contable</t>
  </si>
  <si>
    <t xml:space="preserve">                        - </t>
  </si>
  <si>
    <r>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r>
    <r>
      <rPr>
        <sz val="10"/>
        <color rgb="FF000000"/>
        <rFont val="Cambria"/>
        <family val="1"/>
      </rPr>
      <t>.</t>
    </r>
  </si>
  <si>
    <r>
      <t>El Grupo está especialmente sujeto a los riesgos relacionados con Rusia, que ha sido el mayor mercado de exportación en los últimos años. Las relaciones exteriores rusas han dado lugar a la imposición de sanciones económicas a Rusia por parte de Estados Unidos y la Unión Europea. Cualquier bloqueo futuro de las importaciones o medidas similares puede afectar negativamente a nuestras ventas a Rusia y, por consiguiente,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r>
    <r>
      <rPr>
        <sz val="10"/>
        <color rgb="FF000000"/>
        <rFont val="Cambria"/>
        <family val="1"/>
      </rPr>
      <t>.</t>
    </r>
  </si>
  <si>
    <r>
      <t>Las operaciones bolivianas,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Aunque Frigorífico BFC exporta productos a varios mercados de exportación, además de China y seguirá haciéndolo en el futuro, si la demanda de productos de carne de vacuno del mercado chino no sigue aumentando en consonancia con las expectativas del Grupo por cualquier motivo, o las exportaciones a China se ven afectadas por otras medidas, nuestro negocio, situación financiera, resultados de las operaciones y perspectivas podrían verse afectados negativamente</t>
    </r>
    <r>
      <rPr>
        <sz val="10"/>
        <color rgb="FF000000"/>
        <rFont val="Cambria"/>
        <family val="1"/>
      </rPr>
      <t>.</t>
    </r>
  </si>
  <si>
    <t>Gs.</t>
  </si>
  <si>
    <t>Bs.</t>
  </si>
  <si>
    <t>Activos Corriente</t>
  </si>
  <si>
    <t>Total Activo</t>
  </si>
  <si>
    <t xml:space="preserve">Posición neta </t>
  </si>
  <si>
    <t>Riesgo en las tasas de intereses</t>
  </si>
  <si>
    <t>El grupo tiene una exposición al riesgo en la tasa de interés en un 12,5% de la estructura de la deuda, por lo que la sensibilidad a una variación del tipo de referencia no es considerada material por El Directorio.</t>
  </si>
  <si>
    <t>Todos los instrumentos de tipo variable son deudas en Brasil, en su mayor parte nominada en BRL de las empresas adquiridas.</t>
  </si>
  <si>
    <t>El tipo de referencia es el "CI" brasileño y la empresa no está cubriendo con swaps de tipos de interés por el momento.</t>
  </si>
  <si>
    <t>El 87,5% de la estructura de la deuda tiene tipo de interés fijo, y el Grupo verifica constantemente la evolución de los tipos .</t>
  </si>
  <si>
    <t>Riesgo de materia prima</t>
  </si>
  <si>
    <t>Como parte de su actividad habitual, el Grupo está expuesto al riesgo de los precios de las materias primas derivado de las compras de ganado vacuno y porcino.</t>
  </si>
  <si>
    <t>Por el momento, la empresa no utiliza instrumentos financieros derivados, como contratos a plazo y opciones.</t>
  </si>
  <si>
    <t>Los riesgos son mitigados por medio de estrategias comerciales a través de las condiciones y el calendario de compra.</t>
  </si>
  <si>
    <t>El Grupo ha incurrido en los siguientes gastos de nómina:</t>
  </si>
  <si>
    <t>Remuneraciones al personal</t>
  </si>
  <si>
    <t>Cargas sociales</t>
  </si>
  <si>
    <t xml:space="preserve">Total                                                            </t>
  </si>
  <si>
    <t>Tabla INSS completa y actualizada, publicada en el DOU Diario Oficial de la Unión - Orden Interministerial MPS/MF nº 27, de 04/05/2023:</t>
  </si>
  <si>
    <t>Por otro lado, el empresario debe cotizar el 20% sobre la misma base de cálculo, observando el tipo de la RAT del 1,2% o del 3% multiplicando la RAT por el FAP - factor de prevención de accidentes según el grado de riesgo de la actividad, observando también el salario de formación previsto en el código FPAS. La RAT y el FPAS se describen en el registro nacional de actividad económica CNAE de la empresa.</t>
  </si>
  <si>
    <t>Frigorífico BFC S.A., ofrecen a sus empleados seguridad social a corto plazo Caja Nacional de Salud y seguridad social a largo plazo Gestora Publica, que administra las prestaciones de jubilación y pensiones en Bolivia.</t>
  </si>
  <si>
    <t>Estas prestaciones se financian mediante las cotizaciones del empleador y del empleado en los porcentajes siguientes.</t>
  </si>
  <si>
    <t>Cotizaciones laborales, el 12,71% del total ganado por el trabajador se aporta al fondo público. Además, los siguientes porcentajes para el financiamiento del fondo solidario.</t>
  </si>
  <si>
    <t>Estos montos se calculan y deducen del ingreso total sueldo básico, horas extras, comisiones, premios, bonos y cualquier otra compensación. Sólo están exentos los pluses del aguinaldo. Por otro lado, en resumen, el empresario debe aportar el 16,71% y el trabajador el 12,71%. Al trabajador se le otorga una jubilación o pensión cuando cumple con los requisitos de edad y antigüedad establecidos por ley o cuando se jubila por incapacidad laboral.</t>
  </si>
  <si>
    <t>Otro descuento obligatorio imputado al trabajador es el 7% de la remuneración imponible, este descuento se paga al fondo nacional de salud FONASA, con esto el trabajador accede al sistema público u otro de su elección.</t>
  </si>
  <si>
    <t>Son pagados por el empleador:</t>
  </si>
  <si>
    <t>Seguro de Accidentes O,93% se aplica sobre el total de la remuneración imponible y se paga a la Asociación Chilena de Seguridad, entidad que se dedica exclusivamente a prestar servicios de rehabilitación a los trabajadores en caso de accidentes de trayecto o de trabajo. Seguro de Invalidez y Sobrevivencia 1,6% este seguro opera en casos extremos en que el empleado, como consecuencia de un accidente o enfermedad grave, no puede continuar trabajando o queda inválido.</t>
  </si>
  <si>
    <t>BFC USA no tiene empleados y es gestionado por el representante legal de la entidad.</t>
  </si>
  <si>
    <t>Cuentas por cobrar (nota 4)</t>
  </si>
  <si>
    <t>Otros créditos (nota 5)</t>
  </si>
  <si>
    <t>(nota 15)</t>
  </si>
  <si>
    <t>Total corriente</t>
  </si>
  <si>
    <t>Gj Emprendimientos S.A.</t>
  </si>
  <si>
    <t>Total no corriente</t>
  </si>
  <si>
    <t>21.2 Las transacciones con empresas relacionadas son las siguientes:</t>
  </si>
  <si>
    <t>Valores de las transacciones al:</t>
  </si>
  <si>
    <t xml:space="preserve"> Venta de Bienes</t>
  </si>
  <si>
    <t xml:space="preserve"> Central de la Carne Concepción S.A.</t>
  </si>
  <si>
    <t xml:space="preserve"> Transportadora Concepción S.A.</t>
  </si>
  <si>
    <t xml:space="preserve"> Agroganadera Concepción S.A.</t>
  </si>
  <si>
    <t xml:space="preserve"> Concepción Palace Hotel S.A.</t>
  </si>
  <si>
    <t xml:space="preserve"> GJ Emprendimientos S.A.</t>
  </si>
  <si>
    <t xml:space="preserve"> Compra de bienes</t>
  </si>
  <si>
    <t xml:space="preserve"> Agroganadera Concepción S.A.  (1)</t>
  </si>
  <si>
    <t xml:space="preserve"> Servicios</t>
  </si>
  <si>
    <t xml:space="preserve"> Servicios de transporte y logística</t>
  </si>
  <si>
    <t xml:space="preserve"> Servicios hotelería y gastronomía</t>
  </si>
  <si>
    <t xml:space="preserve"> Otros ingresos neto</t>
  </si>
  <si>
    <t xml:space="preserve"> Intereses por financiación</t>
  </si>
  <si>
    <t>Deudas comerciales (nota 13)</t>
  </si>
  <si>
    <t>Al 31 de diciembre de 2023 el total de funcionarios según planilla fue de 8.314 personas.</t>
  </si>
  <si>
    <t xml:space="preserve">Adelanto a proveedores </t>
  </si>
  <si>
    <t>Créditos fiscales – IVA</t>
  </si>
  <si>
    <t>Créditos fiscales – Renta</t>
  </si>
  <si>
    <t>Partes relacionadas (nota 21)</t>
  </si>
  <si>
    <t>Otros créditos</t>
  </si>
  <si>
    <t>Menos: Previsión por incobrables</t>
  </si>
  <si>
    <t>Total otras cuentas por cobrar corriente</t>
  </si>
  <si>
    <t>Total otras cuentas por cobrar no corriente</t>
  </si>
  <si>
    <t>Acreedores varios</t>
  </si>
  <si>
    <t>Provisiones por deudas a los empleados</t>
  </si>
  <si>
    <t xml:space="preserve">Deudas por propiedad industrial </t>
  </si>
  <si>
    <t xml:space="preserve">Deudas por compras de acciones      </t>
  </si>
  <si>
    <t>Provisiones por contingencias (1)</t>
  </si>
  <si>
    <t>Arrendamientos por pagar</t>
  </si>
  <si>
    <t>Materiales - Suministros industriales</t>
  </si>
  <si>
    <t>Carne</t>
  </si>
  <si>
    <r>
      <t>(</t>
    </r>
    <r>
      <rPr>
        <b/>
        <i/>
        <sz val="10"/>
        <rFont val="Cambria"/>
        <family val="1"/>
        <scheme val="major"/>
      </rPr>
      <t>En millones de guaraníes)</t>
    </r>
  </si>
  <si>
    <t>Beneficio por Acción por el resultado de las actividades económicas atribuible a los accionistas de la empresa:</t>
  </si>
  <si>
    <t>Beneficio básico por acción (nota 22)</t>
  </si>
  <si>
    <t>i) Las partidas que no se reclasificarán a resultados</t>
  </si>
  <si>
    <t xml:space="preserve">ii) Las partidas se clasifican o pueden ser reclasificadas </t>
  </si>
  <si>
    <t>ESTADO DE FLUJOS DE EFECTIVO CONSOLIDADO POR EL PERIODO</t>
  </si>
  <si>
    <t xml:space="preserve">ESTADO DE RESULTADOS Y OTROS RESULTADOS INTEGRALES CONSOLIDADO </t>
  </si>
  <si>
    <t>POR EL EJERCICIO TERMINADO El 31 DE DICIEMBRE DE 2023</t>
  </si>
  <si>
    <t>ESTADO DE SITUACION FINANCIERA CONSOLIDADO  POR EL EJERCICIO TERMINADO EL 31 DE DICIEMBRE DE 2023</t>
  </si>
  <si>
    <t>POR EL EJERCICIOTERMINADO EL 31 DE DICIEMBRE DE 2023</t>
  </si>
  <si>
    <t>RESULTADO DEL EJERCICIO</t>
  </si>
  <si>
    <t>Agosto, 2024</t>
  </si>
  <si>
    <t>Saldos al 1 de enero de 2022</t>
  </si>
  <si>
    <t>Reserva de Revalúo</t>
  </si>
  <si>
    <t>Aprobación de los estados financieros consolidados</t>
  </si>
  <si>
    <t>(iii) Deterioro de las cuentas por cobrar y reposición al riesgo crediticio</t>
  </si>
  <si>
    <t>17. 1 Detalle de ingresos</t>
  </si>
  <si>
    <t>Costos de emisión</t>
  </si>
  <si>
    <t>Los saldos consolidados expresados en millones de guaraníes en moneda extranjera son los siguientes:</t>
  </si>
  <si>
    <t>(*) Ver nota 24.iii</t>
  </si>
  <si>
    <t>En cumplimiento NIC 8 sobre Políticas Contables, Cambios en las Estimaciones Contables y Errores, estas reclasificaciones se realizaron reexpresando cada partida afectada en los estados financieros de los periodos que finalizaron el 31 de diciembre de 2022 y el 31 de diciembre de 2021.</t>
  </si>
  <si>
    <t>Los siguientes cuadros resumen los impactos en los estados consolidados del Grupo. Asimismo, se resumen las repercusiones en los estados consolidados del Grupo.</t>
  </si>
  <si>
    <t>(1) Ajustes relacionados con la reemisión de los estados financieros con fecha 01 de enero de 2024.</t>
  </si>
  <si>
    <t xml:space="preserve">(i)   Clasificación como Cuentas por Cobrar </t>
  </si>
  <si>
    <t xml:space="preserve"> Saldo anterior  </t>
  </si>
  <si>
    <t xml:space="preserve"> Ajustes (1) </t>
  </si>
  <si>
    <t xml:space="preserve"> Ajuste por conversión </t>
  </si>
  <si>
    <t xml:space="preserve"> Saldos ajustados  </t>
  </si>
  <si>
    <t xml:space="preserve"> Efectivo y equivalentes de efectivo </t>
  </si>
  <si>
    <t xml:space="preserve"> Cuentas por cobrar – Corriente </t>
  </si>
  <si>
    <t xml:space="preserve"> Otras cuentas por cobrar - corriente </t>
  </si>
  <si>
    <t xml:space="preserve"> Inventarios </t>
  </si>
  <si>
    <t xml:space="preserve"> Otros activos – corriente </t>
  </si>
  <si>
    <t xml:space="preserve">                            - </t>
  </si>
  <si>
    <t xml:space="preserve"> Activos biológicos </t>
  </si>
  <si>
    <t xml:space="preserve">                          - </t>
  </si>
  <si>
    <t xml:space="preserve">                - </t>
  </si>
  <si>
    <t xml:space="preserve"> Cuentas por cobrar – No corriente </t>
  </si>
  <si>
    <t xml:space="preserve">                         - </t>
  </si>
  <si>
    <t xml:space="preserve"> Otras cuentas por cobrar– no corriente </t>
  </si>
  <si>
    <t xml:space="preserve"> Inversiones en empresas asociadas </t>
  </si>
  <si>
    <t xml:space="preserve"> Propiedad. planta y equipos </t>
  </si>
  <si>
    <t xml:space="preserve"> Activos intangibles </t>
  </si>
  <si>
    <t xml:space="preserve"> Propiedades de inversión </t>
  </si>
  <si>
    <t xml:space="preserve"> Otros activos – no corriente </t>
  </si>
  <si>
    <t xml:space="preserve"> Deudas financieras – corriente </t>
  </si>
  <si>
    <t xml:space="preserve"> Deudas comerciales - corriente </t>
  </si>
  <si>
    <t xml:space="preserve"> Deudas diversas – corriente </t>
  </si>
  <si>
    <t xml:space="preserve"> Deudas financieras – no corriente </t>
  </si>
  <si>
    <t xml:space="preserve"> Deudas comerciales - no corriente </t>
  </si>
  <si>
    <t xml:space="preserve"> Pasivos diferidos </t>
  </si>
  <si>
    <t xml:space="preserve"> Deudas diversas – no corriente </t>
  </si>
  <si>
    <t xml:space="preserve"> Patrimonio Neto </t>
  </si>
  <si>
    <t xml:space="preserve"> Capital </t>
  </si>
  <si>
    <t xml:space="preserve"> Ajuste de conversión </t>
  </si>
  <si>
    <t xml:space="preserve"> Reserva legal </t>
  </si>
  <si>
    <t xml:space="preserve"> Reserva de revalúo </t>
  </si>
  <si>
    <t xml:space="preserve"> Resultados acumulados </t>
  </si>
  <si>
    <t xml:space="preserve"> Reservas especiales </t>
  </si>
  <si>
    <t xml:space="preserve"> Reservas </t>
  </si>
  <si>
    <t xml:space="preserve"> Resultado neto  </t>
  </si>
  <si>
    <t xml:space="preserve"> Participación minoritaria </t>
  </si>
  <si>
    <t xml:space="preserve"> Ajustes (2) </t>
  </si>
  <si>
    <t xml:space="preserve"> Saldo final </t>
  </si>
  <si>
    <t xml:space="preserve"> Activos  </t>
  </si>
  <si>
    <t xml:space="preserve"> Cuentas por cobrar – corriente </t>
  </si>
  <si>
    <t xml:space="preserve">                             - </t>
  </si>
  <si>
    <t xml:space="preserve"> Cuentas por cobrar – no corriente </t>
  </si>
  <si>
    <t xml:space="preserve"> Otras cuentas por cobrar – no corriente </t>
  </si>
  <si>
    <t xml:space="preserve"> Deudas comerciales – corriente </t>
  </si>
  <si>
    <t xml:space="preserve"> Deudas comerciales – no corriente </t>
  </si>
  <si>
    <t xml:space="preserve"> Ingresos y egresos  </t>
  </si>
  <si>
    <t xml:space="preserve"> Ingresos </t>
  </si>
  <si>
    <t xml:space="preserve"> Costo de ventas </t>
  </si>
  <si>
    <t xml:space="preserve"> Gastos de operación y comercialización </t>
  </si>
  <si>
    <t xml:space="preserve"> Gastos de administración  </t>
  </si>
  <si>
    <t xml:space="preserve"> Intereses bancarios </t>
  </si>
  <si>
    <t xml:space="preserve"> Intereses pagados por bonos </t>
  </si>
  <si>
    <t xml:space="preserve"> Gastos bancarios </t>
  </si>
  <si>
    <t xml:space="preserve"> Otros ingresos </t>
  </si>
  <si>
    <t xml:space="preserve"> Diferencia de cambio </t>
  </si>
  <si>
    <t xml:space="preserve"> Otros ingresos y egresos neto </t>
  </si>
  <si>
    <t xml:space="preserve"> Impuesto a la renta </t>
  </si>
  <si>
    <t xml:space="preserve"> Ventas. costo de ventas. otros ingresos y egresos  </t>
  </si>
  <si>
    <t xml:space="preserve"> Ingresos por ventas </t>
  </si>
  <si>
    <t xml:space="preserve"> Gastos de comercialización y distribución </t>
  </si>
  <si>
    <t xml:space="preserve"> Intereses pagados </t>
  </si>
  <si>
    <t xml:space="preserve"> Diferencias de cambio </t>
  </si>
  <si>
    <t>(i)              Revalúos, métodos de depreciaciones y años de vida útil</t>
  </si>
  <si>
    <t>Mayo, 2024 (*)</t>
  </si>
  <si>
    <t>Las propiedades, planta y equipo relacionadas a la garantía de fideicomiso (Nota 9.2) se encuentran a su valor razonable, conforme con las tasaciones actualizadas al 31 de diciembre de 2023.</t>
  </si>
  <si>
    <t>Posterior al 31 de diciembre de 2.023, dado el crecimiento corporativo y la expansión de ventas de la Compañía, el directorio ha evaluado y aprobado la emisión de nuevas series de bonos en guaraníes, bajo el esquema de Programa de Emisión Global de oferta pública, conforme las siguientes descripciones:</t>
  </si>
  <si>
    <t>Serie emitida dentro del Programa de Emisión Global USD 3, según acta 447/2022 y Res. 2.464/22 de la Bolsa de Valores de Asunción S.A.</t>
  </si>
  <si>
    <t>Serie N° 2 (Dos)</t>
  </si>
  <si>
    <r>
      <t xml:space="preserve">Monto de la Serie: </t>
    </r>
    <r>
      <rPr>
        <sz val="10"/>
        <rFont val="Cambria"/>
        <family val="1"/>
      </rPr>
      <t>USD. 10.000.000.- (Dólares Americanos diez millones).</t>
    </r>
  </si>
  <si>
    <r>
      <t xml:space="preserve">Denominación del Programa de Emisión Global: </t>
    </r>
    <r>
      <rPr>
        <sz val="10"/>
        <rFont val="Cambria"/>
        <family val="1"/>
      </rPr>
      <t>USD. 3.</t>
    </r>
  </si>
  <si>
    <r>
      <t xml:space="preserve">Serie N°: </t>
    </r>
    <r>
      <rPr>
        <sz val="10"/>
        <rFont val="Cambria"/>
        <family val="1"/>
      </rPr>
      <t>2 (Dos)</t>
    </r>
  </si>
  <si>
    <r>
      <t xml:space="preserve">Corte: </t>
    </r>
    <r>
      <rPr>
        <sz val="10"/>
        <rFont val="Cambria"/>
        <family val="1"/>
      </rPr>
      <t>USD. 1.000 (Dólares Americanos un mil).</t>
    </r>
  </si>
  <si>
    <r>
      <t xml:space="preserve">Moneda de Emisión: </t>
    </r>
    <r>
      <rPr>
        <sz val="10"/>
        <rFont val="Cambria"/>
        <family val="1"/>
      </rPr>
      <t xml:space="preserve">Dólares. </t>
    </r>
  </si>
  <si>
    <r>
      <t xml:space="preserve">Tasa de interés: </t>
    </r>
    <r>
      <rPr>
        <sz val="10"/>
        <rFont val="Cambria"/>
        <family val="1"/>
      </rPr>
      <t>7,75% anual.</t>
    </r>
  </si>
  <si>
    <r>
      <t xml:space="preserve">Fecha de emisión: </t>
    </r>
    <r>
      <rPr>
        <sz val="10"/>
        <rFont val="Cambria"/>
        <family val="1"/>
      </rPr>
      <t>19/03/2024.</t>
    </r>
  </si>
  <si>
    <r>
      <t xml:space="preserve">Fecha de vencimiento: </t>
    </r>
    <r>
      <rPr>
        <sz val="10"/>
        <rFont val="Cambria"/>
        <family val="1"/>
      </rPr>
      <t>16/03/2027.</t>
    </r>
  </si>
  <si>
    <r>
      <t xml:space="preserve">Plazo de vencimiento: </t>
    </r>
    <r>
      <rPr>
        <sz val="10"/>
        <rFont val="Cambria"/>
        <family val="1"/>
      </rPr>
      <t>1.092 días.</t>
    </r>
  </si>
  <si>
    <r>
      <t xml:space="preserve">Forma de Pago del Capital: </t>
    </r>
    <r>
      <rPr>
        <sz val="10"/>
        <rFont val="Cambria"/>
        <family val="1"/>
      </rPr>
      <t xml:space="preserve">Al vencimiento. </t>
    </r>
  </si>
  <si>
    <t xml:space="preserve">Forma de Pago de Intereses. Trimestral. </t>
  </si>
  <si>
    <t>Serie emitida dentro del Programa de Emisión Global G 3, según acta 452/22 y Res. 2.494/22 de la Bolsa de Valores de Asunción S.A.</t>
  </si>
  <si>
    <t>SERIE N°7 (Siete)</t>
  </si>
  <si>
    <r>
      <t xml:space="preserve">Monto de la Serie: </t>
    </r>
    <r>
      <rPr>
        <sz val="10"/>
        <color rgb="FF000000"/>
        <rFont val="Cambria"/>
        <family val="1"/>
      </rPr>
      <t>Gs. 45.000.000.000.- (Guaraníes cuarenta y cinco mil millones).</t>
    </r>
  </si>
  <si>
    <r>
      <t xml:space="preserve">Denominación del Programa de Emisión Global: </t>
    </r>
    <r>
      <rPr>
        <sz val="10"/>
        <color rgb="FF000000"/>
        <rFont val="Cambria"/>
        <family val="1"/>
      </rPr>
      <t>G3.</t>
    </r>
  </si>
  <si>
    <r>
      <t>Serie N°:</t>
    </r>
    <r>
      <rPr>
        <sz val="10"/>
        <color rgb="FF000000"/>
        <rFont val="Cambria"/>
        <family val="1"/>
      </rPr>
      <t xml:space="preserve"> 7 (Siete) </t>
    </r>
  </si>
  <si>
    <r>
      <t xml:space="preserve">Moneda de Emisión: </t>
    </r>
    <r>
      <rPr>
        <sz val="10"/>
        <color rgb="FF000000"/>
        <rFont val="Cambria"/>
        <family val="1"/>
      </rPr>
      <t>Guaraníes.</t>
    </r>
  </si>
  <si>
    <r>
      <t>Corte:</t>
    </r>
    <r>
      <rPr>
        <sz val="10"/>
        <color rgb="FF000000"/>
        <rFont val="Cambria"/>
        <family val="1"/>
      </rPr>
      <t xml:space="preserve"> Gs. 1.000.000 (Guaraníes un millón)</t>
    </r>
  </si>
  <si>
    <r>
      <t>Tasa de interés:</t>
    </r>
    <r>
      <rPr>
        <sz val="10"/>
        <color rgb="FF000000"/>
        <rFont val="Cambria"/>
        <family val="1"/>
      </rPr>
      <t xml:space="preserve"> 11,75% anual.</t>
    </r>
  </si>
  <si>
    <r>
      <t xml:space="preserve">Fecha de vencimiento: </t>
    </r>
    <r>
      <rPr>
        <sz val="10"/>
        <color rgb="FF000000"/>
        <rFont val="Cambria"/>
        <family val="1"/>
      </rPr>
      <t>16/03/2027.</t>
    </r>
  </si>
  <si>
    <r>
      <t>Plazo de vencimiento:</t>
    </r>
    <r>
      <rPr>
        <sz val="10"/>
        <color rgb="FF000000"/>
        <rFont val="Cambria"/>
        <family val="1"/>
      </rPr>
      <t xml:space="preserve"> 1.092 días.</t>
    </r>
  </si>
  <si>
    <r>
      <t xml:space="preserve">Forma de Pago del Capital: </t>
    </r>
    <r>
      <rPr>
        <sz val="10"/>
        <color rgb="FF000000"/>
        <rFont val="Cambria"/>
        <family val="1"/>
      </rPr>
      <t>Al vencimiento.</t>
    </r>
  </si>
  <si>
    <r>
      <t xml:space="preserve">Forma de Pago de Intereses: </t>
    </r>
    <r>
      <rPr>
        <sz val="10"/>
        <color rgb="FF000000"/>
        <rFont val="Cambria"/>
        <family val="1"/>
      </rPr>
      <t>Trimestral.</t>
    </r>
  </si>
  <si>
    <r>
      <t xml:space="preserve">Agente Organizador/Colocador: CADIEM </t>
    </r>
    <r>
      <rPr>
        <sz val="10"/>
        <color rgb="FF000000"/>
        <rFont val="Cambria"/>
        <family val="1"/>
      </rPr>
      <t>Casa de Bolsa S.A.</t>
    </r>
  </si>
  <si>
    <t>SERIE N°1 (Uno)</t>
  </si>
  <si>
    <r>
      <t xml:space="preserve">Monto de la Serie: </t>
    </r>
    <r>
      <rPr>
        <sz val="10"/>
        <rFont val="Cambria"/>
        <family val="1"/>
      </rPr>
      <t>Bs. 105.000.000.- (bolivianos ciento cinco millones).</t>
    </r>
  </si>
  <si>
    <r>
      <t xml:space="preserve">Denominación de la emisión: </t>
    </r>
    <r>
      <rPr>
        <sz val="10"/>
        <rFont val="Cambria"/>
        <family val="1"/>
      </rPr>
      <t>Bonos BFC – Emisión 1</t>
    </r>
  </si>
  <si>
    <r>
      <t>Serie N°:</t>
    </r>
    <r>
      <rPr>
        <sz val="10"/>
        <rFont val="Cambria"/>
        <family val="1"/>
      </rPr>
      <t xml:space="preserve"> 1 (Uno) </t>
    </r>
  </si>
  <si>
    <r>
      <t xml:space="preserve">Moneda de Emisión: </t>
    </r>
    <r>
      <rPr>
        <sz val="10"/>
        <rFont val="Cambria"/>
        <family val="1"/>
      </rPr>
      <t>bolivianos.</t>
    </r>
  </si>
  <si>
    <r>
      <t>Corte:</t>
    </r>
    <r>
      <rPr>
        <sz val="10"/>
        <rFont val="Cambria"/>
        <family val="1"/>
      </rPr>
      <t xml:space="preserve"> Bs. 1.000 (bolivianos un mil)</t>
    </r>
  </si>
  <si>
    <r>
      <t>Tasa de interés:</t>
    </r>
    <r>
      <rPr>
        <sz val="10"/>
        <rFont val="Cambria"/>
        <family val="1"/>
      </rPr>
      <t xml:space="preserve"> 6,75% anual.</t>
    </r>
  </si>
  <si>
    <r>
      <t xml:space="preserve">Fecha de emisión: </t>
    </r>
    <r>
      <rPr>
        <sz val="10"/>
        <rFont val="Cambria"/>
        <family val="1"/>
      </rPr>
      <t>29/2/2024</t>
    </r>
  </si>
  <si>
    <r>
      <t xml:space="preserve">Fecha de vencimiento: </t>
    </r>
    <r>
      <rPr>
        <sz val="10"/>
        <rFont val="Cambria"/>
        <family val="1"/>
      </rPr>
      <t>13/2/2027</t>
    </r>
  </si>
  <si>
    <r>
      <t>Plazo de vencimiento:</t>
    </r>
    <r>
      <rPr>
        <sz val="10"/>
        <rFont val="Cambria"/>
        <family val="1"/>
      </rPr>
      <t xml:space="preserve"> 1.080 días.</t>
    </r>
  </si>
  <si>
    <r>
      <t xml:space="preserve">Forma de Pago del Capital: </t>
    </r>
    <r>
      <rPr>
        <sz val="10"/>
        <rFont val="Cambria"/>
        <family val="1"/>
      </rPr>
      <t>5% al quinto semestre y restante 95% al sexto semestre.</t>
    </r>
  </si>
  <si>
    <r>
      <t xml:space="preserve">Forma de Pago de Intereses: </t>
    </r>
    <r>
      <rPr>
        <sz val="10"/>
        <rFont val="Cambria"/>
        <family val="1"/>
      </rPr>
      <t>Semestral</t>
    </r>
  </si>
  <si>
    <r>
      <t xml:space="preserve">Agente Organizador/Colocador: </t>
    </r>
    <r>
      <rPr>
        <sz val="10"/>
        <rFont val="Cambria"/>
        <family val="1"/>
      </rPr>
      <t>Credibolsa S.A. Agencia de Bolsa.</t>
    </r>
  </si>
  <si>
    <t>El 26 de abril de 2024, la compañía firmó un acuerdo de cobro de USD159.604.172 con Nostro Beef y un saldo de USD79.473.848 con Betampex Comercio Exportacao e Importacao Ltda. (Betampex Comercio Exportacao e Importacao Ltda.). Véase más detalles en la Nota 4.</t>
  </si>
  <si>
    <t>En enero de 2024, el 31 de diciembre de 2022 y el 31 de diciembre de 2021.</t>
  </si>
  <si>
    <t>- </t>
  </si>
  <si>
    <t xml:space="preserve"> Efectivo y equivalentes de efectivo  </t>
  </si>
  <si>
    <t xml:space="preserve">b. </t>
  </si>
  <si>
    <t xml:space="preserve">Ajustes en la cuenta de pérdidas y ganancias </t>
  </si>
  <si>
    <t>(2) Ajustes relacionados con la reemisión de los estados financieros con fecha 3 de mayo de 2024.</t>
  </si>
  <si>
    <t>Depreciaciones y amortizaciones</t>
  </si>
  <si>
    <t xml:space="preserve">  </t>
  </si>
  <si>
    <t>Inicialado solo a efectos de su identificación con nuestro dictamen de fecha</t>
  </si>
  <si>
    <t>PriceWaterhouseCoopers S.R.L.</t>
  </si>
  <si>
    <t>Pagos de capitales</t>
  </si>
  <si>
    <t>Pago por intereses</t>
  </si>
  <si>
    <t>Cierre</t>
  </si>
  <si>
    <t>Promedio</t>
  </si>
  <si>
    <t>Guaraníes</t>
  </si>
  <si>
    <t>Gs 7.278,37 = US$ 1</t>
  </si>
  <si>
    <t>Gs 7.345,93 = US$ 1</t>
  </si>
  <si>
    <t>Gs 7.293,42 = US$ 1</t>
  </si>
  <si>
    <t>Gs 6.984,95 = US$ 1</t>
  </si>
  <si>
    <t>Bolivianos</t>
  </si>
  <si>
    <t>Gs 1.060,99 = Bs 1</t>
  </si>
  <si>
    <t>Gs 1.075,27 = Bs 1</t>
  </si>
  <si>
    <t>Gs 1.064,24 = Bs 1</t>
  </si>
  <si>
    <t>Gs 1.023,11 = Bs 1</t>
  </si>
  <si>
    <t>Reales</t>
  </si>
  <si>
    <t>Gs 1505,51 = Rs 1</t>
  </si>
  <si>
    <t>Gs 1.405,67 = Rs 1</t>
  </si>
  <si>
    <t>Gs 1.461,58 = Rs 1</t>
  </si>
  <si>
    <t>Gs 1.350,30 = Rs 1</t>
  </si>
  <si>
    <t>Pesos Chilenos</t>
  </si>
  <si>
    <t>Gs 8,22 = $ 1</t>
  </si>
  <si>
    <t>Gs 8,58 = $ 1</t>
  </si>
  <si>
    <t>Gs 8,71 = $ 1</t>
  </si>
  <si>
    <t>Gs 8,03 = $ 1</t>
  </si>
  <si>
    <t xml:space="preserve">Inversiones contabilizadas por el método de participación </t>
  </si>
  <si>
    <t xml:space="preserve">Otras cuentas por pagar </t>
  </si>
  <si>
    <t xml:space="preserve">Pasivo por impuesto diferido </t>
  </si>
  <si>
    <t>Otras cuentas por pagar</t>
  </si>
  <si>
    <t xml:space="preserve">Reservas </t>
  </si>
  <si>
    <t>Resultados acumulados y otros resultados integrales</t>
  </si>
  <si>
    <t>Resultados del ejercicio</t>
  </si>
  <si>
    <t>Patrimonio neto atribuible a los dueños de la compañía</t>
  </si>
  <si>
    <t>Interés no controlante</t>
  </si>
  <si>
    <t xml:space="preserve">Las notas que se acompañan forman parte integrante de estos estados financieros consolidados. </t>
  </si>
  <si>
    <t>31/12/2022
Reexpresado
(*)</t>
  </si>
  <si>
    <t>Ingresos (nota 17)</t>
  </si>
  <si>
    <t>Costo de ventas (nota 18)</t>
  </si>
  <si>
    <t>MARGEN BRUTO</t>
  </si>
  <si>
    <t>Gastos de comercialización y distribución (nota 18)</t>
  </si>
  <si>
    <t>Gastos de administración (nota 18)</t>
  </si>
  <si>
    <t>RESULTADO OPERATIVO</t>
  </si>
  <si>
    <t>Intereses bancarios (nota 18)</t>
  </si>
  <si>
    <t>Intereses por emisión de bonos (nota 18)</t>
  </si>
  <si>
    <r>
      <t xml:space="preserve">Gastos bancarios </t>
    </r>
    <r>
      <rPr>
        <sz val="9"/>
        <color rgb="FF000000"/>
        <rFont val="Cambria"/>
        <family val="1"/>
      </rPr>
      <t>(nota 18)</t>
    </r>
  </si>
  <si>
    <t>Resultados financieros neto</t>
  </si>
  <si>
    <t>Otros ingresos (nota 18)</t>
  </si>
  <si>
    <t>Otros gastos (nota 18)</t>
  </si>
  <si>
    <t>RESULTADO ANTES DEL IMPUESTO A LA RENTA</t>
  </si>
  <si>
    <t>Impuesto a la renta (nota 14)</t>
  </si>
  <si>
    <t xml:space="preserve">RESULTADO DEL EJERCICIO </t>
  </si>
  <si>
    <t>Resultado atribuible a:</t>
  </si>
  <si>
    <t>Dueños de la compañía</t>
  </si>
  <si>
    <t>Otros resultados integrales:</t>
  </si>
  <si>
    <t>posteriormente en ganancias o pérdidas</t>
  </si>
  <si>
    <t>Diferencia de conversión</t>
  </si>
  <si>
    <t>Otros resultados integrales del ejercicio, neto de impuestos</t>
  </si>
  <si>
    <t>TOTAL RESULTADOS  INTEGRALES DEL EJERCICIO</t>
  </si>
  <si>
    <t xml:space="preserve">Interés no controlante </t>
  </si>
  <si>
    <t>Las notas que se acompañan forman parte integrante de estos estados financieros consolidados.</t>
  </si>
  <si>
    <t xml:space="preserve"> Atribuible a los dueños de la compañía</t>
  </si>
  <si>
    <t>Capital</t>
  </si>
  <si>
    <t>Total Patrimonio Neto</t>
  </si>
  <si>
    <t>Inclusión de los saldos de las empresas relacionadas directa e indirectamente</t>
  </si>
  <si>
    <t>Variación en la participación de las subsidiarias</t>
  </si>
  <si>
    <t>Capitalización de resultados acumulados</t>
  </si>
  <si>
    <t> -</t>
  </si>
  <si>
    <t xml:space="preserve">                       - </t>
  </si>
  <si>
    <t>Total de transacciones con los dueños de la Compañía</t>
  </si>
  <si>
    <t>Revaluación de propiedad, planta y equipos</t>
  </si>
  <si>
    <t>Resultado total integral del ejercicio</t>
  </si>
  <si>
    <t>Reserva legal</t>
  </si>
  <si>
    <t>Saldos al 31 de diciembre de 2022 reexpresado (*)</t>
  </si>
  <si>
    <t>Inclusión de saldos de empresas directa e indirectamente vinculadas</t>
  </si>
  <si>
    <r>
      <t xml:space="preserve">(*) </t>
    </r>
    <r>
      <rPr>
        <i/>
        <sz val="9"/>
        <rFont val="Cambria"/>
        <family val="1"/>
      </rPr>
      <t>Ver nota 24.iii</t>
    </r>
  </si>
  <si>
    <t>Reexpresado</t>
  </si>
  <si>
    <t>(*)</t>
  </si>
  <si>
    <t xml:space="preserve">I. ACTIVIDADES OPERATIVAS </t>
  </si>
  <si>
    <t xml:space="preserve">Cobranzas efectuadas a clientes </t>
  </si>
  <si>
    <t xml:space="preserve">Efectivo generado por las operaciones </t>
  </si>
  <si>
    <t>Pago de impuesto a la renta</t>
  </si>
  <si>
    <t>II. ACTIVIDADES DE INVESION</t>
  </si>
  <si>
    <t>Inversiones en subsidiarias</t>
  </si>
  <si>
    <t>III. ACTIVIDADES DE FINANCIACIÓN</t>
  </si>
  <si>
    <t xml:space="preserve">Aumento de deudas bancarias y bonos bursátiles </t>
  </si>
  <si>
    <t xml:space="preserve">      -</t>
  </si>
  <si>
    <t xml:space="preserve">Flujo neto de efectivo actividades de financiación </t>
  </si>
  <si>
    <t xml:space="preserve">Diferencia de cambio </t>
  </si>
  <si>
    <t>Efectivo y equivalente de efectivos al cierre del ejercicio</t>
  </si>
  <si>
    <r>
      <t>FRIGORIFICO CONCEPCIÓN S.A. (la Compañía)</t>
    </r>
    <r>
      <rPr>
        <sz val="10"/>
        <rFont val="Cambria"/>
        <family val="1"/>
        <scheme val="major"/>
      </rPr>
      <t xml:space="preserve"> 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t>
    </r>
  </si>
  <si>
    <t>NOTA 1 – INFORMACIÓN DE LA COMPAÑÍA Y SUBSIDIARIAS</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</si>
  <si>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</si>
  <si>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La Compañía se dedica principalmente a la compra y procesamiento de ganado vacuno, y a la comercialización de carnes tanto en el mercado local como en el exterior.</t>
  </si>
  <si>
    <t xml:space="preserve">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</si>
  <si>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</si>
  <si>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 xml:space="preserve">• </t>
  </si>
  <si>
    <t>NIC (Normas Internacionales de Contabilidad)</t>
  </si>
  <si>
    <t>Interpretaciones elaboradas por el Comité de Interpretaciones de las NIIF (Comité de Interpretaciones NIIF) o su órgano predecesor, el Comité Permanente de Interpretación (CINIIF).</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</si>
  <si>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</si>
  <si>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</si>
  <si>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Frigorífico BFC S.A. bajo inscripción del 8 de junio de 2018, según el Servicio de Impuestos Nacionales, certifica que está bajo Régimen General y el año fiscal termina el 30 de junio de cada año.</t>
  </si>
  <si>
    <t>El 15 de enero de 2020, la subsidiaria fue autorizada por el Servicio de Impuestos Nacionales (Bolivia) a realizar el cambio de ejercicio fiscal al 31 de diciembre de cada año a partir de 2020.</t>
  </si>
  <si>
    <t>Millones de Gs.</t>
  </si>
  <si>
    <t xml:space="preserve">ii.´Interés no controlante </t>
  </si>
  <si>
    <t>Los intereses no controlantes se valoran inicialmente por su parte proporcional de los activos netos identificables de la entidad adquirida en su fecha de adquisición.</t>
  </si>
  <si>
    <t>iii.´Pérdida de control</t>
  </si>
  <si>
    <r>
      <t>iv</t>
    </r>
    <r>
      <rPr>
        <sz val="10"/>
        <color rgb="FF7A96A3"/>
        <rFont val="Cambria"/>
        <family val="1"/>
      </rPr>
      <t xml:space="preserve">. </t>
    </r>
    <r>
      <rPr>
        <b/>
        <sz val="10"/>
        <color rgb="FF7A96A3"/>
        <rFont val="Cambria"/>
        <family val="1"/>
      </rPr>
      <t xml:space="preserve">Transacciones eliminadas en la consolidación </t>
    </r>
  </si>
  <si>
    <t>Las subsidiarias detalladas se incluyen en los Estados Financieros Consolidados, considerando que Frigorífico Concepción S.A. tiene el control al mantener la mayoría accionaria de las mismas y de los miembros del Consejo de Administración, situación que a juicio de la administración no debería cambiar en el corto plazo.</t>
  </si>
  <si>
    <t>La empresa controla una subsidiaria sólo si, la empresa tiene:</t>
  </si>
  <si>
    <r>
      <t>·</t>
    </r>
    <r>
      <rPr>
        <sz val="7"/>
        <rFont val="Times New Roman"/>
        <family val="1"/>
      </rPr>
      <t xml:space="preserve">       </t>
    </r>
    <r>
      <rPr>
        <sz val="10"/>
        <rFont val="Cambria"/>
        <family val="1"/>
      </rPr>
      <t>Poder sobre la subsidiaria (derechos existentes que le confieren la facultad de dirigir las actividades relevantes de la filial).</t>
    </r>
  </si>
  <si>
    <r>
      <t>·</t>
    </r>
    <r>
      <rPr>
        <sz val="7"/>
        <rFont val="Times New Roman"/>
        <family val="1"/>
      </rPr>
      <t xml:space="preserve">       </t>
    </r>
    <r>
      <rPr>
        <sz val="10"/>
        <rFont val="Cambria"/>
        <family val="1"/>
      </rPr>
      <t>Exposición o derechos a rendimientos variables derivados de su implicación en la filial.</t>
    </r>
  </si>
  <si>
    <r>
      <t>·</t>
    </r>
    <r>
      <rPr>
        <sz val="7"/>
        <rFont val="Times New Roman"/>
        <family val="1"/>
      </rPr>
      <t xml:space="preserve">       </t>
    </r>
    <r>
      <rPr>
        <sz val="10"/>
        <rFont val="Cambria"/>
        <family val="1"/>
      </rPr>
      <t>Puede influir en dichos rendimientos mediante el ejercicio de su poder sobre la filial.</t>
    </r>
  </si>
  <si>
    <r>
      <t>•</t>
    </r>
    <r>
      <rPr>
        <sz val="7"/>
        <rFont val="Times New Roman"/>
        <family val="1"/>
      </rPr>
      <t xml:space="preserve">  </t>
    </r>
    <r>
      <rPr>
        <sz val="10"/>
        <rFont val="Cambria"/>
        <family val="1"/>
      </rPr>
      <t>NIIF 17 Contratos de Seguros</t>
    </r>
  </si>
  <si>
    <r>
      <t>•</t>
    </r>
    <r>
      <rPr>
        <sz val="7"/>
        <rFont val="Times New Roman"/>
        <family val="1"/>
      </rPr>
      <t xml:space="preserve">  </t>
    </r>
    <r>
      <rPr>
        <sz val="10"/>
        <rFont val="Cambria"/>
        <family val="1"/>
      </rPr>
      <t>Definición sobre las estimaciones contables – Modificaciones de la NIC 8</t>
    </r>
  </si>
  <si>
    <r>
      <t>•</t>
    </r>
    <r>
      <rPr>
        <sz val="7"/>
        <rFont val="Times New Roman"/>
        <family val="1"/>
      </rPr>
      <t xml:space="preserve">  </t>
    </r>
    <r>
      <rPr>
        <sz val="10"/>
        <rFont val="Cambria"/>
        <family val="1"/>
      </rPr>
      <t>Reforma fiscal Internacional – Modificaciones sobre la NIC 12. Si no fue adoptado el ejercicio anterior, la lista debería incluir: Impuestos diferidos relacionados con activos y pasivos derivados de una única transacción (modificaciones de la NIC 12).</t>
    </r>
  </si>
  <si>
    <r>
      <t>•</t>
    </r>
    <r>
      <rPr>
        <sz val="7"/>
        <rFont val="Times New Roman"/>
        <family val="1"/>
      </rPr>
      <t xml:space="preserve">  </t>
    </r>
    <r>
      <rPr>
        <sz val="10"/>
        <rFont val="Cambria"/>
        <family val="1"/>
      </rPr>
      <t>Información a revelar sobre políticas contables – Modificaciones de la NIC 1 y de la Declaración de Prácticas de la NIIF 2. El grupo también decidió adoptar anticipadamente las siguientes modificaciones:</t>
    </r>
  </si>
  <si>
    <r>
      <t>-</t>
    </r>
    <r>
      <rPr>
        <sz val="7"/>
        <rFont val="Times New Roman"/>
        <family val="1"/>
      </rPr>
      <t xml:space="preserve">          </t>
    </r>
    <r>
      <rPr>
        <sz val="10"/>
        <rFont val="Cambria"/>
        <family val="1"/>
      </rPr>
      <t xml:space="preserve"> Modificaciones a la NIC 1 – Clasificación de pasivos como corrientes o no corrientes y Modificaciones a la NIC 1 – Pasivos no corrientes con acuerdos.</t>
    </r>
  </si>
  <si>
    <t>c.2 Nuevas normas e interpretaciones aún no adoptadas</t>
  </si>
  <si>
    <t>d.1.  Moneda de presentación</t>
  </si>
  <si>
    <t>La información financiera consolidada se presenta en la moneda Guaraní (Gs.) a diciembre 2023 y diciembre 2022.</t>
  </si>
  <si>
    <t>d.2 Moneda funcional de la matriz y la subsidiaria</t>
  </si>
  <si>
    <r>
      <t>La moneda funcional definida por la matriz a partir del 1 de enero de 2021 es el dólar estadounidense (US$).</t>
    </r>
    <r>
      <rPr>
        <sz val="10"/>
        <color rgb="FF000000"/>
        <rFont val="Cambria"/>
        <family val="1"/>
      </rPr>
      <t xml:space="preserve"> </t>
    </r>
  </si>
  <si>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desde el 1 de enero de 2021.</t>
  </si>
  <si>
    <r>
      <t>●</t>
    </r>
    <r>
      <rPr>
        <sz val="7"/>
        <color rgb="FF000000"/>
        <rFont val="Times New Roman"/>
        <family val="1"/>
      </rPr>
      <t xml:space="preserve">           </t>
    </r>
    <r>
      <rPr>
        <sz val="10"/>
        <rFont val="Cambria"/>
        <family val="1"/>
      </rPr>
      <t>Moneda de influencias fundamentales en los precios de venta de los productos refrigerados.</t>
    </r>
  </si>
  <si>
    <r>
      <t>●</t>
    </r>
    <r>
      <rPr>
        <sz val="7"/>
        <color rgb="FF000000"/>
        <rFont val="Times New Roman"/>
        <family val="1"/>
      </rPr>
      <t xml:space="preserve">           </t>
    </r>
    <r>
      <rPr>
        <sz val="10"/>
        <rFont val="Cambria"/>
        <family val="1"/>
      </rPr>
      <t>Moneda de influencias fundamentales en los costos de compra de materias primas. Materiales-suministros industriales.</t>
    </r>
  </si>
  <si>
    <r>
      <t>●</t>
    </r>
    <r>
      <rPr>
        <sz val="7"/>
        <color rgb="FF000000"/>
        <rFont val="Times New Roman"/>
        <family val="1"/>
      </rPr>
      <t xml:space="preserve">           </t>
    </r>
    <r>
      <rPr>
        <sz val="10"/>
        <rFont val="Cambria"/>
        <family val="1"/>
      </rPr>
      <t>Moneda en la que se generan los fondos de las actividades de financiación.</t>
    </r>
  </si>
  <si>
    <r>
      <t>●</t>
    </r>
    <r>
      <rPr>
        <sz val="7"/>
        <color rgb="FF000000"/>
        <rFont val="Times New Roman"/>
        <family val="1"/>
      </rPr>
      <t xml:space="preserve">           </t>
    </r>
    <r>
      <rPr>
        <sz val="10"/>
        <rFont val="Cambria"/>
        <family val="1"/>
      </rPr>
      <t>Moneda en la que se mantienen los flujos de caja de las actividades de explotación.</t>
    </r>
    <r>
      <rPr>
        <sz val="10"/>
        <color rgb="FF000000"/>
        <rFont val="Cambria"/>
        <family val="1"/>
      </rPr>
      <t xml:space="preserve"> </t>
    </r>
  </si>
  <si>
    <t>A 31 de diciembre de 2023, las monedas funcionales de las subsidiarias son las siguientes:</t>
  </si>
  <si>
    <r>
      <t>Frigorífico BFC S.A.:</t>
    </r>
    <r>
      <rPr>
        <sz val="10"/>
        <color rgb="FF000000"/>
        <rFont val="Cambria"/>
        <family val="1"/>
      </rPr>
      <t xml:space="preserve"> Bolivianos (Bs)</t>
    </r>
  </si>
  <si>
    <r>
      <t>Frigorífico CFC SPA:</t>
    </r>
    <r>
      <rPr>
        <sz val="10"/>
        <color rgb="FF000000"/>
        <rFont val="Cambria"/>
        <family val="1"/>
      </rPr>
      <t xml:space="preserve"> Pesos chilenos ($)</t>
    </r>
  </si>
  <si>
    <r>
      <t>BFC-Par S.A.:</t>
    </r>
    <r>
      <rPr>
        <b/>
        <sz val="10"/>
        <color rgb="FF255E91"/>
        <rFont val="Cambria"/>
        <family val="1"/>
      </rPr>
      <t xml:space="preserve"> </t>
    </r>
    <r>
      <rPr>
        <sz val="10"/>
        <color rgb="FF000000"/>
        <rFont val="Cambria"/>
        <family val="1"/>
      </rPr>
      <t>Guaraní (Gs)</t>
    </r>
  </si>
  <si>
    <r>
      <t>Cabaña El Nido S.A.:</t>
    </r>
    <r>
      <rPr>
        <sz val="10"/>
        <color rgb="FF000000"/>
        <rFont val="Cambria"/>
        <family val="1"/>
      </rPr>
      <t xml:space="preserve"> Guaraní (Gs)</t>
    </r>
  </si>
  <si>
    <r>
      <t>All Par Casings S.A.:</t>
    </r>
    <r>
      <rPr>
        <sz val="10"/>
        <color rgb="FF000000"/>
        <rFont val="Cambria"/>
        <family val="1"/>
      </rPr>
      <t xml:space="preserve"> Guaraní (Gs)</t>
    </r>
  </si>
  <si>
    <r>
      <t>BMG Importaçao Exportaçao Ltda.:</t>
    </r>
    <r>
      <rPr>
        <sz val="10"/>
        <color rgb="FF000000"/>
        <rFont val="Cambria"/>
        <family val="1"/>
      </rPr>
      <t xml:space="preserve"> Real brasileño (R$)</t>
    </r>
  </si>
  <si>
    <r>
      <t>Frigorífico Vila Bela E.I.R.E.L.I.:</t>
    </r>
    <r>
      <rPr>
        <sz val="10"/>
        <color rgb="FF000000"/>
        <rFont val="Cambria"/>
        <family val="1"/>
      </rPr>
      <t xml:space="preserve"> Real brasileño (R$)</t>
    </r>
  </si>
  <si>
    <r>
      <t>INCKA S.A.:</t>
    </r>
    <r>
      <rPr>
        <sz val="10"/>
        <color rgb="FF000000"/>
        <rFont val="Cambria"/>
        <family val="1"/>
      </rPr>
      <t xml:space="preserve"> Guaraní (Gs)</t>
    </r>
  </si>
  <si>
    <r>
      <t>BMG Transportes Nacional e Internacional LTDA:</t>
    </r>
    <r>
      <rPr>
        <sz val="10"/>
        <color rgb="FF000000"/>
        <rFont val="Cambria"/>
        <family val="1"/>
      </rPr>
      <t xml:space="preserve"> Real brasileño (R$)</t>
    </r>
  </si>
  <si>
    <r>
      <t>BMG Agrícola LTDA:</t>
    </r>
    <r>
      <rPr>
        <b/>
        <sz val="10"/>
        <color rgb="FF255E91"/>
        <rFont val="Cambria"/>
        <family val="1"/>
      </rPr>
      <t xml:space="preserve"> </t>
    </r>
    <r>
      <rPr>
        <sz val="10"/>
        <color rgb="FF000000"/>
        <rFont val="Cambria"/>
        <family val="1"/>
      </rPr>
      <t>Real brasileño (R$)</t>
    </r>
  </si>
  <si>
    <r>
      <t>BFC USA LLC:</t>
    </r>
    <r>
      <rPr>
        <b/>
        <sz val="10"/>
        <color rgb="FF255E91"/>
        <rFont val="Cambria"/>
        <family val="1"/>
      </rPr>
      <t xml:space="preserve"> </t>
    </r>
    <r>
      <rPr>
        <sz val="10"/>
        <color rgb="FF000000"/>
        <rFont val="Cambria"/>
        <family val="1"/>
      </rPr>
      <t>Dólares estadounidenses (US$)</t>
    </r>
  </si>
  <si>
    <r>
      <t xml:space="preserve">União Casings Importacão E Exportacao Ltda: </t>
    </r>
    <r>
      <rPr>
        <sz val="10"/>
        <color rgb="FF000000"/>
        <rFont val="Cambria"/>
        <family val="1"/>
      </rPr>
      <t xml:space="preserve">Real brasileño (R$) </t>
    </r>
  </si>
  <si>
    <t xml:space="preserve">La conversión de los saldos de la moneda funcional (Bs – US$ – R$ - $) a la moneda de presentación (Gs.) se realizó aplicando los criterios establecidos en la Norma Internacional de Contabilidad 21, como se detalla a continuación; </t>
  </si>
  <si>
    <r>
      <t>●</t>
    </r>
    <r>
      <rPr>
        <sz val="7"/>
        <rFont val="Times New Roman"/>
        <family val="1"/>
      </rPr>
      <t xml:space="preserve">        </t>
    </r>
    <r>
      <rPr>
        <sz val="10"/>
        <rFont val="Cambria"/>
        <family val="1"/>
      </rPr>
      <t>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(US$) y la conversión de dichos rubros es con cargo a la cuenta de patrimonio.</t>
    </r>
  </si>
  <si>
    <r>
      <t>●</t>
    </r>
    <r>
      <rPr>
        <sz val="7"/>
        <rFont val="Times New Roman"/>
        <family val="1"/>
      </rPr>
      <t xml:space="preserve">        </t>
    </r>
    <r>
      <rPr>
        <sz val="10"/>
        <rFont val="Cambria"/>
        <family val="1"/>
      </rPr>
      <t>Los saldos de ingresos y egresos de cada uno de los rubros de la cuenta de resultados (incluyendo las cifras comparativas) fueron convertidos al tipo de cambio promedio del año.</t>
    </r>
  </si>
  <si>
    <r>
      <t>●</t>
    </r>
    <r>
      <rPr>
        <sz val="7"/>
        <rFont val="Times New Roman"/>
        <family val="1"/>
      </rPr>
      <t xml:space="preserve">        </t>
    </r>
    <r>
      <rPr>
        <sz val="10"/>
        <rFont val="Cambria"/>
        <family val="1"/>
      </rPr>
      <t>Todas las diferencias de conversión resultantes de lo anterior se reconocieron como un componente separado del capital social en la cuenta de ajuste de conversión.</t>
    </r>
  </si>
  <si>
    <t xml:space="preserve">d.4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</si>
  <si>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</si>
  <si>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Dado que la inflación acumulada en los últimos tres años, calculada a base del Indice de Precios al Consumidor emitido por el Banco Central del Paraguay, ha sido inferior al 100% los estados financieros consolidados se presentan en unidad de medida heterogénea. Por lo tanto, los estados financieros consolidados no fueron re-expresados en moneda homogénea de poder adquisitivo constante.</t>
  </si>
  <si>
    <r>
      <t>Los estados financieros consolidados fueron preparados utilizando como principal criterio de valuación el costo histórico, con las excepciones que se mencionan en los párrafos numerales de esta nota.</t>
    </r>
    <r>
      <rPr>
        <sz val="10"/>
        <color rgb="FF000000"/>
        <rFont val="Cambria"/>
        <family val="1"/>
      </rPr>
      <t xml:space="preserve"> </t>
    </r>
  </si>
  <si>
    <t>A continuación, se detallan los tipos de cambio de monedas distintas al Dólar como los Guaraníes (Gs), Bolivianos (Bs), Reales Brasileños (R$) y Pesos Chilenos ($) emitidos por el banco central de cada país: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</si>
  <si>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</si>
  <si>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</si>
  <si>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</si>
  <si>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r>
      <t>-</t>
    </r>
    <r>
      <rPr>
        <sz val="7"/>
        <rFont val="Times New Roman"/>
        <family val="1"/>
      </rPr>
      <t xml:space="preserve">          </t>
    </r>
    <r>
      <rPr>
        <sz val="10"/>
        <rFont val="Cambria"/>
        <family val="1"/>
      </rPr>
      <t>La vida útil de los activos materiales e inmateriales y su valor residual.</t>
    </r>
  </si>
  <si>
    <r>
      <t>-</t>
    </r>
    <r>
      <rPr>
        <sz val="7"/>
        <rFont val="Times New Roman"/>
        <family val="1"/>
      </rPr>
      <t xml:space="preserve">          </t>
    </r>
    <r>
      <rPr>
        <sz val="10"/>
        <rFont val="Cambria"/>
        <family val="1"/>
      </rPr>
      <t>Pérdidas por deterioro de determinados activos, incluidas las cuentas a cobrar de clientes.</t>
    </r>
  </si>
  <si>
    <r>
      <t>-</t>
    </r>
    <r>
      <rPr>
        <sz val="7"/>
        <rFont val="Times New Roman"/>
        <family val="1"/>
      </rPr>
      <t xml:space="preserve">          </t>
    </r>
    <r>
      <rPr>
        <sz val="10"/>
        <rFont val="Cambria"/>
        <family val="1"/>
      </rPr>
      <t>Las provisiones por compromisos adquiridos con terceros y pasivos contingentes.</t>
    </r>
  </si>
  <si>
    <r>
      <t>-</t>
    </r>
    <r>
      <rPr>
        <sz val="7"/>
        <rFont val="Times New Roman"/>
        <family val="1"/>
      </rPr>
      <t xml:space="preserve">          </t>
    </r>
    <r>
      <rPr>
        <sz val="10"/>
        <rFont val="Cambria"/>
        <family val="1"/>
      </rPr>
      <t>La recuperabilidad de los impuestos diferidos.</t>
    </r>
  </si>
  <si>
    <t>Adicionalmente, para clasificar un activo como corriente se considera la expectativa o intención de la Dirección de venderlo o consumirlo en el ciclo de explotación del Grupo.</t>
  </si>
  <si>
    <t>A partir del periodo 2022, los estados financieros de las subsidiarias se han elaborado de conformidad con las Normas Internacionales de Información Financiera – NIIF.</t>
  </si>
  <si>
    <t>k.1 Estado de situación financiera</t>
  </si>
  <si>
    <t>La Compañía y sus subsidiarias han determinado la clasificación por naturaleza de sus activos y pasivos (corrientes y no corrientes) como formato de presentación de su estado de situación financiera consolidado.</t>
  </si>
  <si>
    <t>La Compañía y sus subsidiarias presentan sus cuentas de resultados consolidados.</t>
  </si>
  <si>
    <t>k.3 Estado de cambios en el Patrimonio Neto</t>
  </si>
  <si>
    <t>k.4 Estado de flujos de efectivo</t>
  </si>
  <si>
    <t>k.5 Periodos de cobertura</t>
  </si>
  <si>
    <r>
      <t>-</t>
    </r>
    <r>
      <rPr>
        <sz val="7"/>
        <rFont val="Times New Roman"/>
        <family val="1"/>
      </rPr>
      <t xml:space="preserve">          </t>
    </r>
    <r>
      <rPr>
        <sz val="10"/>
        <rFont val="Cambria"/>
        <family val="1"/>
      </rPr>
      <t>Estado de situación financiera consolidado por el ejercicio terminado el 31 de diciembre de 2023, presentados en forma comparativa con el ejercicio terminado el 31 de diciembre de 2022.</t>
    </r>
  </si>
  <si>
    <r>
      <t>-</t>
    </r>
    <r>
      <rPr>
        <sz val="7"/>
        <rFont val="Times New Roman"/>
        <family val="1"/>
      </rPr>
      <t xml:space="preserve">          </t>
    </r>
    <r>
      <rPr>
        <sz val="10"/>
        <rFont val="Cambria"/>
        <family val="1"/>
      </rPr>
      <t>Estado de resultados, estado de evolución patrimonial y flujos de efectivo consolidados: para los periodos de doce meses finalizados el 31 de diciembre de 2023, en comparación con 2022.</t>
    </r>
  </si>
  <si>
    <t>A continuación, se describen las principales políticas contables adoptadas en la elaboración de estos estados financieros consolidados. Tal y como exigen las Normas Internacionales de Información Financiera - NIIF, estas políticas se han diseñado sobre la base de las NIIF vigentes en el ejercicio en que se emitieron los estados financieros consolidados; además, se han aplicado de manera uniforme a todos los ejercicios presentados en estos estados financieros consolidados.</t>
  </si>
  <si>
    <t>Activos financieros</t>
  </si>
  <si>
    <t xml:space="preserve">Las pérdidas por deterioro del valor de los activos financieros contabilizados al costo amortizado se calculan como la diferencia entre el valor contable del activo y el valor actual de los flujos de caja futuros estimados, descontados al tipo de interés efectivo. </t>
  </si>
  <si>
    <t>Activos no financieros</t>
  </si>
  <si>
    <r>
      <t>i.</t>
    </r>
    <r>
      <rPr>
        <b/>
        <sz val="7"/>
        <color rgb="FF7A96A3"/>
        <rFont val="Times New Roman"/>
        <family val="1"/>
      </rPr>
      <t xml:space="preserve">      </t>
    </r>
    <r>
      <rPr>
        <b/>
        <sz val="10"/>
        <color rgb="FF7A96A3"/>
        <rFont val="Cambria"/>
        <family val="1"/>
      </rPr>
      <t xml:space="preserve">Efectivo y equivalentes de efectivo </t>
    </r>
  </si>
  <si>
    <r>
      <t>ii.</t>
    </r>
    <r>
      <rPr>
        <b/>
        <sz val="7"/>
        <color rgb="FF7A96A3"/>
        <rFont val="Times New Roman"/>
        <family val="1"/>
      </rPr>
      <t xml:space="preserve">    </t>
    </r>
    <r>
      <rPr>
        <b/>
        <sz val="10"/>
        <color rgb="FF7A96A3"/>
        <rFont val="Cambria"/>
        <family val="1"/>
      </rPr>
      <t>Inventarios</t>
    </r>
  </si>
  <si>
    <t>Las existencias se valoran a su costo de adquisición, o a su valor neto realizable si éste es inferior. Los ajustes a los valores netos realizables se incluyen en el costo de las mercancías vendidas.</t>
  </si>
  <si>
    <t>Los productos acabados, así como las materias primas, los materiales y los suministros consumidos se han contabilizado al costo promedio ponderado.</t>
  </si>
  <si>
    <t>iii. Activos biológicos</t>
  </si>
  <si>
    <t>Los activos biológicos se valoran a su valor razonable menos el costo de venta, y cualquier cambio en el mismo se reconoce en la cuenta de pérdidas y ganancias.</t>
  </si>
  <si>
    <r>
      <t>iv.</t>
    </r>
    <r>
      <rPr>
        <b/>
        <sz val="7"/>
        <color rgb="FF7A96A3"/>
        <rFont val="Times New Roman"/>
        <family val="1"/>
      </rPr>
      <t xml:space="preserve">   </t>
    </r>
    <r>
      <rPr>
        <b/>
        <sz val="10"/>
        <color rgb="FF7A96A3"/>
        <rFont val="Cambria"/>
        <family val="1"/>
      </rPr>
      <t>Anticipo a los proveedores de ganado</t>
    </r>
  </si>
  <si>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</si>
  <si>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r>
      <t>v.</t>
    </r>
    <r>
      <rPr>
        <b/>
        <sz val="7"/>
        <color rgb="FF7A96A3"/>
        <rFont val="Times New Roman"/>
        <family val="1"/>
      </rPr>
      <t xml:space="preserve">     </t>
    </r>
    <r>
      <rPr>
        <b/>
        <sz val="10"/>
        <color rgb="FF7A96A3"/>
        <rFont val="Cambria"/>
        <family val="1"/>
      </rPr>
      <t>Propiedades de inversión</t>
    </r>
  </si>
  <si>
    <t>Las propiedades de inversión se valorizan al costo inicial y posteriormente al valor razonable, reconociéndose cualquier cambio en los resultados.</t>
  </si>
  <si>
    <r>
      <t>vi.</t>
    </r>
    <r>
      <rPr>
        <b/>
        <sz val="7"/>
        <color rgb="FF7A96A3"/>
        <rFont val="Times New Roman"/>
        <family val="1"/>
      </rPr>
      <t xml:space="preserve">   </t>
    </r>
    <r>
      <rPr>
        <b/>
        <sz val="10"/>
        <color rgb="FF7A96A3"/>
        <rFont val="Cambria"/>
        <family val="1"/>
      </rPr>
      <t>Combinación de negocios</t>
    </r>
  </si>
  <si>
    <t>El Grupo contabiliza las combinaciones de negocios según el método de adquisición cuando el conjunto de actividades y activos adquiridos cumple la definición de negocio y se transfiere el control al Grupo. Para determinar si un conjunto concreto de actividades y activos es un negocio, el Grupo evalúa si el conjunto de activos y actividades adquiridos incluye, como mínimo, un aporte y un proceso sustantivo y si el conjunto adquirido tiene capacidad para producir productos.</t>
  </si>
  <si>
    <t xml:space="preserve">El Grupo tiene la opción de aplicar una prueba de concentración que permite una evaluación simplificada de si un conjunto adquirido de actividades y activos no es un negocio. La prueba opcional de concentración se cumple si sustancialmente todos los valores razonable de los activos brutos adquiridos se concentra en un único activo identificable o grupo de activos identificables similares. </t>
  </si>
  <si>
    <r>
      <t>vii.</t>
    </r>
    <r>
      <rPr>
        <b/>
        <sz val="7"/>
        <color rgb="FF7A96A3"/>
        <rFont val="Times New Roman"/>
        <family val="1"/>
      </rPr>
      <t xml:space="preserve">     </t>
    </r>
    <r>
      <rPr>
        <b/>
        <sz val="10"/>
        <color rgb="FF7A96A3"/>
        <rFont val="Cambria"/>
        <family val="1"/>
      </rPr>
      <t xml:space="preserve"> Propiedad, planta y equipo</t>
    </r>
  </si>
  <si>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</si>
  <si>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</si>
  <si>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</si>
  <si>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Gastos posteriores</t>
  </si>
  <si>
    <t>Los métodos de depreciación, las vidas útiles y los valores residuales se revisan en cada fecha de presentación de informes si corresponden.</t>
  </si>
  <si>
    <t>Propiedades, planta y equipo</t>
  </si>
  <si>
    <t xml:space="preserve">     </t>
  </si>
  <si>
    <r>
      <t>viii.</t>
    </r>
    <r>
      <rPr>
        <b/>
        <sz val="7"/>
        <color rgb="FF7A96A3"/>
        <rFont val="Times New Roman"/>
        <family val="1"/>
      </rPr>
      <t xml:space="preserve">   </t>
    </r>
    <r>
      <rPr>
        <sz val="12"/>
        <rFont val="Cambria"/>
        <family val="1"/>
      </rPr>
      <t xml:space="preserve"> </t>
    </r>
    <r>
      <rPr>
        <b/>
        <sz val="10"/>
        <color rgb="FF7A96A3"/>
        <rFont val="Cambria"/>
        <family val="1"/>
      </rPr>
      <t>Activos intangibles</t>
    </r>
  </si>
  <si>
    <t xml:space="preserve">El fondo de comercio resultante de la adquisición de subsidiaria se valora al costo menos las pérdidas acumuladas por el deterioro del valor.      </t>
  </si>
  <si>
    <t>Para comprobar el deterioro del valor, los activos se agrupan en el grupo de activos más pequeños que genere entradas de efectivo por su uso continuado que sean en gran medida independientes de las entradas de efectivo de otros activos o UGE (Unidad Generadora de Efectivo). La plusvalía resultante de una combinación de negocios se asigna a las UGE o grupos de UGE que se espera se beneficien de las sinergias de la combinación.</t>
  </si>
  <si>
    <r>
      <t>ix.</t>
    </r>
    <r>
      <rPr>
        <b/>
        <sz val="7"/>
        <color rgb="FF7A96A3"/>
        <rFont val="Times New Roman"/>
        <family val="1"/>
      </rPr>
      <t xml:space="preserve">       </t>
    </r>
    <r>
      <rPr>
        <b/>
        <sz val="10"/>
        <color rgb="FF7A96A3"/>
        <rFont val="Cambria"/>
        <family val="1"/>
      </rPr>
      <t>Gastos pagados por adelantado</t>
    </r>
  </si>
  <si>
    <r>
      <t>x.</t>
    </r>
    <r>
      <rPr>
        <b/>
        <sz val="7"/>
        <color rgb="FF7A96A3"/>
        <rFont val="Times New Roman"/>
        <family val="1"/>
      </rPr>
      <t xml:space="preserve">         </t>
    </r>
    <r>
      <rPr>
        <b/>
        <sz val="10"/>
        <color rgb="FF7A96A3"/>
        <rFont val="Cambria"/>
        <family val="1"/>
      </rPr>
      <t>Instrumentos financieros</t>
    </r>
  </si>
  <si>
    <t>x.1 Reconocimiento y valoración inicial</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</si>
  <si>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los costos de transacción que sean directamente atribuibles a su adquisición o emisión. Un crédito comercial sin un componente de financiación significativo se valora inicialmente al precio de la transacción.</t>
  </si>
  <si>
    <r>
      <t xml:space="preserve">                  </t>
    </r>
    <r>
      <rPr>
        <b/>
        <sz val="10"/>
        <color rgb="FF7B96A4"/>
        <rFont val="Cambria"/>
        <family val="1"/>
      </rPr>
      <t>i.</t>
    </r>
    <r>
      <rPr>
        <b/>
        <sz val="7"/>
        <color rgb="FF7B96A4"/>
        <rFont val="Times New Roman"/>
        <family val="1"/>
      </rPr>
      <t xml:space="preserve">            </t>
    </r>
    <r>
      <rPr>
        <b/>
        <sz val="10"/>
        <color rgb="FF7A96A3"/>
        <rFont val="Cambria"/>
        <family val="1"/>
      </rPr>
      <t xml:space="preserve">Activos financieros </t>
    </r>
  </si>
  <si>
    <t>En su reconocimiento inicial, un activo financiero se clasifica como valorado a costo amortizado; valor razonable con cambios en otro resultado integral - inversión de deuda; valor razonable con cambios en otro resultado integral - inversión de capital; o valor razonable con cambios en otro resultado global valor razonable con cambios en resultados.</t>
  </si>
  <si>
    <r>
      <t>-</t>
    </r>
    <r>
      <rPr>
        <sz val="7"/>
        <rFont val="Times New Roman"/>
        <family val="1"/>
      </rPr>
      <t xml:space="preserve">          </t>
    </r>
    <r>
      <rPr>
        <sz val="10"/>
        <rFont val="Cambria"/>
        <family val="1"/>
      </rPr>
      <t>se mantiene dentro de un modelo de negocio cuyo objetivo es poseer activos para cobrar flujos de efectivo contractuales; y</t>
    </r>
  </si>
  <si>
    <r>
      <t>-</t>
    </r>
    <r>
      <rPr>
        <sz val="7"/>
        <color rgb="FF7A96A3"/>
        <rFont val="Times New Roman"/>
        <family val="1"/>
      </rPr>
      <t xml:space="preserve">          </t>
    </r>
    <r>
      <rPr>
        <sz val="10"/>
        <rFont val="Cambria"/>
        <family val="1"/>
      </rPr>
      <t>sus condiciones contractuales dan lugar, en fechas determinadas, a flujos de efectivo que son exclusivamente pagos de capitales e intereses sobre el capital pendiente.</t>
    </r>
  </si>
  <si>
    <r>
      <t xml:space="preserve">                </t>
    </r>
    <r>
      <rPr>
        <b/>
        <sz val="10"/>
        <color rgb="FF7B96A4"/>
        <rFont val="Cambria"/>
        <family val="1"/>
      </rPr>
      <t>ii.</t>
    </r>
    <r>
      <rPr>
        <b/>
        <sz val="7"/>
        <color rgb="FF7B96A4"/>
        <rFont val="Times New Roman"/>
        <family val="1"/>
      </rPr>
      <t xml:space="preserve">             </t>
    </r>
    <r>
      <rPr>
        <b/>
        <sz val="10"/>
        <color rgb="FF7A96A3"/>
        <rFont val="Cambria"/>
        <family val="1"/>
      </rPr>
      <t>Activos financieros - Valoración posterior, ganancias y pérdidas</t>
    </r>
  </si>
  <si>
    <t>Los activos financieros del Grupo valorizados al costo y amortizado, son cuentas por cobrar y otras cuentas por cobrar.</t>
  </si>
  <si>
    <r>
      <t xml:space="preserve">              </t>
    </r>
    <r>
      <rPr>
        <b/>
        <sz val="10"/>
        <color rgb="FF7B96A4"/>
        <rFont val="Cambria"/>
        <family val="1"/>
      </rPr>
      <t>iii.</t>
    </r>
    <r>
      <rPr>
        <b/>
        <sz val="7"/>
        <color rgb="FF7B96A4"/>
        <rFont val="Times New Roman"/>
        <family val="1"/>
      </rPr>
      <t xml:space="preserve">            </t>
    </r>
    <r>
      <rPr>
        <b/>
        <sz val="10"/>
        <color rgb="FF7A96A3"/>
        <rFont val="Cambria"/>
        <family val="1"/>
      </rPr>
      <t xml:space="preserve"> Pasivos financieros </t>
    </r>
  </si>
  <si>
    <r>
      <t xml:space="preserve">               </t>
    </r>
    <r>
      <rPr>
        <b/>
        <sz val="10"/>
        <color rgb="FF7B96A4"/>
        <rFont val="Cambria"/>
        <family val="1"/>
      </rPr>
      <t>iv.</t>
    </r>
    <r>
      <rPr>
        <b/>
        <sz val="7"/>
        <color rgb="FF7B96A4"/>
        <rFont val="Times New Roman"/>
        <family val="1"/>
      </rPr>
      <t xml:space="preserve">            </t>
    </r>
    <r>
      <rPr>
        <b/>
        <sz val="10"/>
        <color rgb="FF7A96A3"/>
        <rFont val="Cambria"/>
        <family val="1"/>
      </rPr>
      <t>Medición de los valores razonables</t>
    </r>
  </si>
  <si>
    <r>
      <t>·</t>
    </r>
    <r>
      <rPr>
        <sz val="7"/>
        <rFont val="Times New Roman"/>
        <family val="1"/>
      </rPr>
      <t xml:space="preserve">         </t>
    </r>
    <r>
      <rPr>
        <sz val="10"/>
        <rFont val="Cambria"/>
        <family val="1"/>
      </rPr>
      <t>Nivel 1: precios cotizados (no ajustados) en mercados activos para activos o pasivos idénticos.</t>
    </r>
  </si>
  <si>
    <r>
      <t>·</t>
    </r>
    <r>
      <rPr>
        <sz val="7"/>
        <rFont val="Times New Roman"/>
        <family val="1"/>
      </rPr>
      <t xml:space="preserve">         </t>
    </r>
    <r>
      <rPr>
        <sz val="10"/>
        <rFont val="Cambria"/>
        <family val="1"/>
      </rPr>
      <t>Nivel 2: datos distintos de los precios cotizados incluidos en el Nivel 1 que son observables para el activo o el pasivo, ya sea directamente (es decir, como precios) o indirectamente (es decir, derivados de los precios).</t>
    </r>
  </si>
  <si>
    <r>
      <t>·</t>
    </r>
    <r>
      <rPr>
        <sz val="7"/>
        <color rgb="FF000000"/>
        <rFont val="Times New Roman"/>
        <family val="1"/>
      </rPr>
      <t xml:space="preserve">         </t>
    </r>
    <r>
      <rPr>
        <sz val="10"/>
        <rFont val="Cambria"/>
        <family val="1"/>
      </rPr>
      <t>Nivel 3: datos para el activo o el pasivo que no se basan en datos de mercado observables (datos no observables).</t>
    </r>
  </si>
  <si>
    <t>En la Nota 11 "Propiedades de Inversión" se incluye más información sobre las hipótesis realizadas para medir los valores razonables con el nivel 2.</t>
  </si>
  <si>
    <r>
      <t>xi.</t>
    </r>
    <r>
      <rPr>
        <b/>
        <sz val="7"/>
        <color rgb="FF7A96A3"/>
        <rFont val="Times New Roman"/>
        <family val="1"/>
      </rPr>
      <t xml:space="preserve">   </t>
    </r>
    <r>
      <rPr>
        <b/>
        <sz val="10"/>
        <color rgb="FF7A96A3"/>
        <rFont val="Cambria"/>
        <family val="1"/>
      </rPr>
      <t>Impuesto a la renta</t>
    </r>
  </si>
  <si>
    <t>El impuesto corriente y el impuesto diferido se reconocen en el resultado del ejercicio, excepto en la medida en que estén relacionados con partidas reconocidas directamente en el patrimonio neto o en otro resultado integral.</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</si>
  <si>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consolidados.</t>
  </si>
  <si>
    <r>
      <t>Consideraciones sobre aspectos fiscales y tasas aplicables a cada jurisdicción</t>
    </r>
    <r>
      <rPr>
        <b/>
        <i/>
        <sz val="12"/>
        <color rgb="FF7A96A3"/>
        <rFont val="Cambria"/>
        <family val="1"/>
      </rPr>
      <t> </t>
    </r>
  </si>
  <si>
    <r>
      <t>Paraguay</t>
    </r>
    <r>
      <rPr>
        <sz val="10"/>
        <rFont val="Cambria"/>
        <family val="1"/>
      </rPr>
      <t>: La tasa de impuesto a la renta a las empresas vigente a la fecha de los estados financieros consolidados es del 10%.</t>
    </r>
  </si>
  <si>
    <r>
      <t>Bolivia</t>
    </r>
    <r>
      <rPr>
        <sz val="10"/>
        <rFont val="Cambria"/>
        <family val="1"/>
      </rPr>
      <t>: La subsidiaria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subsidiaria paga el IUE o el TT, el que sea mayor. </t>
    </r>
  </si>
  <si>
    <r>
      <t>Brasil</t>
    </r>
    <r>
      <rPr>
        <sz val="10"/>
        <rFont val="Cambria"/>
        <family val="1"/>
      </rPr>
      <t>: La tasa del impuesto a las subsidiarias vigente en la fecha de los estados financieros es del 15%.</t>
    </r>
  </si>
  <si>
    <r>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r>
    <r>
      <rPr>
        <sz val="10"/>
        <color rgb="FF000000"/>
        <rFont val="Cambria"/>
        <family val="1"/>
      </rPr>
      <t>. </t>
    </r>
  </si>
  <si>
    <r>
      <t>xii.</t>
    </r>
    <r>
      <rPr>
        <b/>
        <sz val="7"/>
        <color rgb="FF7A96A3"/>
        <rFont val="Times New Roman"/>
        <family val="1"/>
      </rPr>
      <t xml:space="preserve"> </t>
    </r>
    <r>
      <rPr>
        <b/>
        <sz val="10"/>
        <color rgb="FF7A96A3"/>
        <rFont val="Cambria"/>
        <family val="1"/>
      </rPr>
      <t xml:space="preserve"> Activos y pasivos contingentes y obligación legal</t>
    </r>
  </si>
  <si>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</si>
  <si>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</si>
  <si>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r>
      <t>xiii.</t>
    </r>
    <r>
      <rPr>
        <b/>
        <sz val="7"/>
        <color rgb="FF7A96A3"/>
        <rFont val="Times New Roman"/>
        <family val="1"/>
      </rPr>
      <t xml:space="preserve">   </t>
    </r>
    <r>
      <rPr>
        <b/>
        <sz val="10"/>
        <color rgb="FF7A96A3"/>
        <rFont val="Cambria"/>
        <family val="1"/>
      </rPr>
      <t>Informaciones por segmentos</t>
    </r>
  </si>
  <si>
    <r>
      <t>xiv.</t>
    </r>
    <r>
      <rPr>
        <b/>
        <sz val="7"/>
        <color rgb="FF7A96A3"/>
        <rFont val="Times New Roman"/>
        <family val="1"/>
      </rPr>
      <t xml:space="preserve">    </t>
    </r>
    <r>
      <rPr>
        <b/>
        <sz val="10"/>
        <color rgb="FF7A96A3"/>
        <rFont val="Cambria"/>
        <family val="1"/>
      </rPr>
      <t>Reconocimiento de ingresos</t>
    </r>
  </si>
  <si>
    <t xml:space="preserve">                    </t>
  </si>
  <si>
    <r>
      <t>xv.</t>
    </r>
    <r>
      <rPr>
        <b/>
        <sz val="7"/>
        <color rgb="FF7A96A3"/>
        <rFont val="Times New Roman"/>
        <family val="1"/>
      </rPr>
      <t xml:space="preserve">           </t>
    </r>
    <r>
      <rPr>
        <b/>
        <sz val="10"/>
        <color rgb="FF7A96A3"/>
        <rFont val="Cambria"/>
        <family val="1"/>
      </rPr>
      <t xml:space="preserve"> Uso de estimaciones y juicios contables</t>
    </r>
  </si>
  <si>
    <r>
      <t>xvi.</t>
    </r>
    <r>
      <rPr>
        <b/>
        <sz val="7"/>
        <color rgb="FF7A96A3"/>
        <rFont val="Times New Roman"/>
        <family val="1"/>
      </rPr>
      <t xml:space="preserve">         </t>
    </r>
    <r>
      <rPr>
        <b/>
        <sz val="10"/>
        <color rgb="FF7A96A3"/>
        <rFont val="Cambria"/>
        <family val="1"/>
      </rPr>
      <t>Juicio profesional</t>
    </r>
  </si>
  <si>
    <t>La información sobre los juicios realizados al aplicar las políticas contables que tienen los efectos más significativos sobre los importes reconocidos en los estados financieros consolidados se incluye en las notas siguientes:</t>
  </si>
  <si>
    <r>
      <t>●</t>
    </r>
    <r>
      <rPr>
        <sz val="7"/>
        <color rgb="FF000000"/>
        <rFont val="Times New Roman"/>
        <family val="1"/>
      </rPr>
      <t xml:space="preserve">        </t>
    </r>
    <r>
      <rPr>
        <sz val="10"/>
        <color rgb="FF000000"/>
        <rFont val="Cambria"/>
        <family val="1"/>
      </rPr>
      <t>Nota 2.b, consolidación: si el Grupo tiene el control "de facto" sobre una participada.</t>
    </r>
  </si>
  <si>
    <r>
      <t>●</t>
    </r>
    <r>
      <rPr>
        <sz val="7"/>
        <color rgb="FF000000"/>
        <rFont val="Times New Roman"/>
        <family val="1"/>
      </rPr>
      <t xml:space="preserve">        </t>
    </r>
    <r>
      <rPr>
        <sz val="10"/>
        <color rgb="FF000000"/>
        <rFont val="Cambria"/>
        <family val="1"/>
      </rPr>
      <t>Nota 8, valor patrimonial proporcional en inversiones: si el Grupo tiene influencia significativa sobre una participada; y</t>
    </r>
  </si>
  <si>
    <r>
      <t>●</t>
    </r>
    <r>
      <rPr>
        <sz val="7"/>
        <color rgb="FF000000"/>
        <rFont val="Times New Roman"/>
        <family val="1"/>
      </rPr>
      <t xml:space="preserve">        </t>
    </r>
    <r>
      <rPr>
        <sz val="10"/>
        <color rgb="FF000000"/>
        <rFont val="Cambria"/>
        <family val="1"/>
      </rPr>
      <t>Nota 2.xiv, reconocimiento de ingresos: si los ingresos procedentes de las ventas de carne se reconocen a lo largo del tiempo o en un momento dado.</t>
    </r>
  </si>
  <si>
    <r>
      <t>xvii.</t>
    </r>
    <r>
      <rPr>
        <b/>
        <sz val="7"/>
        <color rgb="FF7A96A3"/>
        <rFont val="Times New Roman"/>
        <family val="1"/>
      </rPr>
      <t xml:space="preserve">      </t>
    </r>
    <r>
      <rPr>
        <b/>
        <sz val="10"/>
        <color rgb="FF7A96A3"/>
        <rFont val="Cambria"/>
        <family val="1"/>
      </rPr>
      <t>Valoraciones inciertas de las estimaciones</t>
    </r>
  </si>
  <si>
    <r>
      <t>●</t>
    </r>
    <r>
      <rPr>
        <sz val="7"/>
        <color rgb="FF000000"/>
        <rFont val="Times New Roman"/>
        <family val="1"/>
      </rPr>
      <t xml:space="preserve">        </t>
    </r>
    <r>
      <rPr>
        <sz val="10"/>
        <color rgb="FF000000"/>
        <rFont val="Cambria"/>
        <family val="1"/>
      </rPr>
      <t>Nota 4, valoración de las previsiones por incobrables para cuentas a cobrar y activos contractuales;</t>
    </r>
  </si>
  <si>
    <r>
      <t>●</t>
    </r>
    <r>
      <rPr>
        <sz val="7"/>
        <color rgb="FF000000"/>
        <rFont val="Times New Roman"/>
        <family val="1"/>
      </rPr>
      <t xml:space="preserve">        </t>
    </r>
    <r>
      <rPr>
        <sz val="10"/>
        <color rgb="FF000000"/>
        <rFont val="Cambria"/>
        <family val="1"/>
      </rPr>
      <t>Nota 7, determinación del valor razonable de los activos biológicos sobre la base de datos significativos no observables;</t>
    </r>
  </si>
  <si>
    <r>
      <t>●</t>
    </r>
    <r>
      <rPr>
        <sz val="7"/>
        <color rgb="FF000000"/>
        <rFont val="Times New Roman"/>
        <family val="1"/>
      </rPr>
      <t xml:space="preserve">        </t>
    </r>
    <r>
      <rPr>
        <sz val="10"/>
        <color rgb="FF000000"/>
        <rFont val="Cambria"/>
        <family val="1"/>
      </rPr>
      <t>Nota 8, adquisición de subsidiaria: valor razonable de la contraprestación transferida (incluida la contraprestación contingente) y valor razonable de los activos adquiridos y pasivos asumidos, valorados de forma provisional.</t>
    </r>
  </si>
  <si>
    <r>
      <t>●</t>
    </r>
    <r>
      <rPr>
        <sz val="7"/>
        <color rgb="FF000000"/>
        <rFont val="Times New Roman"/>
        <family val="1"/>
      </rPr>
      <t xml:space="preserve">        </t>
    </r>
    <r>
      <rPr>
        <sz val="10"/>
        <color rgb="FF000000"/>
        <rFont val="Cambria"/>
        <family val="1"/>
      </rPr>
      <t>Nota 10, prueba de deterioro del fondo de comercio: hipótesis clave en las que se basan los importes recuperables, incluida la recuperabilidad de los costos de desarrollo.</t>
    </r>
  </si>
  <si>
    <r>
      <t>●</t>
    </r>
    <r>
      <rPr>
        <sz val="7"/>
        <color rgb="FF000000"/>
        <rFont val="Times New Roman"/>
        <family val="1"/>
      </rPr>
      <t xml:space="preserve">        </t>
    </r>
    <r>
      <rPr>
        <sz val="10"/>
        <color rgb="FF000000"/>
        <rFont val="Cambria"/>
        <family val="1"/>
      </rPr>
      <t>Nota 2.14, reconocimiento de activos por impuestos diferidos: disponibilidad de beneficios imponibles futuros contra los que puedan utilizarse las diferencias temporarias deducibles y las pérdidas fiscales trasladadas;</t>
    </r>
  </si>
  <si>
    <t>Los presentes estados financieros consolidados al 31 de diciembre de 2023 y 31 de diciembre de 2022 respectivamente, comprenden los Estados Financieros de la Compañía (Frigorífico Concepción S.A.) y sus subsidiarias controladas directa e indirectamente, denominadas en conjunto el “Grupo”.</t>
  </si>
  <si>
    <t>Los Estados Financieros Consolidados han sido elaborados en concordancia con las Normas Internacionales de Información Financiera (NIIF) emitidas por el Consejo de Normas Internacionales de Contabilidad (IASB). Las Normas Internacionales de Información Financiera comprenden las siguientes:</t>
  </si>
  <si>
    <t>NIIF (Normas Internacionales de Información Financiera)</t>
  </si>
  <si>
    <t xml:space="preserve">•       </t>
  </si>
  <si>
    <r>
      <t xml:space="preserve">FRIGORÍFICO BFC S.A. (Bolivia): </t>
    </r>
    <r>
      <rPr>
        <sz val="10"/>
        <rFont val="Cambria"/>
        <family val="1"/>
        <scheme val="major"/>
      </rPr>
      <t>Fue constituido mediante testimonio Nº 0289/2018 del 6 de junio de 2018, con el número de identificación tributaria N° 360698020, Registro público de comercio bajo matricula N° 00397250, con domicilio legal en Calle Víctor Pinto, Edificio Torre Dúo, piso 12 en Santa Cruz – Bolivia.</t>
    </r>
  </si>
  <si>
    <t>La Subsidiaria se dedica principalmente a la compra y procesamiento de ganado vacuno, y a la comercialización de carnes tanto en el mercado local como en el exterior.</t>
  </si>
  <si>
    <t xml:space="preserve">La Subsidiaria constituye un capital, totalmente integrado de Bs. 4,630,000 (cuatro millones seiscientos treinta mil bolivianos), de los cuales Frigorífico Concepción S.A. es dueño del 51% del capital. </t>
  </si>
  <si>
    <r>
      <rPr>
        <b/>
        <sz val="10"/>
        <color rgb="FF7A96A3"/>
        <rFont val="Cambria"/>
        <family val="1"/>
        <scheme val="major"/>
      </rPr>
      <t>BFC-PAR S.A. (Paraguay)</t>
    </r>
    <r>
      <rPr>
        <b/>
        <sz val="10"/>
        <color rgb="FF255E91"/>
        <rFont val="Cambria"/>
        <family val="1"/>
        <scheme val="major"/>
      </rPr>
      <t>:</t>
    </r>
    <r>
      <rPr>
        <sz val="10"/>
        <rFont val="Cambria"/>
        <family val="1"/>
        <scheme val="major"/>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</si>
  <si>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r>
      <rPr>
        <b/>
        <sz val="10"/>
        <color rgb="FF7A96A3"/>
        <rFont val="Cambria"/>
        <family val="1"/>
        <scheme val="major"/>
      </rPr>
      <t>CABAÑA EL NIDO S.A. (Paraguay)</t>
    </r>
    <r>
      <rPr>
        <b/>
        <sz val="10"/>
        <color rgb="FF255E91"/>
        <rFont val="Cambria"/>
        <family val="1"/>
        <scheme val="major"/>
      </rPr>
      <t>:</t>
    </r>
    <r>
      <rPr>
        <b/>
        <sz val="10"/>
        <rFont val="Cambria"/>
        <family val="1"/>
        <scheme val="major"/>
      </rPr>
      <t xml:space="preserve"> </t>
    </r>
    <r>
      <rPr>
        <sz val="10"/>
        <rFont val="Cambria"/>
        <family val="1"/>
        <scheme val="major"/>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</si>
  <si>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rPr>
        <b/>
        <sz val="10"/>
        <color rgb="FF7A96A3"/>
        <rFont val="Cambria"/>
        <family val="1"/>
        <scheme val="major"/>
      </rPr>
      <t>INDUSTRIA DE CARNES KATUETE S.A. “INCKA S.A.” (PARAGUAY):</t>
    </r>
    <r>
      <rPr>
        <b/>
        <sz val="10"/>
        <color rgb="FF255E91"/>
        <rFont val="Cambria"/>
        <family val="1"/>
        <scheme val="major"/>
      </rPr>
      <t xml:space="preserve"> </t>
    </r>
    <r>
      <rPr>
        <sz val="10"/>
        <color rgb="FF000000"/>
        <rFont val="Cambria"/>
        <family val="1"/>
        <scheme val="major"/>
      </rPr>
      <t>BFC Par S.A. ha sido incorporada a la empresa “INCKA” en el año 2022, con el aporte del 94% del capital, la empresa está ubicada en la ciudad de Katuete, departamento de Canindeyú Paraguay, se dedicará a la faena y procesamiento de cerdos, actualmente la planta se encuentra en construcción.</t>
    </r>
  </si>
  <si>
    <r>
      <rPr>
        <b/>
        <sz val="10"/>
        <color rgb="FF7A96A3"/>
        <rFont val="Cambria"/>
        <family val="1"/>
        <scheme val="major"/>
      </rPr>
      <t>BMG TRANSPORTES NACIONAL E INTERNACIONAL LTDA (BRASIL)</t>
    </r>
    <r>
      <rPr>
        <b/>
        <sz val="10"/>
        <color rgb="FF255E91"/>
        <rFont val="Cambria"/>
        <family val="1"/>
        <scheme val="major"/>
      </rPr>
      <t xml:space="preserve">: </t>
    </r>
    <r>
      <rPr>
        <sz val="10"/>
        <color rgb="FF000000"/>
        <rFont val="Cambria"/>
        <family val="1"/>
        <scheme val="major"/>
      </rPr>
      <t>BMG Transportes se constituyó en la ciudad de Ipora-Brasil en febrero de 2022 como una sociedad unipersonal de responsabilidad limitada, cuya actividad comercial principal es el transporte nacional e internacional de carga, a partir de un capital de R$ 200.000 (aproximadamente US$ 42.000). Se adquirió el 100% en 2022.</t>
    </r>
  </si>
  <si>
    <r>
      <rPr>
        <b/>
        <sz val="10"/>
        <color rgb="FF7A96A3"/>
        <rFont val="Cambria"/>
        <family val="1"/>
        <scheme val="major"/>
      </rPr>
      <t>BMG AGRICOLA LTDA (BRASIL)</t>
    </r>
    <r>
      <rPr>
        <b/>
        <sz val="10"/>
        <color rgb="FF255E91"/>
        <rFont val="Cambria"/>
        <family val="1"/>
        <scheme val="major"/>
      </rPr>
      <t xml:space="preserve">: </t>
    </r>
    <r>
      <rPr>
        <sz val="10"/>
        <color rgb="FF000000"/>
        <rFont val="Cambria"/>
        <family val="1"/>
        <scheme val="major"/>
      </rPr>
      <t>BMG Agrícola se constituyó en la ciudad de Entre Ríos do Oeste-Brasil en febrero de 2022 como sociedad unipersonal de responsabilidad limitada, cuya actividad comercial principal es el engorde y la cría de cerdos, y ha iniciado sus actividades con un capital de R$500.000 (aproximadamente US$105.000) y ha adquirido animales de una piara cuyo valor al 31/03/2022 fue de aproximadamente US$11.500.000. Fue adquirida 100% en 2022.</t>
    </r>
  </si>
  <si>
    <r>
      <rPr>
        <b/>
        <sz val="10"/>
        <color rgb="FF7A96A3"/>
        <rFont val="Cambria"/>
        <family val="1"/>
        <scheme val="major"/>
      </rPr>
      <t>BFC USA LLC (USA)</t>
    </r>
    <r>
      <rPr>
        <b/>
        <sz val="10"/>
        <color rgb="FF255E91"/>
        <rFont val="Cambria"/>
        <family val="1"/>
        <scheme val="major"/>
      </rPr>
      <t>:</t>
    </r>
    <r>
      <rPr>
        <sz val="10"/>
        <color rgb="FF7A96A3"/>
        <rFont val="Cambria"/>
        <family val="1"/>
        <scheme val="major"/>
      </rPr>
      <t xml:space="preserve"> </t>
    </r>
    <r>
      <rPr>
        <sz val="10"/>
        <rFont val="Cambria"/>
        <family val="1"/>
        <scheme val="major"/>
      </rPr>
      <t>BFC USA LLC es una sociedad constituida en el estado de Florida-USA para representar al grupo como  róker, a partir del 31 de diciembre de 2022. Fue adquirida al 100% en 2022.</t>
    </r>
  </si>
  <si>
    <r>
      <rPr>
        <b/>
        <sz val="10"/>
        <color rgb="FF7A96A3"/>
        <rFont val="Cambria"/>
        <family val="1"/>
        <scheme val="major"/>
      </rPr>
      <t>UNIÃO CASINGS IMPORTACÃO E EXPORTACAO LTDA (BRASIL)</t>
    </r>
    <r>
      <rPr>
        <b/>
        <sz val="10"/>
        <color rgb="FF255E91"/>
        <rFont val="Cambria"/>
        <family val="1"/>
        <scheme val="major"/>
      </rPr>
      <t>:</t>
    </r>
    <r>
      <rPr>
        <sz val="10"/>
        <color rgb="FF7A96A3"/>
        <rFont val="Cambria"/>
        <family val="1"/>
        <scheme val="major"/>
      </rPr>
      <t xml:space="preserve"> </t>
    </r>
    <r>
      <rPr>
        <sz val="10"/>
        <rFont val="Cambria"/>
        <family val="1"/>
        <scheme val="major"/>
      </rPr>
      <t>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 Fue adquirida al 100% en 2023.</t>
    </r>
  </si>
  <si>
    <r>
      <t xml:space="preserve">a. </t>
    </r>
    <r>
      <rPr>
        <b/>
        <sz val="7"/>
        <color rgb="FF7A96A3"/>
        <rFont val="Times New Roman"/>
        <family val="1"/>
      </rPr>
      <t xml:space="preserve">   </t>
    </r>
    <r>
      <rPr>
        <b/>
        <sz val="10"/>
        <color rgb="FF7A96A3"/>
        <rFont val="Cambria"/>
        <family val="1"/>
      </rPr>
      <t>Nuevos pronunciamientos contables</t>
    </r>
  </si>
  <si>
    <r>
      <t xml:space="preserve">b. </t>
    </r>
    <r>
      <rPr>
        <b/>
        <sz val="7"/>
        <color rgb="FF7A96A3"/>
        <rFont val="Times New Roman"/>
        <family val="1"/>
      </rPr>
      <t xml:space="preserve">   </t>
    </r>
    <r>
      <rPr>
        <b/>
        <sz val="10"/>
        <color rgb="FF7A96A3"/>
        <rFont val="Cambria"/>
        <family val="1"/>
      </rPr>
      <t>Moneda funcional y moneda de presentación</t>
    </r>
  </si>
  <si>
    <r>
      <t xml:space="preserve">c. </t>
    </r>
    <r>
      <rPr>
        <b/>
        <sz val="7"/>
        <color rgb="FF7A96A3"/>
        <rFont val="Times New Roman"/>
        <family val="1"/>
      </rPr>
      <t xml:space="preserve">    </t>
    </r>
    <r>
      <rPr>
        <b/>
        <sz val="10"/>
        <color rgb="FF7A96A3"/>
        <rFont val="Cambria"/>
        <family val="1"/>
      </rPr>
      <t>Bases de valuación y efectos de la inflación</t>
    </r>
  </si>
  <si>
    <r>
      <t xml:space="preserve">d. </t>
    </r>
    <r>
      <rPr>
        <b/>
        <sz val="7"/>
        <color rgb="FF7A96A3"/>
        <rFont val="Times New Roman"/>
        <family val="1"/>
      </rPr>
      <t xml:space="preserve">   </t>
    </r>
    <r>
      <rPr>
        <b/>
        <sz val="10"/>
        <color rgb="FF7A96A3"/>
        <rFont val="Cambria"/>
        <family val="1"/>
      </rPr>
      <t>Moneda extranjera</t>
    </r>
  </si>
  <si>
    <r>
      <t xml:space="preserve">e. </t>
    </r>
    <r>
      <rPr>
        <b/>
        <sz val="7"/>
        <color rgb="FF7A96A3"/>
        <rFont val="Times New Roman"/>
        <family val="1"/>
      </rPr>
      <t xml:space="preserve">   </t>
    </r>
    <r>
      <rPr>
        <b/>
        <sz val="10"/>
        <color rgb="FF7A96A3"/>
        <rFont val="Cambria"/>
        <family val="1"/>
      </rPr>
      <t>Responsabilidad de la información y las estimaciones realizadas</t>
    </r>
  </si>
  <si>
    <r>
      <t xml:space="preserve">f. </t>
    </r>
    <r>
      <rPr>
        <b/>
        <sz val="7"/>
        <color rgb="FF7A96A3"/>
        <rFont val="Times New Roman"/>
        <family val="1"/>
      </rPr>
      <t xml:space="preserve">     </t>
    </r>
    <r>
      <rPr>
        <b/>
        <sz val="10"/>
        <color rgb="FF7A96A3"/>
        <rFont val="Cambria"/>
        <family val="1"/>
      </rPr>
      <t>Bases de medición</t>
    </r>
  </si>
  <si>
    <r>
      <t xml:space="preserve">g. </t>
    </r>
    <r>
      <rPr>
        <b/>
        <sz val="7"/>
        <color rgb="FF7A96A3"/>
        <rFont val="Times New Roman"/>
        <family val="1"/>
      </rPr>
      <t xml:space="preserve">   </t>
    </r>
    <r>
      <rPr>
        <b/>
        <sz val="10"/>
        <color rgb="FF7A96A3"/>
        <rFont val="Cambria"/>
        <family val="1"/>
      </rPr>
      <t>Clasificación de los saldos en corrientes y no corrientes</t>
    </r>
  </si>
  <si>
    <r>
      <t xml:space="preserve">h. </t>
    </r>
    <r>
      <rPr>
        <b/>
        <sz val="7"/>
        <color rgb="FF7A96A3"/>
        <rFont val="Times New Roman"/>
        <family val="1"/>
      </rPr>
      <t xml:space="preserve">   </t>
    </r>
    <r>
      <rPr>
        <b/>
        <sz val="10"/>
        <color rgb="FF7A96A3"/>
        <rFont val="Cambria"/>
        <family val="1"/>
      </rPr>
      <t>Cambios en las políticas contables</t>
    </r>
  </si>
  <si>
    <r>
      <t xml:space="preserve">i. </t>
    </r>
    <r>
      <rPr>
        <b/>
        <sz val="7"/>
        <color rgb="FF7A96A3"/>
        <rFont val="Times New Roman"/>
        <family val="1"/>
      </rPr>
      <t xml:space="preserve">     </t>
    </r>
    <r>
      <rPr>
        <b/>
        <sz val="10"/>
        <color rgb="FF7A96A3"/>
        <rFont val="Cambria"/>
        <family val="1"/>
      </rPr>
      <t>Presentación de los estados financieros consolidados</t>
    </r>
  </si>
  <si>
    <r>
      <t xml:space="preserve">j. </t>
    </r>
    <r>
      <rPr>
        <b/>
        <sz val="7"/>
        <color rgb="FF7A96A3"/>
        <rFont val="Times New Roman"/>
        <family val="1"/>
      </rPr>
      <t xml:space="preserve">     </t>
    </r>
    <r>
      <rPr>
        <b/>
        <sz val="10"/>
        <color rgb="FF7A96A3"/>
        <rFont val="Cambria"/>
        <family val="1"/>
      </rPr>
      <t>Resumen de las principales políticas contables</t>
    </r>
  </si>
  <si>
    <t>Menos: Previsión para deudores incobrables</t>
  </si>
  <si>
    <t>Créditos en gestión de cobro</t>
  </si>
  <si>
    <t>Total cuentas por cobrar no corriente</t>
  </si>
  <si>
    <t>El Grupo expone un saldo de USD 159.604.176 como parte del rubro "Cuentas por Cobrar" del activo corriente, con Nostro Beef y un saldo de USD 79.473.848 con Betampex Comercio Exportacao e Importacao Ltda., correspondiente a un acuerdo comercial de cobranzas con estas empresas. Los acuerdos incluyen ciertas cobranzas hasta diciembre de 2024. Estos estados financieros consolidados no incluyen ajustes, si los hubiera, en caso de que las empresas no estuvieran habilitadas para cumplir con sus compromisos financieros asumidos con el Grupo.</t>
  </si>
  <si>
    <r>
      <t>(</t>
    </r>
    <r>
      <rPr>
        <i/>
        <sz val="10"/>
        <rFont val="Cambria"/>
        <family val="1"/>
      </rPr>
      <t>Cifras expresadas en millones de guaraníes)</t>
    </r>
  </si>
  <si>
    <t>Junio, 2024(*)</t>
  </si>
  <si>
    <t>Julio, 2024(*)</t>
  </si>
  <si>
    <t>(*) A la fecha de emisión de los Estados Financieros consolidados, Nostro Beef y Betampex Comercio Exportacao e Importacao Ltda., han cumplido con los cobros de las primeras tres cuotas en línea con el acuerdo firmado.
Adicionalmente, el Grupo Concepción mantiene cuentas por pagar comerciales con estas dos Compañías por un monto aproximado de USD 151 millones al 31 de diciembre de 2023. Es importante mencionar que este monto no puede netearse con las cuentas por cobrar, debido a que corresponden a jurisdicciones diferentes. Teniendo en cuenta esta situación, la exposición neta del Grupo con Nostro Beef y Betampex Comercio Exportacao e Importacao Ltda. al 31 de diciembre de 2023 es de aproximadamente USD 87 millones.</t>
  </si>
  <si>
    <t>Las cuentas por cobrar son importes adeudados por los clientes por bienes vendidos o servicios prestados en el curso ordinario de la actividad. Generalmente vencen en un plazo de 30 días, por lo que se clasifican como corrientes. Las cuentas por cobrar se reconocen inicialmente por el importe de la contraprestación incondicional, a menos que contengan componentes de financiación significativos, en cuyo caso se reconocen por su valor razonable. El grupo mantiene las cuentas comerciales con el objetivo de cobrar los flujos de efectivo contractuales y, por lo tanto, las valora posteriormente al costo amortizado, utilizando el método del tipo de interés efectivo.</t>
  </si>
  <si>
    <t xml:space="preserve">
En la nota 19 se ofrece información sobre el deterioro de los créditos comerciales y la exposición del grupo al riesgo de crédito y al riesgo de tipo de cambio.</t>
  </si>
  <si>
    <t>Gastos pagados por adelantado</t>
  </si>
  <si>
    <t>A continuación, figuran las empresas asociadas del grupo al 31 de diciembre de 2023 que, en opinión del Directorio, son importantes para el grupo. Las entidades enumeradas a continuación tienen un capital social compuesto únicamente por acciones ordinarias, que son propiedad directa del grupo. El país de constitución o registro es también su principal centro de actividad, y la proporción de participación en la propiedad es la misma que la proporción de derechos de votos que poseen.</t>
  </si>
  <si>
    <t>* Como parte de la adquisición de Cabaña El Nido S.A., se incluyen acciones representativas del 25,16% de UPISA - Unión de Productores de Itapúa S.A., empresa líder en la producción de carne de cerdo en Paraguay.</t>
  </si>
  <si>
    <t>Estado resumido de la situación financiera y de resultado integral.</t>
  </si>
  <si>
    <t>Activos corriente</t>
  </si>
  <si>
    <t>Activos no corrientes</t>
  </si>
  <si>
    <t>Pasivos corriente</t>
  </si>
  <si>
    <t>Pasivos financieros (excluido proveedores)</t>
  </si>
  <si>
    <t>Activo neto</t>
  </si>
  <si>
    <t>Otras ganancias integrales</t>
  </si>
  <si>
    <t>Activo neto final</t>
  </si>
  <si>
    <t>Acciones del grupo en valores</t>
  </si>
  <si>
    <t>Resultados de las operaciones</t>
  </si>
  <si>
    <t>Total propiedades, planta y equipo</t>
  </si>
  <si>
    <t xml:space="preserve"> Terrenos y edificios </t>
  </si>
  <si>
    <t xml:space="preserve"> Construcciones en curso </t>
  </si>
  <si>
    <t xml:space="preserve"> Rodados </t>
  </si>
  <si>
    <t xml:space="preserve"> Maquinarias y equipos </t>
  </si>
  <si>
    <t>Como se revela en los estados financieros consolidados al 31 de diciembre de 2020, la Compañía constituyó en 2020 un fideicomiso fiduciario identificado como "Contrato de Fideicomiso de Administración y Garantía- Bonos Internacionales Frigorífico Concepción S.A." Entre Frigorífico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Frigorífico BFC S.A. propiedad de la Compañía.</t>
  </si>
  <si>
    <t xml:space="preserve"> Saldo inicial  </t>
  </si>
  <si>
    <t>Inclusión de las propiedades, plantas y equipos a las nuevas inversiones</t>
  </si>
  <si>
    <t>Adiciones de propiedad, planta y equipo</t>
  </si>
  <si>
    <t xml:space="preserve">Reserva de revalúo  </t>
  </si>
  <si>
    <t xml:space="preserve">                                - </t>
  </si>
  <si>
    <t xml:space="preserve">- </t>
  </si>
  <si>
    <t>Las depreciaciones se calculan utilizando el método lineal para distribuir el costo o los importes revalorizados de los activos, netos de sus valores residuales, a lo largo de sus vidas útiles estimadas, de acuerdo con los siguientes años:</t>
  </si>
  <si>
    <t>La plusvalía es supervisada por el Directorio a nivel de los segmentos operativos identificados en la nota 16</t>
  </si>
  <si>
    <t>Al 31/12/2023 y 31/12/2022, las propiedades de inversión están constituidas por 4 fincas que totalizan 11,121 hectáreas ubicadas en el departamento de Alto Paraguay. Solo están destinadas a generar plusvalías y no se utilizan para ningún otro fin.</t>
  </si>
  <si>
    <t>Finca N°</t>
  </si>
  <si>
    <t>Título N°</t>
  </si>
  <si>
    <t>La valuación del valor razonable de todas las propiedades de inversión se ha clasificado como valor razonable de nivel 2 en función a los datos de la técnica de valoración utilizada.</t>
  </si>
  <si>
    <t>Valor razonable al 31/12/2023</t>
  </si>
  <si>
    <t>Datos significativos no observables</t>
  </si>
  <si>
    <t>Enfoque comparativo de Mercado</t>
  </si>
  <si>
    <t>762 US$ -  790 US$ por hectárea</t>
  </si>
  <si>
    <t>Total deudas financieras no corriente</t>
  </si>
  <si>
    <t>Total instituciones financieras corriente</t>
  </si>
  <si>
    <t xml:space="preserve">            - </t>
  </si>
  <si>
    <t xml:space="preserve">                  - </t>
  </si>
  <si>
    <t>Banco Nacional de Fomento</t>
  </si>
  <si>
    <t>Credifondo</t>
  </si>
  <si>
    <t xml:space="preserve">Visión Banco S.A.E.C.A. </t>
  </si>
  <si>
    <t>Total instituciones financieras no corriente</t>
  </si>
  <si>
    <t xml:space="preserve">El 29 de enero de 2020, FRIGORIFICO CONCEPCION S.A. (la "Compañía controladora")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40.000.000 de dólares (cuarenta millones de dólares) y el 22 de diciembre de 2020 por 21.000.000 de dólares (veintiún millones de dólares). </t>
  </si>
  <si>
    <t xml:space="preserve">En julio de 2021, la empresa procedió a la emisión de un nuevo bono 144 A / Reg. S, con vencimiento en 2028, también cotizado en la Bolsa de Luxemburgo, por USD 300 millones. Los nuevos bonos cuentan con una garantía a través de un Security Trust Agreement y están garantizados por una prenda de acciones de Frigorífico BFC S.A. ("BFC"). Estos cupones se han registrado a una tasa del 7,7%. </t>
  </si>
  <si>
    <t>Los ingresos de la nueva emisión se utilizaron para recomprar los bonos senior garantizados al 10,25% con vencimiento en 2025, para pagar los gastos de la oferta pública, el capital operativo y para la adquisición de activos estratégicos, siempre y cuando surjan oportunidades.</t>
  </si>
  <si>
    <t>Total bonos internacionales corriente</t>
  </si>
  <si>
    <t>Total bonos internacionales no corriente</t>
  </si>
  <si>
    <t>El 7 de julio de 2022 se inició la colocación de los títulos de la serie 1 dentro del Programa de Emisión de Bonos Globales de USD3 de FRIGORIFICO CONCEPCIÓN SOCIEDAD ANÓNIMA. Los detalles de las series emitidas son las siguientes:</t>
  </si>
  <si>
    <t>US$10.000.000</t>
  </si>
  <si>
    <t>USD 1.000</t>
  </si>
  <si>
    <t>7,00% por año</t>
  </si>
  <si>
    <t>2.548 días (7 años)</t>
  </si>
  <si>
    <t>El 6 de septiembre de 2022 se inició la colocación de títulos de la serie 1 dentro del Programa de Emisión de Bonos Globales G3 de FRIGORÍFICO CONCEPCIÓN S.A., cuyas características son las siguientes:</t>
  </si>
  <si>
    <t>Gs70.000.000.000</t>
  </si>
  <si>
    <t>Gs35.000.000.000</t>
  </si>
  <si>
    <t>11,00% por año</t>
  </si>
  <si>
    <t>10,50% por año</t>
  </si>
  <si>
    <t>Fecha de emisión</t>
  </si>
  <si>
    <t>1.820 días (5 años)</t>
  </si>
  <si>
    <t>1.092 días (5 años)</t>
  </si>
  <si>
    <t>Gs. 15.000.000.000. -</t>
  </si>
  <si>
    <t>Guarani,</t>
  </si>
  <si>
    <t>Fecha de emisión:</t>
  </si>
  <si>
    <t>1.096 días (3 años)</t>
  </si>
  <si>
    <t>Mensual</t>
  </si>
  <si>
    <t>Gs10.000.000.000</t>
  </si>
  <si>
    <t>1.095 días (3 años)</t>
  </si>
  <si>
    <t>Gs100.000.000.000</t>
  </si>
  <si>
    <t xml:space="preserve">371 días </t>
  </si>
  <si>
    <t xml:space="preserve">Intereses a devengar por bonos emitidos </t>
  </si>
  <si>
    <t xml:space="preserve">Bonos locales </t>
  </si>
  <si>
    <t>Total bonos locales no corriente</t>
  </si>
  <si>
    <r>
      <t>(i)</t>
    </r>
    <r>
      <rPr>
        <b/>
        <sz val="7"/>
        <color rgb="FF7A96A3"/>
        <rFont val="Times New Roman"/>
        <family val="1"/>
      </rPr>
      <t xml:space="preserve">                </t>
    </r>
    <r>
      <rPr>
        <b/>
        <sz val="10"/>
        <color rgb="FF7A96A3"/>
        <rFont val="Cambria"/>
        <family val="1"/>
      </rPr>
      <t>Cumplimiento de las cláusulas de los préstamos</t>
    </r>
  </si>
  <si>
    <r>
      <t>(ii)</t>
    </r>
    <r>
      <rPr>
        <b/>
        <sz val="7"/>
        <color rgb="FF7A96A3"/>
        <rFont val="Times New Roman"/>
        <family val="1"/>
      </rPr>
      <t xml:space="preserve">               </t>
    </r>
    <r>
      <rPr>
        <b/>
        <sz val="10"/>
        <color rgb="FF7A96A3"/>
        <rFont val="Cambria"/>
        <family val="1"/>
      </rPr>
      <t>Valor razonable</t>
    </r>
  </si>
  <si>
    <r>
      <t>(iii)</t>
    </r>
    <r>
      <rPr>
        <b/>
        <sz val="7"/>
        <color rgb="FF7A96A3"/>
        <rFont val="Times New Roman"/>
        <family val="1"/>
      </rPr>
      <t xml:space="preserve">            </t>
    </r>
    <r>
      <rPr>
        <b/>
        <sz val="10"/>
        <color rgb="FF7A96A3"/>
        <rFont val="Cambria"/>
        <family val="1"/>
      </rPr>
      <t>Exposición al riesgo</t>
    </r>
  </si>
  <si>
    <t xml:space="preserve">En la nota 19 se detalla la exposición del grupo a los riesgos derivados de los préstamos </t>
  </si>
  <si>
    <t>Total deudas comerciales corriente</t>
  </si>
  <si>
    <t>Anticipos a proveedores</t>
  </si>
  <si>
    <t>Total deudas comerciales no corriente</t>
  </si>
  <si>
    <t>NOTA 14 –PASIVOS POR IMPUESTOS DIFERIDOS</t>
  </si>
  <si>
    <t>14.1 Activos y pasivos por impuesto diferido</t>
  </si>
  <si>
    <t xml:space="preserve">Saldo neto </t>
  </si>
  <si>
    <t xml:space="preserve">Activos </t>
  </si>
  <si>
    <t xml:space="preserve">Pasivos </t>
  </si>
  <si>
    <t xml:space="preserve">Propiedad, planta y equipos </t>
  </si>
  <si>
    <t>14.2 Movimiento de los saldos de impuestos diferidos</t>
  </si>
  <si>
    <t>Reconocido en ajuste de conversión</t>
  </si>
  <si>
    <t xml:space="preserve"> 14.3 Detalle de impuesto a la renta y tasas </t>
  </si>
  <si>
    <t>CHILE</t>
  </si>
  <si>
    <t>Resultado contable antes de impuesto</t>
  </si>
  <si>
    <t xml:space="preserve">Impuesto corriente </t>
  </si>
  <si>
    <t>Efecto impuesto sobre los ingresos no imponibles del ejercicio</t>
  </si>
  <si>
    <t>13.20%</t>
  </si>
  <si>
    <t>115.6%</t>
  </si>
  <si>
    <t>1.20%</t>
  </si>
  <si>
    <t>16.6%</t>
  </si>
  <si>
    <t>NOTA 15 – OTRAS CUENTAS POR PAGAR</t>
  </si>
  <si>
    <t>Total otras cuentas por pagar corriente</t>
  </si>
  <si>
    <t>El detalle de otras cuentas por pagar es el siguiente</t>
  </si>
  <si>
    <t>Total otras cuentas por pagar no corriente</t>
  </si>
  <si>
    <t>(1)	Corresponde a las provisiones constituidas a cuenta de los litigios con riesgo clasificado como pérdida probable. El Grupo no registra las prestaciones post-empleo, como los planes de pensión.
Todas las prestaciones y permisos remunerados de corta duración, así como la participación en los beneficios y las primas, se ajustan a los requisitos de las normas contables respectivas.</t>
  </si>
  <si>
    <t>Los activos por segmentos se valúan del mismo modo que en los estados financieros consolidados. Estos activos se asignan en función de las operaciones por segmento y de la ubicación física del activo.</t>
  </si>
  <si>
    <t>Segmento de procesamiento de carne bovina en Brasil con operaciones en el mercado interno y externo. A través de BMG Foods tenemos presencia en el mercado interno brasileño con una mayor diversificación en la comercialización de proteína bovina y porcina, una granja porcina que suministra cerdos a la planta porcina ubicada en la ciudad de Ipora, y el transporte de productos congelados y frescos a los diferentes centros de distribución y destinos de exportación a través de BMG Transportes.</t>
  </si>
  <si>
    <t>Corresponde a menos del 10% del consolidado, y está formada por las subsidiarias de la Compañía que prestan servicios de venta de productos alimentarios, denominadas "Trading".</t>
  </si>
  <si>
    <t>Carne/Hamburguesa</t>
  </si>
  <si>
    <t>Carne porcina</t>
  </si>
  <si>
    <r>
      <t xml:space="preserve">Cueros </t>
    </r>
    <r>
      <rPr>
        <vertAlign val="superscript"/>
        <sz val="10"/>
        <rFont val="Cambria"/>
        <family val="1"/>
      </rPr>
      <t>1</t>
    </r>
  </si>
  <si>
    <r>
      <t xml:space="preserve">Sub-productos </t>
    </r>
    <r>
      <rPr>
        <vertAlign val="superscript"/>
        <sz val="10"/>
        <rFont val="Cambria"/>
        <family val="1"/>
      </rPr>
      <t>2</t>
    </r>
  </si>
  <si>
    <t>Sub-total exportaciones</t>
  </si>
  <si>
    <t>31/12/202</t>
  </si>
  <si>
    <t>Cerdos</t>
  </si>
  <si>
    <t xml:space="preserve">Menudencias </t>
  </si>
  <si>
    <r>
      <t xml:space="preserve">Cueros </t>
    </r>
    <r>
      <rPr>
        <vertAlign val="superscript"/>
        <sz val="10"/>
        <rFont val="Cambria"/>
        <family val="1"/>
      </rPr>
      <t>1</t>
    </r>
    <r>
      <rPr>
        <sz val="10"/>
        <rFont val="Cambria"/>
        <family val="1"/>
      </rPr>
      <t xml:space="preserve"> </t>
    </r>
  </si>
  <si>
    <r>
      <t>Sub-productos</t>
    </r>
    <r>
      <rPr>
        <vertAlign val="superscript"/>
        <sz val="10"/>
        <rFont val="Cambria"/>
        <family val="1"/>
      </rPr>
      <t>2</t>
    </r>
    <r>
      <rPr>
        <sz val="10"/>
        <rFont val="Cambria"/>
        <family val="1"/>
      </rPr>
      <t xml:space="preserve"> </t>
    </r>
  </si>
  <si>
    <t xml:space="preserve">Otros </t>
  </si>
  <si>
    <t xml:space="preserve">Sub-total ventas locales </t>
  </si>
  <si>
    <t>Ingresos totales por venta de carne y subproductos de carne.</t>
  </si>
  <si>
    <t>América</t>
  </si>
  <si>
    <t>África</t>
  </si>
  <si>
    <t>Unión Europea</t>
  </si>
  <si>
    <t>Egresos</t>
  </si>
  <si>
    <r>
      <t> </t>
    </r>
    <r>
      <rPr>
        <b/>
        <sz val="10"/>
        <color rgb="FFFFFFFF"/>
        <rFont val="Cambria"/>
        <family val="1"/>
      </rPr>
      <t>31/12/2022</t>
    </r>
  </si>
  <si>
    <t>Conciliación del valor contable:</t>
  </si>
  <si>
    <t>C</t>
  </si>
  <si>
    <t xml:space="preserve">                   - </t>
  </si>
  <si>
    <t xml:space="preserve"> Honorarios (*)</t>
  </si>
  <si>
    <t xml:space="preserve"> Total general </t>
  </si>
  <si>
    <t>(*) Los honorarios de auditoría por el año terminado representa aproximadamente el 4,3% del total de honorarios administrativos.</t>
  </si>
  <si>
    <t>Honorarios</t>
  </si>
  <si>
    <r>
      <t xml:space="preserve"> </t>
    </r>
    <r>
      <rPr>
        <sz val="9"/>
        <rFont val="Cambria"/>
        <family val="1"/>
      </rPr>
      <t>-</t>
    </r>
    <r>
      <rPr>
        <sz val="12"/>
        <rFont val="Cambria"/>
        <family val="1"/>
      </rPr>
      <t xml:space="preserve"> </t>
    </r>
  </si>
  <si>
    <t xml:space="preserve">Intereses pagados </t>
  </si>
  <si>
    <t>Intereses por bonos</t>
  </si>
  <si>
    <t xml:space="preserve">Las empresas están expuestas a los siguientes riesgos asociados a la utilización de instrumentos financieros: </t>
  </si>
  <si>
    <r>
      <t>En esta nota se presenta información respecto de la exposición del Grupo a cada uno de los riesgos mencionados, los objetivos, las políticas y los procedimientos del Grupo para medir y administrar el riesgo</t>
    </r>
    <r>
      <rPr>
        <sz val="10"/>
        <color rgb="FF000000"/>
        <rFont val="Cambria"/>
        <family val="1"/>
      </rPr>
      <t>.</t>
    </r>
  </si>
  <si>
    <t xml:space="preserve">El Directorio es responsable por establecer y supervisar la estructura de administración de riesgo del Grupo. La Gerencia es responsable por el desarrollo y monitoreo de la administración del riesgo del Grupo, e informa regularmente al Directorio acerca de sus actividades. </t>
  </si>
  <si>
    <r>
      <t>Las políticas de administración de riesgo son establecidas con el objeto de identificar y analizar los riesgos enfrentados por el Grupo, fijar límites y controles de riesgo adecuados, y para monitorear los riesgos y el cumplimiento de los límites. Se revisan regularmente las políticas y los sistemas de administración de riesgo a fin de que reflejen los cambios en las condiciones de mercado en las actividades. El Grupo, a través de sus normas y procedimientos de administración, pretenden desarrollar un ambiente de control disciplinado y constructivo en lo que todos los empleados entiendan sus roles y obligaciones</t>
    </r>
    <r>
      <rPr>
        <sz val="10"/>
        <color rgb="FF000000"/>
        <rFont val="Cambria"/>
        <family val="1"/>
      </rPr>
      <t>.</t>
    </r>
  </si>
  <si>
    <t xml:space="preserve">El riesgo de crédito es el riesgo de pérdida financiera que enfrenta el Grupo si un cliente o contraparte en un instrumento financiero no cumple con sus obligaciones contractuales, y se origina principalmente de las cuentas por cobrar a clientes. </t>
  </si>
  <si>
    <t>El grupo mide la pérdida de valor por un importe igual a las pérdidas crediticias esperadas a lo largo de la vida del activo para los créditos comerciales sobre la base de la estimación de pérdida crediticia esperada con enfoque simplificado.</t>
  </si>
  <si>
    <t>Al determinar si el riesgo de crédito de un activo financiero ha aumentado significativamente desde el reconocimiento inicial y al estimar las pérdidas crediticias esperadas,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</si>
  <si>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r>
      <t>Para el análisis de la pérdida crediticia esperada,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r>
    <r>
      <rPr>
        <sz val="10"/>
        <color rgb="FF000000"/>
        <rFont val="Cambria"/>
        <family val="1"/>
      </rPr>
      <t>.</t>
    </r>
  </si>
  <si>
    <t>El riesgo de liquidez es el riesgo de que el Grupo no esté en condiciones de cumplir con sus obligaciones financieras a su vencimiento. El enfoque del Grupo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</si>
  <si>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El Grupo recibe ofertas de emisión de bonos, los cuales las analiza constantemente.</t>
  </si>
  <si>
    <t>1 Año</t>
  </si>
  <si>
    <t>2 Años</t>
  </si>
  <si>
    <t>3 Años</t>
  </si>
  <si>
    <t>4 Años</t>
  </si>
  <si>
    <t>Más de 5 años</t>
  </si>
  <si>
    <t xml:space="preserve">                   -</t>
  </si>
  <si>
    <t>19.1.3</t>
  </si>
  <si>
    <t>Riesgo de mercado</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</si>
  <si>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(incluidos los aranceles antidumping), derechos o impuestos o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</si>
  <si>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r>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consolidados se consideraría de menor impacto y baja exposición dentro de las operaciones globales de la Compañía</t>
    </r>
    <r>
      <rPr>
        <sz val="10"/>
        <color rgb="FF000000"/>
        <rFont val="Cambria"/>
        <family val="1"/>
      </rPr>
      <t>.</t>
    </r>
  </si>
  <si>
    <t xml:space="preserve">  -  </t>
  </si>
  <si>
    <t xml:space="preserve">                     - </t>
  </si>
  <si>
    <t>Frigorífico Concepción S.A., BFC Par, Cabaña El Nido S.A., All Par Casings e Industria de Carnes Katuete ofrecen a sus empleados seguridad social y un programa de jubilación y pensión, administrado en Paraguay por el Instituto de Previsión Social o IPS. Estas prestaciones se financian a través de las contribuciones del empleador y de las deducciones del salario de cada trabajador. La afiliación es obligatoria para los trabajadores en Paraguay, con muy pocas excepciones. Según la ley, la contribución del trabajador debe ser del 9% y se calcula sobre sus ingresos mensuales. Esto incluye salario ordinario, horas extras, regalías, comisiones, premios y cualquier otra remuneración. Sólo se exceptúa el aguinaldo. Por su parte, el empleador debe aportar el 16,5%. El trabajador recibe una jubilación o pensión al cumplir los requisitos de edad y antigüedad establecidos por la ley o al jubilarse por incapacidad laboral.</t>
  </si>
  <si>
    <t>BMG Foods, BMG Transportes, BMG Agricola y Frigorifico Vila Bela, realizan la contribución patronal a la seguridad social INSS Patronal, una contribución pagada por el empleador para financiar la seguridad social, es decir, el conjunto de acciones emprendidas por los poderes públicos y la sociedad para garantizar los derechos de los brasileños en relación con la salud, la seguridad social y la asistencia social. Estas prestaciones se financian a través de las contribuciones empresariales y de las retenciones sobre el salario de cada trabajador. El registro es obligatorio para los trabajadores en Brasil en el sistema de Consolidación de las Leyes Laborales (CLT). El salario cotizado es el importe total percibido durante el periodo, limitado al tope de cotización del INSS de 7.507,49 reales. Incluye salario ordinario, horas extras, primas de salud y seguridad, comisiones y otros, utilizando una tabla progresiva actualizada anualmente para calcular la retención del trabajador.</t>
  </si>
  <si>
    <t>hasta R$1.320.00 – 7,5% - ninguna porción a deducir.</t>
  </si>
  <si>
    <t>de R$1.320,01 a R$2.571,29 – 9,0% - porción a deducir: R$19,80.</t>
  </si>
  <si>
    <t>de R$2.571,30 a R$3.856,94 – 12,0% - porción a deducir: R$96,94.</t>
  </si>
  <si>
    <t>de R$3.856,95 a R$7.507,49 – 14,0% - porción a deducir: R$174,08.</t>
  </si>
  <si>
    <t>Contribuciones patronales, del total ganado por el empleado, el 10% se aporta a la Caja Nacional de Salud y el 6,71% a la Gestora Publica.</t>
  </si>
  <si>
    <t>El 10% de la diferencia entre su Total Solidario menos Bs35.000 (TREINTA Y CINCO MIL 00/100 BOLIVIANOS), cuando la diferencia sea positiva.</t>
  </si>
  <si>
    <t>El 5% de la diferencia entre su total Solidario menos Bs25.000 (VEINTICINCO MIL 00/100 BOLIVIANOS), cuando la diferencia sea positiva.</t>
  </si>
  <si>
    <t>El 1% de la diferencia entre el total Solidario menos Bs13.000 (TRECE MIL 00/100 BOLIVIANOS), cuando la diferencia sea positiva.</t>
  </si>
  <si>
    <t>En CFC CHILE, cabe destacar que la empresa ha cumplido a cabalidad con sus obligaciones laborales y previsionales respecto de sus trabajadores. Los descuentos previsionales aplicados a los trabajadores son entregados a las Administradoras de Fondos de Pensiones, en estas instituciones se cobran los dineros para la jubilación, estos descuentos son de aproximadamente el 11,2%, ya que cada administración tiene su propia tasa de descuento.</t>
  </si>
  <si>
    <r>
      <t xml:space="preserve">21.1 </t>
    </r>
    <r>
      <rPr>
        <b/>
        <sz val="10"/>
        <rFont val="Cambria"/>
        <family val="1"/>
      </rPr>
      <t>El detalle de las partes vinculadas es la siguiente</t>
    </r>
    <r>
      <rPr>
        <b/>
        <sz val="10"/>
        <color rgb="FF000000"/>
        <rFont val="Cambria"/>
        <family val="1"/>
      </rPr>
      <t>:</t>
    </r>
  </si>
  <si>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
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</si>
  <si>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A 31 de diciembre de 2023, el capital social del Grupo es de Gs. 1.380.600 millones representado por 13.806 acciones nominativas de Gs. 100.000.000 de valor nominal cada una, totalmente integradas.</t>
  </si>
  <si>
    <t>Capital en millones de Gs.</t>
  </si>
  <si>
    <t>Renan Prado Duran de Lima</t>
  </si>
  <si>
    <t>Saldos al 31/12/2023</t>
  </si>
  <si>
    <t>A 31 de diciembre de 2022, el capital social del Grupo es de GS. 903.600 millones, representado por 9.036 acciones nominativas de Gs. 100.000.000 de valor nominal cada una, totalmente integradas.</t>
  </si>
  <si>
    <t>Capital en Gs.</t>
  </si>
  <si>
    <t>Los titulares de estas acciones tienen derecho a los dividendos que se declaren en cada momento y tienen derecho a un voto por acción en las Asambleas de accionistas de la Compañía. Todos los derechos inherentes a las acciones de la Compañía en poder del Grupo están suspendidos hasta que dichas acciones se vuelvan a emitir.
Todas las acciones ordinarias tienen el mismo rango con respecto a los activos residuales de la Compañía.</t>
  </si>
  <si>
    <t>La política del Grupo consiste en mantener una base de capital sólida para conservar la confianza de los inversores, los acreedores y el mercado, así como para sostener el desarrollo futuro del negocio.
El Directorio trata de mantener un equilibrio entre los mayores rendimientos que podrían obtenerse con niveles de endeudamiento más elevados y las ventajas y la seguridad que ofrece una sólida posición de capital. 
El objetivo del Grupo es lograr una rentabilidad del capital superior al 36%; en 2022 la rentabilidad fue del 48% (2021: 36%). 
El Grupo supervisa el capital utilizando un ratio de "deuda neta" sobre "fondos propios". La deuda neta se calcula como el pasivo total (como se muestra en el estado de situación financiera) menos el efectivo y los equivalentes de efectivo.
 La relación entre la deuda neta y los fondos propios ajustados del Grupo a 31 de diciembre de 2023 era la siguiente:</t>
  </si>
  <si>
    <t xml:space="preserve">Total de deudas financieras (corriente + no corriente) </t>
  </si>
  <si>
    <t xml:space="preserve">Menos: efectivo y equivalentes de efectivo </t>
  </si>
  <si>
    <t>Corresponde a los aumentos o disminuciones resultantes de las revalorizaciones, los cambios en los valores razonables de los elementos de propiedad, planta y equipo que fueron determinados por un tasador independiente como se explica en la nota 9.</t>
  </si>
  <si>
    <t xml:space="preserve"> El saldo del ajuste de conversión se determina como se explica en la nota 2.d. </t>
  </si>
  <si>
    <t xml:space="preserve">El Grupo es parte en juicios y procedimientos administrativos relacionados con asuntos fiscales, civiles, penales y laborales.
Los juicios en los que el Grupo es parte, ya sea como demandado, se clasifican en función del riesgo de pérdida, teniendo el siguiente tratamiento contable:
i	Para los juicios con riesgo de pérdida probable, se constituyen las provisiones;
ii	Para los juicios cuyo riesgo de pérdida es "posible", se revela la información correspondiente en las Notas, no reconociéndose una provisión; y
iii	Para las causas con riesgo de pérdida remota no se constituyen provisiones ni se divulgan.
Las provisiones contables relacionadas con los juicios están constituidas por importes actualizados periódicamente para representar la mejor estimación de los desembolsos futuros, con base en los informes emitidos por las áreas jurídicas del Grupo. 
A continuación, se detalla la demanda contra el Grupo clasificada como "Posible" pendiente de resolución:
 La Compañía Controlante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
("Rubezh"), empresa rusa en base a un supuesto acuerdo promueve un litigio con la Compañía controlante por un supuesto pedido de carne por aproximadamente US$ 11.755.226,22. La demanda alega que después de haber pagado el 100 % de la suma indicada, la Compañía controlante envió carne por sólo US$ 6.495.496,66 y por lo tanto incumplió las entregas de US$ 5.259.730.
La Compañía controlante sostiene firmemente que todas estas alegaciones son falsas, que el supuesto acuerdo nunca existió.
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</si>
  <si>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El 18 de mayo de 2020, la Compañía presentó una acción en la corte paraguaya para impugnar la ejecución de la Sentencia Rubezh ante los tribunales paraguayos.
El 11 de mayo de 2023, la Cámara de Apelaciones dictó la Resolución No, 271 en la que resolvió revocar la Resolución anterior dictada por el Juzgado Civil y Comercial y en consecuencia: 1 Hacer lugar a la solicitud de arraigo; 2 denegar la ejecución de la sentencia extranjera por existir un crédito pendiente entre ambas partes; 3 imponer las costas a la actora, Rubezh.
Por lo tanto, Rubezh no puede iniciar una nueva ejecución de la sentencia hasta que no haya una decisión definitiva en el caso de desconocimiento de la deuda. Los representantes de Rubezh pueden recurrir esta decisión como última instancia ante el Tribunal Supremo de Justicia. Al 31 de diciembre de 2023, no existen otras situaciones contingentes, ni reclamaciones que pudieran resultar en la generación de obligaciones para el Frigorífico Concepción S.A., adicionales a las presentadas en estos estados financieros consolidados.</t>
  </si>
  <si>
    <t xml:space="preserve">El 3 de mayo el Grupo ha llevado a cabo una sugerencia especial de auditoría a partir de la fecha de reemisión de los presentes estados financieros consolidados, en preparación de una nueva emisión de bonos en el extranjero. Durante este encargo, se proporcionó información adicional, lo que dio lugar a ciertas reclasificaciones y correcciones en la presentación de partidas específicas de nuestros estados financieros consolidados, que afectan a los periodos que finalizan </t>
  </si>
  <si>
    <t>de 2024, la subsidiaria BMG Importação e Exportação Ltda. reeditó sus estados financieros debido a una auditoría revisada al 31 de diciembre de 2022, que resultó en una corrección de ciertos saldos, afectando su informe individual y llevando a la reedición de los estados financieros del grupo.</t>
  </si>
  <si>
    <t xml:space="preserve">ESTADO DE CAMBIOS EN EL PATRIMONIO NETO CONSOLIDADO POR EL EJERCICIO TERMINADO EL 31 DE DICIEMBRE DE 2023     </t>
  </si>
  <si>
    <r>
      <t xml:space="preserve">(*) </t>
    </r>
    <r>
      <rPr>
        <i/>
        <sz val="10"/>
        <rFont val="Cambria"/>
        <family val="1"/>
      </rPr>
      <t>Ver nota 24.iii</t>
    </r>
  </si>
  <si>
    <r>
      <t>Las categorías de propiedades, planta y equipo es el siguiente</t>
    </r>
    <r>
      <rPr>
        <sz val="10"/>
        <color rgb="FF000000"/>
        <rFont val="Cambria"/>
        <family val="1"/>
        <scheme val="major"/>
      </rPr>
      <t>:</t>
    </r>
  </si>
  <si>
    <r>
      <t>9.1</t>
    </r>
    <r>
      <rPr>
        <b/>
        <sz val="10"/>
        <color rgb="FFE01017"/>
        <rFont val="Times New Roman"/>
        <family val="1"/>
      </rPr>
      <t xml:space="preserve">   </t>
    </r>
    <r>
      <rPr>
        <b/>
        <sz val="10"/>
        <color rgb="FFE01017"/>
        <rFont val="Cambria"/>
        <family val="1"/>
      </rPr>
      <t>PROPIEDAD, PLANTA Y EQUIPO EN FIDEICOMISO:</t>
    </r>
  </si>
  <si>
    <t xml:space="preserve"> Total al 31/12/2023</t>
  </si>
  <si>
    <t xml:space="preserve"> Pasivos por impuestos diferidos </t>
  </si>
  <si>
    <r>
      <t>●</t>
    </r>
    <r>
      <rPr>
        <sz val="10"/>
        <rFont val="Times New Roman"/>
        <family val="1"/>
      </rPr>
      <t xml:space="preserve">      </t>
    </r>
    <r>
      <rPr>
        <sz val="10"/>
        <rFont val="Cambria"/>
        <family val="1"/>
      </rPr>
      <t>Riesgo de crédito (Nota 19.1.1)</t>
    </r>
  </si>
  <si>
    <r>
      <t>●</t>
    </r>
    <r>
      <rPr>
        <sz val="10"/>
        <rFont val="Times New Roman"/>
        <family val="1"/>
      </rPr>
      <t xml:space="preserve">      </t>
    </r>
    <r>
      <rPr>
        <sz val="10"/>
        <rFont val="Cambria"/>
        <family val="1"/>
      </rPr>
      <t>Riesgo de liquidez (Nota 19.1.2)</t>
    </r>
  </si>
  <si>
    <r>
      <t>●</t>
    </r>
    <r>
      <rPr>
        <sz val="10"/>
        <color rgb="FF000000"/>
        <rFont val="Times New Roman"/>
        <family val="1"/>
      </rPr>
      <t xml:space="preserve">      </t>
    </r>
    <r>
      <rPr>
        <sz val="10"/>
        <rFont val="Cambria"/>
        <family val="1"/>
      </rPr>
      <t>Riesgo de mercado (Nota 19.1.3)</t>
    </r>
  </si>
  <si>
    <r>
      <t>19.1.1</t>
    </r>
    <r>
      <rPr>
        <b/>
        <sz val="10"/>
        <color rgb="FF7A96A3"/>
        <rFont val="Times New Roman"/>
        <family val="1"/>
      </rPr>
      <t xml:space="preserve">     </t>
    </r>
    <r>
      <rPr>
        <b/>
        <sz val="10"/>
        <color rgb="FF7A96A3"/>
        <rFont val="Cambria"/>
        <family val="1"/>
      </rPr>
      <t>Riesgo de crédito</t>
    </r>
  </si>
  <si>
    <r>
      <t>·</t>
    </r>
    <r>
      <rPr>
        <sz val="10"/>
        <rFont val="Times New Roman"/>
        <family val="1"/>
      </rPr>
      <t xml:space="preserve">         </t>
    </r>
    <r>
      <rPr>
        <sz val="10"/>
        <rFont val="Cambria"/>
        <family val="1"/>
      </rPr>
      <t>es improbable que el deudor pague íntegramente sus obligaciones crediticias con el Grupo, sin que éste pueda recurrir a acciones como la realización de garantías (si las tiene); o</t>
    </r>
  </si>
  <si>
    <r>
      <t>·</t>
    </r>
    <r>
      <rPr>
        <sz val="10"/>
        <rFont val="Times New Roman"/>
        <family val="1"/>
      </rPr>
      <t xml:space="preserve">         </t>
    </r>
    <r>
      <rPr>
        <sz val="10"/>
        <rFont val="Cambria"/>
        <family val="1"/>
      </rPr>
      <t>el activo financiero tiene más de 365 días de mora.</t>
    </r>
  </si>
  <si>
    <r>
      <t>2.789.823</t>
    </r>
    <r>
      <rPr>
        <b/>
        <sz val="10"/>
        <color rgb="FFFFFFFF"/>
        <rFont val="Times New Roman"/>
        <family val="1"/>
      </rPr>
      <t xml:space="preserve">  </t>
    </r>
    <r>
      <rPr>
        <b/>
        <sz val="10"/>
        <color rgb="FFFFFFFF"/>
        <rFont val="Cambria"/>
        <family val="1"/>
      </rPr>
      <t> </t>
    </r>
  </si>
  <si>
    <r>
      <t>i)</t>
    </r>
    <r>
      <rPr>
        <b/>
        <sz val="10"/>
        <rFont val="Times New Roman"/>
        <family val="1"/>
      </rPr>
      <t xml:space="preserve">                   </t>
    </r>
    <r>
      <rPr>
        <b/>
        <sz val="10"/>
        <rFont val="Cambria"/>
        <family val="1"/>
      </rPr>
      <t>Emisión de Bonos Locales:</t>
    </r>
  </si>
  <si>
    <r>
      <t>ii)</t>
    </r>
    <r>
      <rPr>
        <b/>
        <sz val="10"/>
        <rFont val="Times New Roman"/>
        <family val="1"/>
      </rPr>
      <t xml:space="preserve">                 </t>
    </r>
    <r>
      <rPr>
        <b/>
        <sz val="10"/>
        <rFont val="Cambria"/>
        <family val="1"/>
      </rPr>
      <t>Acuerdo de cobro con clientes</t>
    </r>
  </si>
  <si>
    <r>
      <t>iii)</t>
    </r>
    <r>
      <rPr>
        <b/>
        <sz val="10"/>
        <rFont val="Times New Roman"/>
        <family val="1"/>
      </rPr>
      <t xml:space="preserve">               </t>
    </r>
    <r>
      <rPr>
        <b/>
        <sz val="10"/>
        <rFont val="Cambria"/>
        <family val="1"/>
      </rPr>
      <t>Reclasificaciones para una mejor exposición</t>
    </r>
  </si>
  <si>
    <r>
      <t>a.</t>
    </r>
    <r>
      <rPr>
        <b/>
        <sz val="10"/>
        <color rgb="FFC00000"/>
        <rFont val="Times New Roman"/>
        <family val="1"/>
      </rPr>
      <t xml:space="preserve">                   </t>
    </r>
    <r>
      <rPr>
        <b/>
        <sz val="10"/>
        <color rgb="FFC00000"/>
        <rFont val="Cambria"/>
        <family val="1"/>
      </rPr>
      <t xml:space="preserve">Ajustes en el estado de situación financiera </t>
    </r>
  </si>
  <si>
    <t>Los presentes Estados Financieros Consolidados por el ejercicio terminado el 31 de Diciembre de 2023 fueron aprobados por el Directorio el 17 de Julio de 2024 y serán sometidos a consideración por los Accionistas.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</si>
</sst>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_-* #,##0\ _P_t_s_-;\-* #,##0\ _P_t_s_-;_-* &quot;-&quot;\ _P_t_s_-;_-@_-"/>
    <numFmt numFmtId="178" formatCode="dd/mm/yyyy;@"/>
    <numFmt numFmtId="179" formatCode="_-* #,##0\ _€_-;\-* #,##0\ _€_-;_-* &quot;-&quot;\ _€_-;_-@_-"/>
    <numFmt numFmtId="180" formatCode="_(* #,##0.00_);_(* \(#,##0.00\);_(* &quot;-&quot;_);_(@_)"/>
  </numFmts>
  <fonts count="42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u/>
      <sz val="11"/>
      <color theme="10"/>
      <name val="Calibri"/>
      <family val="2"/>
      <scheme val="minor"/>
    </font>
    <font>
      <sz val="10"/>
      <name val="Cambria"/>
      <family val="1"/>
    </font>
    <font>
      <b/>
      <sz val="10"/>
      <color theme="0"/>
      <name val="Arial"/>
      <family val="2"/>
    </font>
    <font>
      <sz val="10"/>
      <name val="Cambria"/>
      <family val="1"/>
      <scheme val="major"/>
    </font>
    <font>
      <b/>
      <sz val="10"/>
      <color rgb="FFFFFFFF"/>
      <name val="Cambria"/>
      <family val="1"/>
    </font>
    <font>
      <sz val="12"/>
      <color theme="1"/>
      <name val="Calibri"/>
      <family val="2"/>
      <scheme val="minor"/>
    </font>
    <font>
      <sz val="10"/>
      <color theme="1"/>
      <name val="Cambria"/>
      <family val="1"/>
      <scheme val="major"/>
    </font>
    <font>
      <b/>
      <u val="singleAccounting"/>
      <sz val="10"/>
      <color rgb="FFFF0000"/>
      <name val="Cambria"/>
      <family val="1"/>
      <scheme val="major"/>
    </font>
    <font>
      <sz val="10"/>
      <color rgb="FF000000"/>
      <name val="Cambria"/>
      <family val="1"/>
    </font>
    <font>
      <b/>
      <sz val="10"/>
      <name val="Cambria"/>
      <family val="1"/>
    </font>
    <font>
      <sz val="10"/>
      <color rgb="FFFF0000"/>
      <name val="Cambria"/>
      <family val="1"/>
      <scheme val="major"/>
    </font>
    <font>
      <b/>
      <sz val="10"/>
      <name val="Cambria"/>
      <family val="1"/>
      <scheme val="major"/>
    </font>
    <font>
      <i/>
      <sz val="10"/>
      <name val="Cambria"/>
      <family val="1"/>
      <scheme val="major"/>
    </font>
    <font>
      <b/>
      <sz val="10"/>
      <color theme="0"/>
      <name val="Cambria"/>
      <family val="1"/>
      <scheme val="major"/>
    </font>
    <font>
      <b/>
      <sz val="10"/>
      <color theme="1"/>
      <name val="Cambria"/>
      <family val="1"/>
      <scheme val="major"/>
    </font>
    <font>
      <b/>
      <sz val="10"/>
      <color rgb="FF255E91"/>
      <name val="Cambria"/>
      <family val="1"/>
      <scheme val="major"/>
    </font>
    <font>
      <b/>
      <sz val="10"/>
      <color rgb="FFFF0000"/>
      <name val="Cambria"/>
      <family val="1"/>
      <scheme val="major"/>
    </font>
    <font>
      <sz val="10"/>
      <color theme="0"/>
      <name val="Cambria"/>
      <family val="1"/>
      <scheme val="major"/>
    </font>
    <font>
      <sz val="10"/>
      <color rgb="FF255E91"/>
      <name val="Cambria"/>
      <family val="1"/>
      <scheme val="major"/>
    </font>
    <font>
      <sz val="10"/>
      <color rgb="FF000000"/>
      <name val="Cambria"/>
      <family val="1"/>
      <scheme val="major"/>
    </font>
    <font>
      <i/>
      <sz val="10"/>
      <color theme="1"/>
      <name val="Cambria"/>
      <family val="1"/>
      <scheme val="major"/>
    </font>
    <font>
      <u/>
      <sz val="10"/>
      <color theme="10"/>
      <name val="Cambria"/>
      <family val="1"/>
      <scheme val="major"/>
    </font>
    <font>
      <b/>
      <sz val="10"/>
      <color rgb="FFCC0000"/>
      <name val="Cambria"/>
      <family val="1"/>
      <scheme val="major"/>
    </font>
    <font>
      <b/>
      <u/>
      <sz val="11"/>
      <color rgb="FF255E91"/>
      <name val="Cambria"/>
      <family val="1"/>
      <scheme val="major"/>
    </font>
    <font>
      <b/>
      <sz val="10"/>
      <color rgb="FFC00000"/>
      <name val="Cambria"/>
      <family val="1"/>
      <scheme val="major"/>
    </font>
    <font>
      <b/>
      <sz val="10"/>
      <color rgb="FFFFFFFF"/>
      <name val="Cambria"/>
      <family val="1"/>
      <scheme val="major"/>
    </font>
    <font>
      <b/>
      <sz val="7"/>
      <color rgb="FFC00000"/>
      <name val="Cambria"/>
      <family val="1"/>
      <scheme val="major"/>
    </font>
    <font>
      <sz val="11"/>
      <name val="Cambria"/>
      <family val="1"/>
      <scheme val="major"/>
    </font>
    <font>
      <b/>
      <sz val="10"/>
      <color rgb="FF7A96A3"/>
      <name val="Cambria"/>
      <family val="1"/>
      <scheme val="major"/>
    </font>
    <font>
      <sz val="10"/>
      <color rgb="FF7A96A3"/>
      <name val="Cambria"/>
      <family val="1"/>
      <scheme val="major"/>
    </font>
    <font>
      <b/>
      <sz val="7"/>
      <color rgb="FF7A96A3"/>
      <name val="Cambria"/>
      <family val="1"/>
      <scheme val="major"/>
    </font>
    <font>
      <i/>
      <sz val="10"/>
      <color rgb="FF000000"/>
      <name val="Cambria"/>
      <family val="1"/>
      <scheme val="major"/>
    </font>
    <font>
      <sz val="9"/>
      <name val="Cambria"/>
      <family val="1"/>
      <scheme val="major"/>
    </font>
    <font>
      <b/>
      <sz val="8"/>
      <color rgb="FF255E91"/>
      <name val="Cambria"/>
      <family val="1"/>
      <scheme val="major"/>
    </font>
    <font>
      <b/>
      <sz val="9"/>
      <color rgb="FF000000"/>
      <name val="Cambria"/>
      <family val="1"/>
      <scheme val="major"/>
    </font>
    <font>
      <b/>
      <sz val="10"/>
      <color rgb="FFDB1019"/>
      <name val="Cambria"/>
      <family val="1"/>
    </font>
    <font>
      <sz val="12"/>
      <name val="Times New Roman"/>
      <family val="1"/>
    </font>
    <font>
      <i/>
      <sz val="9"/>
      <name val="Cambria"/>
      <family val="1"/>
      <scheme val="major"/>
    </font>
    <font>
      <sz val="8"/>
      <name val="Cambria"/>
      <family val="1"/>
    </font>
    <font>
      <b/>
      <sz val="10"/>
      <color rgb="FFFF0000"/>
      <name val="Cambria"/>
      <family val="1"/>
    </font>
    <font>
      <sz val="10"/>
      <color theme="1"/>
      <name val="Cambria"/>
      <family val="1"/>
    </font>
    <font>
      <sz val="7"/>
      <name val="Times New Roman"/>
      <family val="1"/>
    </font>
    <font>
      <i/>
      <sz val="10"/>
      <color theme="1"/>
      <name val="Cambria"/>
      <family val="1"/>
    </font>
    <font>
      <b/>
      <sz val="10"/>
      <color theme="1"/>
      <name val="Cambria"/>
      <family val="1"/>
    </font>
    <font>
      <b/>
      <i/>
      <sz val="10"/>
      <name val="Cambria"/>
      <family val="1"/>
      <scheme val="major"/>
    </font>
    <font>
      <sz val="10"/>
      <color theme="1"/>
      <name val="Times New Roman"/>
      <family val="1"/>
    </font>
    <font>
      <b/>
      <i/>
      <sz val="10"/>
      <color rgb="FF7A96A3"/>
      <name val="Cambria"/>
      <family val="1"/>
    </font>
    <font>
      <u/>
      <sz val="10"/>
      <color rgb="FF008080"/>
      <name val="Cambria"/>
      <family val="1"/>
    </font>
    <font>
      <sz val="10"/>
      <color rgb="FF000000"/>
      <name val="Times New Roman"/>
      <family val="1"/>
    </font>
    <font>
      <sz val="17"/>
      <color rgb="FF202124"/>
      <name val="Inherit"/>
    </font>
    <font>
      <b/>
      <sz val="10"/>
      <color rgb="FFC00000"/>
      <name val="Cambria"/>
      <family val="1"/>
    </font>
    <font>
      <b/>
      <u/>
      <sz val="10"/>
      <name val="Cambria"/>
      <family val="1"/>
    </font>
    <font>
      <sz val="9"/>
      <name val="Marlett"/>
      <charset val="2"/>
    </font>
    <font>
      <sz val="9"/>
      <color theme="1"/>
      <name val="Marlett"/>
      <charset val="2"/>
    </font>
    <font>
      <sz val="9"/>
      <color rgb="FFFF0000"/>
      <name val="Marlett"/>
      <charset val="2"/>
    </font>
    <font>
      <sz val="9"/>
      <color theme="0"/>
      <name val="Marlett"/>
      <charset val="2"/>
    </font>
    <font>
      <b/>
      <sz val="10"/>
      <color rgb="FF000000"/>
      <name val="Cambria"/>
      <family val="1"/>
    </font>
    <font>
      <sz val="9"/>
      <name val="Cambria"/>
      <family val="1"/>
    </font>
    <font>
      <b/>
      <sz val="9"/>
      <name val="Cambria"/>
      <family val="1"/>
    </font>
    <font>
      <sz val="9"/>
      <color rgb="FF000000"/>
      <name val="Cambria"/>
      <family val="1"/>
    </font>
    <font>
      <i/>
      <sz val="9"/>
      <name val="Cambria"/>
      <family val="1"/>
    </font>
    <font>
      <b/>
      <sz val="9"/>
      <color rgb="FFFFFFFF"/>
      <name val="Cambria"/>
      <family val="1"/>
    </font>
    <font>
      <b/>
      <sz val="10"/>
      <color rgb="FF7A96A3"/>
      <name val="Cambria"/>
      <family val="1"/>
    </font>
    <font>
      <b/>
      <sz val="7"/>
      <color rgb="FF7A96A3"/>
      <name val="Times New Roman"/>
      <family val="1"/>
    </font>
    <font>
      <sz val="10"/>
      <color rgb="FF7A96A3"/>
      <name val="Cambria"/>
      <family val="1"/>
    </font>
    <font>
      <b/>
      <sz val="10"/>
      <color rgb="FF255E91"/>
      <name val="Cambria"/>
      <family val="1"/>
    </font>
    <font>
      <sz val="10"/>
      <name val="Symbol"/>
      <family val="1"/>
      <charset val="2"/>
    </font>
    <font>
      <i/>
      <sz val="10"/>
      <color rgb="FF000000"/>
      <name val="Cambria"/>
      <family val="1"/>
    </font>
    <font>
      <sz val="10"/>
      <color rgb="FF000000"/>
      <name val="Noto Sans Symbols"/>
    </font>
    <font>
      <sz val="7"/>
      <color rgb="FF000000"/>
      <name val="Times New Roman"/>
      <family val="1"/>
    </font>
    <font>
      <sz val="10"/>
      <name val="Noto Sans Symbols"/>
    </font>
    <font>
      <sz val="12"/>
      <name val="Cambria"/>
      <family val="1"/>
    </font>
    <font>
      <b/>
      <sz val="10"/>
      <color rgb="FF7B96A4"/>
      <name val="Cambria"/>
      <family val="1"/>
    </font>
    <font>
      <b/>
      <sz val="7"/>
      <color rgb="FF7B96A4"/>
      <name val="Times New Roman"/>
      <family val="1"/>
    </font>
    <font>
      <sz val="7"/>
      <color rgb="FF7A96A3"/>
      <name val="Times New Roman"/>
      <family val="1"/>
    </font>
    <font>
      <sz val="10"/>
      <color rgb="FF000000"/>
      <name val="Symbol"/>
      <family val="1"/>
      <charset val="2"/>
    </font>
    <font>
      <b/>
      <i/>
      <sz val="12"/>
      <color rgb="FF7A96A3"/>
      <name val="Cambria"/>
      <family val="1"/>
    </font>
    <font>
      <sz val="5"/>
      <color rgb="FF000000"/>
      <name val="Cambria"/>
      <family val="1"/>
    </font>
    <font>
      <i/>
      <sz val="10"/>
      <name val="Cambria"/>
      <family val="1"/>
    </font>
    <font>
      <b/>
      <sz val="10"/>
      <color rgb="FFE01017"/>
      <name val="Cambria"/>
      <family val="1"/>
    </font>
    <font>
      <b/>
      <sz val="9"/>
      <color rgb="FF000000"/>
      <name val="Cambria"/>
      <family val="1"/>
    </font>
    <font>
      <sz val="6"/>
      <color rgb="FF000000"/>
      <name val="Cambria"/>
      <family val="1"/>
    </font>
    <font>
      <sz val="10"/>
      <color rgb="FFFFFFFF"/>
      <name val="Cambria"/>
      <family val="1"/>
    </font>
    <font>
      <vertAlign val="superscript"/>
      <sz val="10"/>
      <name val="Cambria"/>
      <family val="1"/>
    </font>
    <font>
      <b/>
      <sz val="10"/>
      <color rgb="FFE01017"/>
      <name val="Times New Roman"/>
      <family val="1"/>
    </font>
    <font>
      <b/>
      <sz val="10"/>
      <color rgb="FF7A96A3"/>
      <name val="Times New Roman"/>
      <family val="1"/>
    </font>
    <font>
      <b/>
      <sz val="10"/>
      <color rgb="FFFFFFFF"/>
      <name val="Times New Roman"/>
      <family val="1"/>
    </font>
    <font>
      <b/>
      <sz val="10"/>
      <color theme="0"/>
      <name val="Cambria"/>
      <family val="1"/>
    </font>
    <font>
      <sz val="10"/>
      <color theme="0"/>
      <name val="Cambria"/>
      <family val="1"/>
    </font>
    <font>
      <b/>
      <sz val="10"/>
      <color rgb="FF808080"/>
      <name val="Cambria"/>
      <family val="1"/>
    </font>
    <font>
      <b/>
      <i/>
      <sz val="10"/>
      <name val="Cambria"/>
      <family val="1"/>
    </font>
    <font>
      <b/>
      <sz val="10"/>
      <name val="Times New Roman"/>
      <family val="1"/>
    </font>
    <font>
      <vertAlign val="superscript"/>
      <sz val="10"/>
      <color rgb="FF000000"/>
      <name val="Cambria"/>
      <family val="1"/>
    </font>
    <font>
      <b/>
      <sz val="10"/>
      <color rgb="FFC00000"/>
      <name val="Times New Roman"/>
      <family val="1"/>
    </font>
  </fonts>
  <fills count="5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FFC7CE"/>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FFFF00"/>
        <bgColor indexed="64"/>
      </patternFill>
    </fill>
    <fill>
      <patternFill patternType="solid">
        <fgColor rgb="FFFFC000"/>
        <bgColor indexed="64"/>
      </patternFill>
    </fill>
    <fill>
      <patternFill patternType="solid">
        <fgColor rgb="FFCC0000"/>
        <bgColor indexed="64"/>
      </patternFill>
    </fill>
    <fill>
      <patternFill patternType="solid">
        <fgColor rgb="FF7A96A3"/>
        <bgColor indexed="64"/>
      </patternFill>
    </fill>
    <fill>
      <patternFill patternType="solid">
        <fgColor rgb="FFC00000"/>
        <bgColor indexed="64"/>
      </patternFill>
    </fill>
    <fill>
      <patternFill patternType="solid">
        <fgColor rgb="FF7B96A4"/>
        <bgColor indexed="64"/>
      </patternFill>
    </fill>
    <fill>
      <patternFill patternType="solid">
        <fgColor indexed="65"/>
        <bgColor theme="0"/>
      </patternFill>
    </fill>
    <fill>
      <patternFill patternType="solid">
        <fgColor rgb="FFFFD202"/>
        <bgColor indexed="64"/>
      </patternFill>
    </fill>
    <fill>
      <patternFill patternType="solid">
        <fgColor rgb="FFDB1019"/>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top style="thin">
        <color indexed="64"/>
      </top>
      <bottom style="thin">
        <color indexed="64"/>
      </bottom>
      <diagonal/>
    </border>
    <border>
      <left/>
      <right/>
      <top style="thin">
        <color auto="1"/>
      </top>
      <bottom style="double">
        <color auto="1"/>
      </bottom>
      <diagonal/>
    </border>
    <border>
      <left/>
      <right/>
      <top style="medium">
        <color rgb="FF000000"/>
      </top>
      <bottom/>
      <diagonal/>
    </border>
    <border>
      <left/>
      <right/>
      <top/>
      <bottom style="medium">
        <color rgb="FF000000"/>
      </bottom>
      <diagonal/>
    </border>
    <border>
      <left/>
      <right/>
      <top style="medium">
        <color indexed="64"/>
      </top>
      <bottom/>
      <diagonal/>
    </border>
    <border>
      <left/>
      <right/>
      <top style="medium">
        <color rgb="FF000000"/>
      </top>
      <bottom style="medium">
        <color rgb="FF000000"/>
      </bottom>
      <diagonal/>
    </border>
    <border>
      <left/>
      <right/>
      <top style="medium">
        <color rgb="FF000000"/>
      </top>
      <bottom style="medium">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rgb="FFFFFFFF"/>
      </left>
      <right style="medium">
        <color rgb="FFFFFFFF"/>
      </right>
      <top style="medium">
        <color rgb="FFFFFFFF"/>
      </top>
      <bottom style="medium">
        <color rgb="FFFFFFFF"/>
      </bottom>
      <diagonal/>
    </border>
    <border>
      <left/>
      <right/>
      <top style="medium">
        <color rgb="FFFFFFFF"/>
      </top>
      <bottom style="medium">
        <color rgb="FF000000"/>
      </bottom>
      <diagonal/>
    </border>
    <border>
      <left/>
      <right/>
      <top/>
      <bottom style="medium">
        <color indexed="64"/>
      </bottom>
      <diagonal/>
    </border>
  </borders>
  <cellStyleXfs count="39649">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9"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9" fillId="3" borderId="0" applyNumberFormat="0" applyBorder="0" applyAlignment="0" applyProtection="0"/>
    <xf numFmtId="0" fontId="311" fillId="11" borderId="0" applyNumberFormat="0" applyBorder="0" applyAlignment="0" applyProtection="0"/>
    <xf numFmtId="0" fontId="279"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1" fillId="8"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1" fillId="6"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9" fillId="10" borderId="0" applyNumberFormat="0" applyBorder="0" applyAlignment="0" applyProtection="0"/>
    <xf numFmtId="0" fontId="311" fillId="28" borderId="0" applyNumberFormat="0" applyBorder="0" applyAlignment="0" applyProtection="0"/>
    <xf numFmtId="0" fontId="279"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9"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9" fillId="4" borderId="0" applyNumberFormat="0" applyBorder="0" applyAlignment="0" applyProtection="0"/>
    <xf numFmtId="0" fontId="311" fillId="29"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1" fillId="13" borderId="0" applyNumberFormat="0" applyBorder="0" applyAlignment="0" applyProtection="0"/>
    <xf numFmtId="0" fontId="279"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9" fillId="9" borderId="0" applyNumberFormat="0" applyBorder="0" applyAlignment="0" applyProtection="0"/>
    <xf numFmtId="0" fontId="311" fillId="16" borderId="0" applyNumberFormat="0" applyBorder="0" applyAlignment="0" applyProtection="0"/>
    <xf numFmtId="0" fontId="279"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9" fillId="2" borderId="0" applyNumberFormat="0" applyBorder="0" applyAlignment="0" applyProtection="0"/>
    <xf numFmtId="0" fontId="311" fillId="10" borderId="0" applyNumberFormat="0" applyBorder="0" applyAlignment="0" applyProtection="0"/>
    <xf numFmtId="0" fontId="279"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9"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9"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9" fillId="17" borderId="0" applyNumberFormat="0" applyBorder="0" applyAlignment="0" applyProtection="0"/>
    <xf numFmtId="0" fontId="312" fillId="20" borderId="0" applyNumberFormat="0" applyBorder="0" applyAlignment="0" applyProtection="0"/>
    <xf numFmtId="0" fontId="279"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9" fillId="4" borderId="0" applyNumberFormat="0" applyBorder="0" applyAlignment="0" applyProtection="0"/>
    <xf numFmtId="0" fontId="312" fillId="18" borderId="0" applyNumberFormat="0" applyBorder="0" applyAlignment="0" applyProtection="0"/>
    <xf numFmtId="0" fontId="279"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16"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312" fillId="10" borderId="0" applyNumberFormat="0" applyBorder="0" applyAlignment="0" applyProtection="0"/>
    <xf numFmtId="0" fontId="279"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9"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9"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9"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9"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9" fillId="12" borderId="1" applyNumberFormat="0" applyAlignment="0" applyProtection="0"/>
    <xf numFmtId="0" fontId="314" fillId="11" borderId="15" applyNumberFormat="0" applyAlignment="0" applyProtection="0"/>
    <xf numFmtId="0" fontId="279"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9"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9" fillId="0" borderId="0" applyNumberFormat="0" applyFill="0" applyBorder="0" applyAlignment="0" applyProtection="0"/>
    <xf numFmtId="0" fontId="296" fillId="0" borderId="0" applyNumberFormat="0" applyFill="0" applyBorder="0" applyAlignment="0" applyProtection="0"/>
    <xf numFmtId="0" fontId="279"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9" fillId="23" borderId="0" applyNumberFormat="0" applyBorder="0" applyAlignment="0" applyProtection="0"/>
    <xf numFmtId="0" fontId="312" fillId="20" borderId="0" applyNumberFormat="0" applyBorder="0" applyAlignment="0" applyProtection="0"/>
    <xf numFmtId="0" fontId="279"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9" fillId="16" borderId="0" applyNumberFormat="0" applyBorder="0" applyAlignment="0" applyProtection="0"/>
    <xf numFmtId="0" fontId="312" fillId="18" borderId="0" applyNumberFormat="0" applyBorder="0" applyAlignment="0" applyProtection="0"/>
    <xf numFmtId="0" fontId="279"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9" fillId="24" borderId="0" applyNumberFormat="0" applyBorder="0" applyAlignment="0" applyProtection="0"/>
    <xf numFmtId="0" fontId="312" fillId="15" borderId="0" applyNumberFormat="0" applyBorder="0" applyAlignment="0" applyProtection="0"/>
    <xf numFmtId="0" fontId="279"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9" fillId="19" borderId="0" applyNumberFormat="0" applyBorder="0" applyAlignment="0" applyProtection="0"/>
    <xf numFmtId="0" fontId="312" fillId="25" borderId="0" applyNumberFormat="0" applyBorder="0" applyAlignment="0" applyProtection="0"/>
    <xf numFmtId="0" fontId="312" fillId="30" borderId="0" applyNumberFormat="0" applyBorder="0" applyAlignment="0" applyProtection="0"/>
    <xf numFmtId="0" fontId="279"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9" fillId="18" borderId="0" applyNumberFormat="0" applyBorder="0" applyAlignment="0" applyProtection="0"/>
    <xf numFmtId="0" fontId="312" fillId="16" borderId="0" applyNumberFormat="0" applyBorder="0" applyAlignment="0" applyProtection="0"/>
    <xf numFmtId="0" fontId="279"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6"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9" fillId="8" borderId="1" applyNumberFormat="0" applyAlignment="0" applyProtection="0"/>
    <xf numFmtId="0" fontId="316"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80"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5" fillId="0" borderId="9" applyNumberFormat="0" applyFill="0" applyAlignment="0" applyProtection="0"/>
    <xf numFmtId="14" fontId="278"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7"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9" fillId="5" borderId="0" applyNumberFormat="0" applyBorder="0" applyAlignment="0" applyProtection="0"/>
    <xf numFmtId="0" fontId="317"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0"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0"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9"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1"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3"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6" applyNumberFormat="0" applyFont="0" applyAlignment="0" applyProtection="0"/>
    <xf numFmtId="0" fontId="321"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19" fillId="0" borderId="0" applyFill="0" applyBorder="0" applyProtection="0">
      <alignment horizontal="center" vertical="top"/>
    </xf>
    <xf numFmtId="0" fontId="299" fillId="0" borderId="0" applyNumberFormat="0" applyFill="0" applyBorder="0" applyAlignment="0" applyProtection="0"/>
    <xf numFmtId="0" fontId="322" fillId="0" borderId="18" applyNumberFormat="0" applyFill="0" applyAlignment="0" applyProtection="0"/>
    <xf numFmtId="0" fontId="322" fillId="0" borderId="18"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275" fillId="0" borderId="0"/>
    <xf numFmtId="0" fontId="279" fillId="0" borderId="0"/>
    <xf numFmtId="0" fontId="323"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1" fillId="11" borderId="17"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2" fillId="0" borderId="18" applyNumberFormat="0" applyFill="0" applyAlignment="0" applyProtection="0"/>
    <xf numFmtId="0" fontId="322" fillId="0" borderId="18" applyNumberFormat="0" applyFill="0" applyAlignment="0" applyProtection="0"/>
    <xf numFmtId="0" fontId="298" fillId="0" borderId="0" applyNumberFormat="0" applyFill="0" applyBorder="0" applyAlignment="0" applyProtection="0"/>
    <xf numFmtId="167" fontId="275" fillId="0" borderId="0" applyFont="0" applyFill="0" applyBorder="0" applyAlignment="0" applyProtection="0"/>
    <xf numFmtId="167" fontId="323"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4"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7" fillId="31" borderId="0" applyNumberFormat="0" applyBorder="0" applyAlignment="0" applyProtection="0"/>
    <xf numFmtId="0" fontId="312" fillId="32" borderId="0" applyNumberFormat="0" applyBorder="0" applyAlignment="0" applyProtection="0"/>
    <xf numFmtId="0" fontId="312" fillId="33" borderId="0" applyNumberFormat="0" applyBorder="0" applyAlignment="0" applyProtection="0"/>
    <xf numFmtId="0" fontId="263" fillId="34" borderId="0" applyNumberFormat="0" applyBorder="0" applyAlignment="0" applyProtection="0"/>
    <xf numFmtId="0" fontId="312" fillId="35" borderId="0" applyNumberFormat="0" applyBorder="0" applyAlignment="0" applyProtection="0"/>
    <xf numFmtId="0" fontId="312" fillId="36" borderId="0" applyNumberFormat="0" applyBorder="0" applyAlignment="0" applyProtection="0"/>
    <xf numFmtId="0" fontId="263" fillId="37"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5"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3" fillId="0" borderId="0"/>
    <xf numFmtId="0" fontId="279" fillId="0" borderId="0"/>
    <xf numFmtId="0" fontId="323" fillId="0" borderId="0"/>
    <xf numFmtId="0" fontId="279" fillId="0" borderId="0"/>
    <xf numFmtId="0" fontId="279" fillId="0" borderId="0"/>
    <xf numFmtId="0" fontId="323"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6" applyNumberFormat="0" applyFont="0" applyAlignment="0" applyProtection="0"/>
    <xf numFmtId="0" fontId="321" fillId="11" borderId="17" applyNumberFormat="0" applyAlignment="0" applyProtection="0"/>
    <xf numFmtId="0" fontId="321"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19" fillId="0" borderId="0" applyFill="0" applyBorder="0" applyProtection="0">
      <alignment horizontal="center" vertical="top"/>
    </xf>
    <xf numFmtId="0" fontId="299" fillId="0" borderId="0" applyNumberFormat="0" applyFill="0" applyBorder="0" applyAlignment="0" applyProtection="0"/>
    <xf numFmtId="0" fontId="322" fillId="0" borderId="18" applyNumberFormat="0" applyFill="0" applyAlignment="0" applyProtection="0"/>
    <xf numFmtId="0" fontId="322" fillId="0" borderId="18" applyNumberFormat="0" applyFill="0" applyAlignment="0" applyProtection="0"/>
    <xf numFmtId="0" fontId="322" fillId="0" borderId="18" applyNumberFormat="0" applyFill="0" applyAlignment="0" applyProtection="0"/>
    <xf numFmtId="0" fontId="322" fillId="0" borderId="18"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7"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7"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7"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7"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7"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7"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7"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7"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8" fillId="17"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79" fillId="14" borderId="0" applyNumberFormat="0" applyBorder="0" applyAlignment="0" applyProtection="0"/>
    <xf numFmtId="0" fontId="288" fillId="1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79" fillId="21" borderId="0" applyNumberFormat="0" applyBorder="0" applyAlignment="0" applyProtection="0"/>
    <xf numFmtId="0" fontId="288" fillId="21" borderId="0" applyNumberFormat="0" applyBorder="0" applyAlignment="0" applyProtection="0"/>
    <xf numFmtId="0" fontId="279"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9"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9" fillId="0" borderId="4" applyNumberFormat="0" applyFill="0" applyAlignment="0" applyProtection="0"/>
    <xf numFmtId="0" fontId="309" fillId="0" borderId="4" applyNumberFormat="0" applyFill="0" applyAlignment="0" applyProtection="0"/>
    <xf numFmtId="0" fontId="279" fillId="0" borderId="0" applyNumberFormat="0" applyFill="0" applyBorder="0" applyAlignment="0" applyProtection="0"/>
    <xf numFmtId="0" fontId="307" fillId="0" borderId="0" applyNumberFormat="0" applyFill="0" applyBorder="0" applyAlignment="0" applyProtection="0"/>
    <xf numFmtId="0" fontId="279" fillId="23" borderId="0" applyNumberFormat="0" applyBorder="0" applyAlignment="0" applyProtection="0"/>
    <xf numFmtId="0" fontId="288" fillId="23" borderId="0" applyNumberFormat="0" applyBorder="0" applyAlignment="0" applyProtection="0"/>
    <xf numFmtId="0" fontId="279" fillId="16" borderId="0" applyNumberFormat="0" applyBorder="0" applyAlignment="0" applyProtection="0"/>
    <xf numFmtId="0" fontId="288" fillId="16" borderId="0" applyNumberFormat="0" applyBorder="0" applyAlignment="0" applyProtection="0"/>
    <xf numFmtId="0" fontId="279" fillId="24" borderId="0" applyNumberFormat="0" applyBorder="0" applyAlignment="0" applyProtection="0"/>
    <xf numFmtId="0" fontId="288" fillId="24" borderId="0" applyNumberFormat="0" applyBorder="0" applyAlignment="0" applyProtection="0"/>
    <xf numFmtId="0" fontId="279" fillId="19" borderId="0" applyNumberFormat="0" applyBorder="0" applyAlignment="0" applyProtection="0"/>
    <xf numFmtId="0" fontId="288" fillId="19" borderId="0" applyNumberFormat="0" applyBorder="0" applyAlignment="0" applyProtection="0"/>
    <xf numFmtId="0" fontId="27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9" fillId="18" borderId="0" applyNumberFormat="0" applyBorder="0" applyAlignment="0" applyProtection="0"/>
    <xf numFmtId="0" fontId="288" fillId="18" borderId="0" applyNumberFormat="0" applyBorder="0" applyAlignment="0" applyProtection="0"/>
    <xf numFmtId="0" fontId="279" fillId="8" borderId="1" applyNumberFormat="0" applyAlignment="0" applyProtection="0"/>
    <xf numFmtId="0" fontId="297"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9"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7"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172" fontId="279"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3" fillId="0" borderId="0"/>
    <xf numFmtId="0" fontId="279" fillId="0" borderId="0"/>
    <xf numFmtId="0" fontId="279" fillId="0" borderId="0"/>
    <xf numFmtId="0" fontId="279" fillId="6" borderId="16" applyNumberFormat="0" applyFont="0" applyAlignment="0" applyProtection="0"/>
    <xf numFmtId="0" fontId="321" fillId="11" borderId="17"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19" fillId="0" borderId="0" applyFill="0" applyBorder="0" applyProtection="0">
      <alignment horizontal="center" vertical="top"/>
    </xf>
    <xf numFmtId="0" fontId="299" fillId="0" borderId="0" applyNumberFormat="0" applyFill="0" applyBorder="0" applyAlignment="0" applyProtection="0"/>
    <xf numFmtId="0" fontId="322" fillId="0" borderId="18" applyNumberFormat="0" applyFill="0" applyAlignment="0" applyProtection="0"/>
    <xf numFmtId="0" fontId="322" fillId="0" borderId="18"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7" fillId="0" borderId="0" applyFont="0" applyFill="0" applyBorder="0" applyAlignment="0" applyProtection="0"/>
    <xf numFmtId="0" fontId="323" fillId="0" borderId="0"/>
    <xf numFmtId="0" fontId="321" fillId="11" borderId="17"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7" fillId="0" borderId="0" applyFont="0" applyFill="0" applyBorder="0" applyAlignment="0" applyProtection="0"/>
    <xf numFmtId="9" fontId="277" fillId="0" borderId="0" applyFont="0" applyFill="0" applyBorder="0" applyAlignment="0" applyProtection="0"/>
    <xf numFmtId="9" fontId="287" fillId="0" borderId="0" applyFont="0" applyFill="0" applyBorder="0" applyAlignment="0" applyProtection="0"/>
    <xf numFmtId="9" fontId="263" fillId="0" borderId="0" applyFont="0" applyFill="0" applyBorder="0" applyAlignment="0" applyProtection="0"/>
    <xf numFmtId="0" fontId="322" fillId="0" borderId="18" applyNumberFormat="0" applyFill="0" applyAlignment="0" applyProtection="0"/>
    <xf numFmtId="0" fontId="322" fillId="0" borderId="18" applyNumberFormat="0" applyFill="0" applyAlignment="0" applyProtection="0"/>
    <xf numFmtId="0" fontId="298" fillId="0" borderId="0" applyNumberFormat="0" applyFill="0" applyBorder="0" applyAlignment="0" applyProtection="0"/>
    <xf numFmtId="167" fontId="263" fillId="0" borderId="0" applyFont="0" applyFill="0" applyBorder="0" applyAlignment="0" applyProtection="0"/>
    <xf numFmtId="167" fontId="32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4" borderId="0" applyNumberFormat="0" applyBorder="0" applyAlignment="0" applyProtection="0"/>
    <xf numFmtId="0" fontId="258" fillId="37"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4"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9" fillId="0" borderId="0"/>
    <xf numFmtId="0" fontId="249" fillId="0" borderId="0"/>
    <xf numFmtId="0" fontId="249" fillId="0" borderId="0"/>
    <xf numFmtId="0" fontId="249" fillId="0" borderId="0"/>
    <xf numFmtId="0" fontId="300" fillId="0" borderId="0"/>
    <xf numFmtId="0" fontId="300"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0" fillId="0" borderId="0" applyFont="0" applyFill="0" applyBorder="0" applyAlignment="0" applyProtection="0"/>
    <xf numFmtId="9" fontId="300"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4" borderId="0" applyNumberFormat="0" applyBorder="0" applyAlignment="0" applyProtection="0"/>
    <xf numFmtId="0" fontId="247" fillId="37"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4" borderId="0" applyNumberFormat="0" applyBorder="0" applyAlignment="0" applyProtection="0"/>
    <xf numFmtId="0" fontId="245" fillId="37"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4" borderId="0" applyNumberFormat="0" applyBorder="0" applyAlignment="0" applyProtection="0"/>
    <xf numFmtId="0" fontId="245" fillId="37"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4" borderId="0" applyNumberFormat="0" applyBorder="0" applyAlignment="0" applyProtection="0"/>
    <xf numFmtId="0" fontId="244" fillId="37"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4" borderId="0" applyNumberFormat="0" applyBorder="0" applyAlignment="0" applyProtection="0"/>
    <xf numFmtId="0" fontId="244" fillId="37"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7" fontId="279" fillId="0" borderId="0" applyFont="0" applyFill="0" applyBorder="0" applyAlignment="0" applyProtection="0"/>
    <xf numFmtId="0" fontId="326"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27" fillId="0" borderId="0" applyNumberFormat="0" applyFill="0" applyBorder="0" applyAlignment="0" applyProtection="0"/>
    <xf numFmtId="0" fontId="328" fillId="0" borderId="0" applyNumberFormat="0" applyFill="0" applyBorder="0" applyAlignment="0" applyProtection="0"/>
    <xf numFmtId="0" fontId="327" fillId="0" borderId="0" applyNumberFormat="0" applyFill="0" applyBorder="0" applyAlignment="0" applyProtection="0"/>
    <xf numFmtId="0" fontId="328"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29" fillId="0" borderId="0"/>
    <xf numFmtId="177" fontId="329" fillId="0" borderId="0" applyFont="0" applyFill="0" applyBorder="0" applyAlignment="0" applyProtection="0"/>
    <xf numFmtId="9" fontId="329"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0" fillId="0" borderId="0"/>
    <xf numFmtId="177" fontId="330" fillId="0" borderId="0" applyFont="0" applyFill="0" applyBorder="0" applyAlignment="0" applyProtection="0"/>
    <xf numFmtId="9" fontId="330"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3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36" fillId="0" borderId="0"/>
    <xf numFmtId="164" fontId="336"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cellStyleXfs>
  <cellXfs count="646">
    <xf numFmtId="0" fontId="0" fillId="0" borderId="0" xfId="0"/>
    <xf numFmtId="0" fontId="0" fillId="0" borderId="0" xfId="0" applyFill="1"/>
    <xf numFmtId="0" fontId="318" fillId="0" borderId="0" xfId="0" applyFont="1" applyFill="1"/>
    <xf numFmtId="0" fontId="334" fillId="0" borderId="0" xfId="0" applyFont="1"/>
    <xf numFmtId="3" fontId="334" fillId="0" borderId="0" xfId="0" applyNumberFormat="1" applyFont="1"/>
    <xf numFmtId="166" fontId="334" fillId="0" borderId="0" xfId="39361" applyFont="1" applyFill="1"/>
    <xf numFmtId="0" fontId="337" fillId="0" borderId="0" xfId="0" applyFont="1" applyFill="1"/>
    <xf numFmtId="166" fontId="334" fillId="0" borderId="0" xfId="0" applyNumberFormat="1" applyFont="1" applyFill="1"/>
    <xf numFmtId="166" fontId="338" fillId="0" borderId="0" xfId="0" applyNumberFormat="1" applyFont="1" applyFill="1"/>
    <xf numFmtId="0" fontId="333" fillId="0" borderId="0" xfId="0" applyFont="1" applyFill="1" applyAlignment="1">
      <alignment vertical="center"/>
    </xf>
    <xf numFmtId="0" fontId="339" fillId="0" borderId="0" xfId="0" applyFont="1" applyAlignment="1">
      <alignment vertical="center"/>
    </xf>
    <xf numFmtId="0" fontId="318" fillId="43" borderId="0" xfId="0" applyFont="1" applyFill="1"/>
    <xf numFmtId="0" fontId="334" fillId="0" borderId="0" xfId="0" applyFont="1" applyFill="1" applyAlignment="1">
      <alignment horizontal="left" indent="2"/>
    </xf>
    <xf numFmtId="0" fontId="334" fillId="0" borderId="0" xfId="0" applyFont="1" applyFill="1"/>
    <xf numFmtId="0" fontId="341" fillId="0" borderId="0" xfId="0" applyFont="1" applyFill="1"/>
    <xf numFmtId="41" fontId="334" fillId="0" borderId="0" xfId="0" applyNumberFormat="1" applyFont="1" applyFill="1"/>
    <xf numFmtId="0" fontId="334" fillId="0" borderId="0" xfId="0" applyFont="1" applyFill="1" applyAlignment="1">
      <alignment horizontal="left"/>
    </xf>
    <xf numFmtId="0" fontId="341" fillId="0" borderId="0" xfId="39545" applyFont="1"/>
    <xf numFmtId="14" fontId="344" fillId="43" borderId="0" xfId="0" applyNumberFormat="1" applyFont="1" applyFill="1" applyBorder="1" applyAlignment="1">
      <alignment horizontal="center" vertical="center"/>
    </xf>
    <xf numFmtId="0" fontId="345" fillId="0" borderId="0" xfId="0" applyFont="1" applyFill="1"/>
    <xf numFmtId="0" fontId="344" fillId="0" borderId="0" xfId="0" applyFont="1" applyFill="1" applyBorder="1" applyAlignment="1">
      <alignment horizontal="center" vertical="center"/>
    </xf>
    <xf numFmtId="178" fontId="344" fillId="0" borderId="0" xfId="0" applyNumberFormat="1" applyFont="1" applyFill="1" applyBorder="1" applyAlignment="1">
      <alignment horizontal="center" vertical="center"/>
    </xf>
    <xf numFmtId="0" fontId="342" fillId="0" borderId="0" xfId="0" applyFont="1" applyFill="1" applyAlignment="1">
      <alignment vertical="center"/>
    </xf>
    <xf numFmtId="0" fontId="334" fillId="0" borderId="0" xfId="0" applyFont="1" applyAlignment="1">
      <alignment vertical="center"/>
    </xf>
    <xf numFmtId="171" fontId="334" fillId="0" borderId="0" xfId="815" applyNumberFormat="1" applyFont="1" applyFill="1" applyBorder="1"/>
    <xf numFmtId="0" fontId="342" fillId="0" borderId="0" xfId="0" applyFont="1" applyAlignment="1">
      <alignment vertical="center"/>
    </xf>
    <xf numFmtId="170" fontId="342" fillId="38" borderId="33" xfId="815" applyNumberFormat="1" applyFont="1" applyFill="1" applyBorder="1"/>
    <xf numFmtId="0" fontId="342" fillId="0" borderId="0" xfId="0" applyFont="1" applyFill="1"/>
    <xf numFmtId="3" fontId="341" fillId="0" borderId="0" xfId="0" applyNumberFormat="1" applyFont="1" applyFill="1"/>
    <xf numFmtId="0" fontId="346" fillId="0" borderId="0" xfId="0" applyFont="1" applyFill="1" applyAlignment="1">
      <alignment vertical="center"/>
    </xf>
    <xf numFmtId="170" fontId="342" fillId="0" borderId="34" xfId="815" applyNumberFormat="1" applyFont="1" applyFill="1" applyBorder="1"/>
    <xf numFmtId="0" fontId="344" fillId="0" borderId="0" xfId="0" applyFont="1" applyFill="1" applyAlignment="1">
      <alignment horizontal="left" vertical="center"/>
    </xf>
    <xf numFmtId="170" fontId="344" fillId="0" borderId="0" xfId="815" applyNumberFormat="1" applyFont="1" applyFill="1" applyBorder="1"/>
    <xf numFmtId="0" fontId="344" fillId="0" borderId="0" xfId="0" applyFont="1" applyFill="1" applyAlignment="1">
      <alignment vertical="center"/>
    </xf>
    <xf numFmtId="0" fontId="347" fillId="0" borderId="0" xfId="0" applyFont="1" applyFill="1"/>
    <xf numFmtId="0" fontId="334" fillId="0" borderId="0" xfId="0" applyFont="1" applyFill="1" applyAlignment="1">
      <alignment vertical="center"/>
    </xf>
    <xf numFmtId="166" fontId="342" fillId="0" borderId="33" xfId="39361" applyFont="1" applyFill="1" applyBorder="1"/>
    <xf numFmtId="0" fontId="334" fillId="0" borderId="0" xfId="0" applyFont="1" applyAlignment="1"/>
    <xf numFmtId="0" fontId="348" fillId="0" borderId="0" xfId="0" applyFont="1" applyFill="1"/>
    <xf numFmtId="166" fontId="341" fillId="0" borderId="0" xfId="0" applyNumberFormat="1" applyFont="1" applyFill="1"/>
    <xf numFmtId="0" fontId="349" fillId="0" borderId="0" xfId="0" applyFont="1" applyFill="1" applyAlignment="1">
      <alignment vertical="center"/>
    </xf>
    <xf numFmtId="166" fontId="337" fillId="0" borderId="0" xfId="39361" applyFont="1" applyFill="1"/>
    <xf numFmtId="41" fontId="350" fillId="0" borderId="0" xfId="0" applyNumberFormat="1" applyFont="1" applyFill="1"/>
    <xf numFmtId="0" fontId="349" fillId="0" borderId="0" xfId="0" applyFont="1" applyFill="1"/>
    <xf numFmtId="166" fontId="342" fillId="0" borderId="14" xfId="39361" applyFont="1" applyFill="1" applyBorder="1"/>
    <xf numFmtId="170" fontId="341" fillId="0" borderId="0" xfId="0" applyNumberFormat="1" applyFont="1" applyFill="1"/>
    <xf numFmtId="0" fontId="337" fillId="0" borderId="0" xfId="0" applyFont="1"/>
    <xf numFmtId="0" fontId="337" fillId="0" borderId="0" xfId="39545" applyFont="1"/>
    <xf numFmtId="0" fontId="334" fillId="0" borderId="0" xfId="0" applyFont="1" applyBorder="1"/>
    <xf numFmtId="0" fontId="334" fillId="0" borderId="0" xfId="39545" applyFont="1"/>
    <xf numFmtId="167" fontId="334" fillId="0" borderId="0" xfId="815" applyFont="1" applyFill="1"/>
    <xf numFmtId="178" fontId="344" fillId="43" borderId="0" xfId="0" applyNumberFormat="1" applyFont="1" applyFill="1" applyBorder="1" applyAlignment="1">
      <alignment horizontal="center" vertical="center"/>
    </xf>
    <xf numFmtId="166" fontId="334" fillId="0" borderId="0" xfId="39361" applyFont="1" applyFill="1" applyBorder="1"/>
    <xf numFmtId="170" fontId="334" fillId="0" borderId="0" xfId="815" applyNumberFormat="1" applyFont="1" applyAlignment="1"/>
    <xf numFmtId="170" fontId="342" fillId="0" borderId="0" xfId="815" applyNumberFormat="1" applyFont="1" applyAlignment="1"/>
    <xf numFmtId="166" fontId="348" fillId="0" borderId="0" xfId="0" applyNumberFormat="1" applyFont="1" applyFill="1"/>
    <xf numFmtId="0" fontId="334" fillId="0" borderId="0" xfId="0" applyFont="1" applyFill="1" applyAlignment="1"/>
    <xf numFmtId="0" fontId="342" fillId="0" borderId="0" xfId="0" applyFont="1" applyAlignment="1"/>
    <xf numFmtId="0" fontId="353" fillId="0" borderId="0" xfId="39543" quotePrefix="1" applyFont="1" applyFill="1" applyAlignment="1">
      <alignment horizontal="center" vertical="center"/>
    </xf>
    <xf numFmtId="0" fontId="354" fillId="0" borderId="0" xfId="39543" quotePrefix="1" applyFont="1" applyFill="1" applyAlignment="1">
      <alignment horizontal="center" vertical="center"/>
    </xf>
    <xf numFmtId="0" fontId="348" fillId="43" borderId="0" xfId="0" applyFont="1" applyFill="1"/>
    <xf numFmtId="0" fontId="344" fillId="43" borderId="0" xfId="0" applyFont="1" applyFill="1" applyAlignment="1">
      <alignment horizontal="left" vertical="center"/>
    </xf>
    <xf numFmtId="0" fontId="334" fillId="0" borderId="0" xfId="0" applyFont="1" applyAlignment="1">
      <alignment horizontal="left"/>
    </xf>
    <xf numFmtId="0" fontId="344" fillId="43" borderId="0" xfId="0" applyFont="1" applyFill="1" applyAlignment="1">
      <alignment vertical="center"/>
    </xf>
    <xf numFmtId="0" fontId="332" fillId="0" borderId="0" xfId="0" applyFont="1" applyAlignment="1">
      <alignment vertical="center"/>
    </xf>
    <xf numFmtId="0" fontId="355" fillId="0" borderId="0" xfId="0" applyFont="1"/>
    <xf numFmtId="166" fontId="334" fillId="0" borderId="0" xfId="39361" applyFont="1"/>
    <xf numFmtId="0" fontId="356" fillId="0" borderId="0" xfId="0" applyFont="1" applyFill="1" applyBorder="1" applyAlignment="1">
      <alignment vertical="center"/>
    </xf>
    <xf numFmtId="166" fontId="356" fillId="0" borderId="0" xfId="39361" applyFont="1" applyFill="1" applyBorder="1" applyAlignment="1">
      <alignment horizontal="right" vertical="center"/>
    </xf>
    <xf numFmtId="9" fontId="356" fillId="0" borderId="0" xfId="0" applyNumberFormat="1" applyFont="1" applyFill="1" applyAlignment="1">
      <alignment horizontal="right" vertical="center"/>
    </xf>
    <xf numFmtId="0" fontId="355" fillId="0" borderId="0" xfId="0" applyFont="1" applyAlignment="1">
      <alignment vertical="top"/>
    </xf>
    <xf numFmtId="0" fontId="334" fillId="0" borderId="0" xfId="0" applyFont="1" applyAlignment="1">
      <alignment horizontal="justify" vertical="justify"/>
    </xf>
    <xf numFmtId="0" fontId="334" fillId="0" borderId="0" xfId="0" applyFont="1" applyFill="1" applyAlignment="1">
      <alignment horizontal="justify" vertical="justify"/>
    </xf>
    <xf numFmtId="166" fontId="334" fillId="0" borderId="0" xfId="39361" applyFont="1" applyFill="1" applyBorder="1" applyAlignment="1">
      <alignment horizontal="right" vertical="center"/>
    </xf>
    <xf numFmtId="0" fontId="346" fillId="0" borderId="0" xfId="0" applyFont="1" applyAlignment="1">
      <alignment horizontal="left" vertical="center" indent="3"/>
    </xf>
    <xf numFmtId="170" fontId="334" fillId="0" borderId="0" xfId="815" applyNumberFormat="1" applyFont="1"/>
    <xf numFmtId="170" fontId="341" fillId="0" borderId="0" xfId="815" applyNumberFormat="1" applyFont="1" applyFill="1" applyBorder="1"/>
    <xf numFmtId="0" fontId="348" fillId="0" borderId="0" xfId="0" applyFont="1"/>
    <xf numFmtId="170" fontId="341" fillId="0" borderId="0" xfId="815" applyNumberFormat="1" applyFont="1" applyFill="1"/>
    <xf numFmtId="170" fontId="334" fillId="0" borderId="0" xfId="815" applyNumberFormat="1" applyFont="1" applyFill="1" applyBorder="1"/>
    <xf numFmtId="0" fontId="341" fillId="0" borderId="0" xfId="0" applyFont="1"/>
    <xf numFmtId="170" fontId="342" fillId="0" borderId="0" xfId="815" applyNumberFormat="1" applyFont="1" applyBorder="1" applyAlignment="1"/>
    <xf numFmtId="170" fontId="342" fillId="0" borderId="0" xfId="815" applyNumberFormat="1" applyFont="1" applyBorder="1" applyAlignment="1">
      <alignment horizontal="center"/>
    </xf>
    <xf numFmtId="170" fontId="342" fillId="0" borderId="0" xfId="815" applyNumberFormat="1" applyFont="1" applyBorder="1" applyAlignment="1">
      <alignment horizontal="center" vertical="center"/>
    </xf>
    <xf numFmtId="170" fontId="342" fillId="0" borderId="0" xfId="815" applyNumberFormat="1" applyFont="1" applyFill="1" applyBorder="1" applyAlignment="1">
      <alignment horizontal="center"/>
    </xf>
    <xf numFmtId="170" fontId="334" fillId="0" borderId="0" xfId="815" applyNumberFormat="1" applyFont="1" applyFill="1" applyBorder="1" applyAlignment="1">
      <alignment horizontal="center"/>
    </xf>
    <xf numFmtId="166" fontId="334" fillId="0" borderId="0" xfId="0" applyNumberFormat="1" applyFont="1"/>
    <xf numFmtId="170" fontId="334" fillId="0" borderId="0" xfId="815" applyNumberFormat="1" applyFont="1" applyFill="1"/>
    <xf numFmtId="0" fontId="344" fillId="44" borderId="0" xfId="0" applyFont="1" applyFill="1"/>
    <xf numFmtId="0" fontId="334" fillId="0" borderId="0" xfId="0" applyFont="1" applyFill="1" applyBorder="1"/>
    <xf numFmtId="0" fontId="344" fillId="0" borderId="0" xfId="0" applyFont="1" applyFill="1"/>
    <xf numFmtId="166" fontId="341" fillId="0" borderId="0" xfId="0" applyNumberFormat="1" applyFont="1"/>
    <xf numFmtId="170" fontId="348" fillId="0" borderId="0" xfId="815" applyNumberFormat="1" applyFont="1" applyFill="1" applyBorder="1"/>
    <xf numFmtId="170" fontId="342" fillId="0" borderId="0" xfId="815" applyNumberFormat="1" applyFont="1" applyFill="1" applyBorder="1" applyAlignment="1"/>
    <xf numFmtId="170" fontId="342" fillId="0" borderId="0" xfId="815" applyNumberFormat="1" applyFont="1" applyFill="1" applyAlignment="1"/>
    <xf numFmtId="0" fontId="342" fillId="0" borderId="0" xfId="0" applyFont="1"/>
    <xf numFmtId="0" fontId="358" fillId="0" borderId="0" xfId="0" applyFont="1" applyFill="1"/>
    <xf numFmtId="0" fontId="342" fillId="0" borderId="0" xfId="0" applyFont="1" applyFill="1" applyBorder="1"/>
    <xf numFmtId="0" fontId="342" fillId="0" borderId="0" xfId="0" applyFont="1" applyAlignment="1">
      <alignment horizontal="left"/>
    </xf>
    <xf numFmtId="0" fontId="342" fillId="0" borderId="0" xfId="0" applyFont="1" applyFill="1" applyAlignment="1">
      <alignment horizontal="left"/>
    </xf>
    <xf numFmtId="0" fontId="359" fillId="0" borderId="0" xfId="0" applyFont="1" applyAlignment="1">
      <alignment horizontal="justify" vertical="center"/>
    </xf>
    <xf numFmtId="0" fontId="346" fillId="0" borderId="0" xfId="0" applyFont="1" applyFill="1" applyAlignment="1">
      <alignment horizontal="justify" vertical="center"/>
    </xf>
    <xf numFmtId="0" fontId="350" fillId="0" borderId="0" xfId="0" applyFont="1" applyFill="1" applyAlignment="1">
      <alignment horizontal="justify" vertical="center"/>
    </xf>
    <xf numFmtId="0" fontId="350" fillId="0" borderId="0" xfId="0" applyFont="1" applyFill="1" applyAlignment="1">
      <alignment horizontal="justify" vertical="justify" wrapText="1"/>
    </xf>
    <xf numFmtId="0" fontId="350" fillId="0" borderId="0" xfId="0" applyFont="1" applyFill="1" applyAlignment="1">
      <alignment vertical="center"/>
    </xf>
    <xf numFmtId="0" fontId="334" fillId="0" borderId="0" xfId="0" applyFont="1" applyFill="1" applyAlignment="1">
      <alignment horizontal="justify" vertical="center"/>
    </xf>
    <xf numFmtId="0" fontId="334" fillId="0" borderId="0" xfId="0" applyFont="1" applyAlignment="1">
      <alignment horizontal="justify" vertical="center"/>
    </xf>
    <xf numFmtId="0" fontId="350" fillId="0" borderId="0" xfId="0" applyFont="1" applyAlignment="1">
      <alignment horizontal="justify" vertical="justify" wrapText="1"/>
    </xf>
    <xf numFmtId="0" fontId="334" fillId="0" borderId="0" xfId="0" applyFont="1" applyAlignment="1">
      <alignment horizontal="justify" vertical="center" wrapText="1"/>
    </xf>
    <xf numFmtId="0" fontId="334" fillId="0" borderId="0" xfId="0" applyFont="1" applyAlignment="1">
      <alignment horizontal="justify" vertical="justify" wrapText="1"/>
    </xf>
    <xf numFmtId="0" fontId="350" fillId="0" borderId="0" xfId="0" applyFont="1" applyAlignment="1">
      <alignment vertical="justify"/>
    </xf>
    <xf numFmtId="0" fontId="346" fillId="0" borderId="0" xfId="0" applyFont="1" applyAlignment="1">
      <alignment horizontal="justify" vertical="center"/>
    </xf>
    <xf numFmtId="0" fontId="334" fillId="41" borderId="0" xfId="0" applyFont="1" applyFill="1"/>
    <xf numFmtId="0" fontId="359" fillId="0" borderId="0" xfId="0" applyFont="1"/>
    <xf numFmtId="14" fontId="335" fillId="44" borderId="19" xfId="0" applyNumberFormat="1" applyFont="1" applyFill="1" applyBorder="1" applyAlignment="1">
      <alignment horizontal="center" vertical="center" wrapText="1"/>
    </xf>
    <xf numFmtId="0" fontId="344" fillId="45" borderId="0" xfId="39531" applyFont="1" applyFill="1"/>
    <xf numFmtId="0" fontId="348" fillId="45" borderId="0" xfId="0" applyFont="1" applyFill="1"/>
    <xf numFmtId="0" fontId="334" fillId="45" borderId="0" xfId="0" applyFont="1" applyFill="1"/>
    <xf numFmtId="0" fontId="362" fillId="0" borderId="0" xfId="0" applyFont="1" applyFill="1" applyBorder="1" applyAlignment="1"/>
    <xf numFmtId="0" fontId="351" fillId="38" borderId="0" xfId="0" applyFont="1" applyFill="1" applyAlignment="1"/>
    <xf numFmtId="178" fontId="344" fillId="44" borderId="23" xfId="0" applyNumberFormat="1" applyFont="1" applyFill="1" applyBorder="1" applyAlignment="1">
      <alignment horizontal="center" vertical="center"/>
    </xf>
    <xf numFmtId="0" fontId="342" fillId="0" borderId="0" xfId="10825" applyFont="1"/>
    <xf numFmtId="0" fontId="346" fillId="0" borderId="0" xfId="0" applyFont="1" applyAlignment="1">
      <alignment vertical="center"/>
    </xf>
    <xf numFmtId="178" fontId="344" fillId="44" borderId="23" xfId="0" applyNumberFormat="1" applyFont="1" applyFill="1" applyBorder="1" applyAlignment="1">
      <alignment horizontal="left" vertical="center"/>
    </xf>
    <xf numFmtId="0" fontId="347" fillId="0" borderId="0" xfId="0" applyFont="1" applyFill="1" applyBorder="1"/>
    <xf numFmtId="0" fontId="337" fillId="0" borderId="0" xfId="39531" applyFont="1"/>
    <xf numFmtId="0" fontId="362" fillId="40" borderId="0" xfId="0" applyFont="1" applyFill="1" applyBorder="1" applyAlignment="1"/>
    <xf numFmtId="0" fontId="345" fillId="0" borderId="0" xfId="39531" applyFont="1"/>
    <xf numFmtId="0" fontId="344" fillId="44" borderId="0" xfId="10825" applyFont="1" applyFill="1" applyBorder="1"/>
    <xf numFmtId="3" fontId="363" fillId="0" borderId="0" xfId="0" applyNumberFormat="1" applyFont="1" applyFill="1" applyAlignment="1">
      <alignment horizontal="right" vertical="center"/>
    </xf>
    <xf numFmtId="3" fontId="363" fillId="0" borderId="0" xfId="0" applyNumberFormat="1" applyFont="1" applyAlignment="1">
      <alignment horizontal="right" vertical="center"/>
    </xf>
    <xf numFmtId="0" fontId="344" fillId="43" borderId="0" xfId="39531" applyFont="1" applyFill="1"/>
    <xf numFmtId="0" fontId="344" fillId="0" borderId="0" xfId="39531" applyFont="1"/>
    <xf numFmtId="0" fontId="358" fillId="0" borderId="0" xfId="0" applyFont="1" applyFill="1" applyAlignment="1">
      <alignment vertical="center"/>
    </xf>
    <xf numFmtId="166" fontId="334" fillId="0" borderId="0" xfId="39361" applyFont="1" applyFill="1" applyBorder="1" applyAlignment="1">
      <alignment horizontal="center" vertical="center"/>
    </xf>
    <xf numFmtId="166" fontId="344" fillId="44" borderId="0" xfId="0" applyNumberFormat="1" applyFont="1" applyFill="1" applyBorder="1"/>
    <xf numFmtId="0" fontId="363" fillId="0" borderId="0" xfId="0" applyFont="1" applyFill="1" applyAlignment="1">
      <alignment horizontal="right" vertical="center"/>
    </xf>
    <xf numFmtId="3" fontId="363" fillId="0" borderId="0" xfId="0" applyNumberFormat="1" applyFont="1" applyAlignment="1">
      <alignment horizontal="right" vertical="center" wrapText="1"/>
    </xf>
    <xf numFmtId="0" fontId="365" fillId="0" borderId="0" xfId="0" applyFont="1" applyAlignment="1">
      <alignment vertical="center"/>
    </xf>
    <xf numFmtId="0" fontId="363" fillId="0" borderId="0" xfId="0" applyFont="1" applyAlignment="1">
      <alignment horizontal="right" vertical="center"/>
    </xf>
    <xf numFmtId="166" fontId="363" fillId="0" borderId="0" xfId="0" applyNumberFormat="1" applyFont="1" applyAlignment="1">
      <alignment horizontal="right" vertical="center"/>
    </xf>
    <xf numFmtId="0" fontId="342" fillId="0" borderId="0" xfId="15861" applyFont="1" applyAlignment="1">
      <alignment horizontal="center"/>
    </xf>
    <xf numFmtId="0" fontId="352" fillId="0" borderId="0" xfId="39543" applyFont="1" applyAlignment="1">
      <alignment horizontal="left"/>
    </xf>
    <xf numFmtId="0" fontId="344" fillId="44" borderId="0" xfId="0" applyFont="1" applyFill="1" applyBorder="1"/>
    <xf numFmtId="166" fontId="344" fillId="44" borderId="0" xfId="39361" applyFont="1" applyFill="1"/>
    <xf numFmtId="0" fontId="334" fillId="44" borderId="0" xfId="0" applyFont="1" applyFill="1"/>
    <xf numFmtId="166" fontId="334" fillId="44" borderId="0" xfId="39361" applyFont="1" applyFill="1"/>
    <xf numFmtId="0" fontId="344" fillId="0" borderId="0" xfId="39531" applyFont="1" applyFill="1" applyAlignment="1">
      <alignment horizontal="left"/>
    </xf>
    <xf numFmtId="0" fontId="344" fillId="44" borderId="0" xfId="39531" applyFont="1" applyFill="1"/>
    <xf numFmtId="166" fontId="344" fillId="44" borderId="23" xfId="39361" applyFont="1" applyFill="1" applyBorder="1" applyAlignment="1">
      <alignment horizontal="center" vertical="center"/>
    </xf>
    <xf numFmtId="0" fontId="355" fillId="0" borderId="0" xfId="39531" applyFont="1" applyFill="1"/>
    <xf numFmtId="3" fontId="334" fillId="0" borderId="0" xfId="0" applyNumberFormat="1" applyFont="1" applyAlignment="1">
      <alignment horizontal="right" vertical="center"/>
    </xf>
    <xf numFmtId="0" fontId="356" fillId="0" borderId="0" xfId="0" applyFont="1" applyFill="1" applyAlignment="1">
      <alignment vertical="center"/>
    </xf>
    <xf numFmtId="0" fontId="356" fillId="0" borderId="0" xfId="0" applyFont="1" applyFill="1" applyBorder="1" applyAlignment="1">
      <alignment horizontal="center" vertical="center"/>
    </xf>
    <xf numFmtId="0" fontId="356" fillId="0" borderId="0" xfId="0" applyFont="1" applyFill="1" applyAlignment="1">
      <alignment horizontal="center" vertical="center" wrapText="1"/>
    </xf>
    <xf numFmtId="3" fontId="356" fillId="0" borderId="0" xfId="0" applyNumberFormat="1" applyFont="1" applyFill="1" applyAlignment="1">
      <alignment horizontal="right" vertical="center"/>
    </xf>
    <xf numFmtId="0" fontId="344" fillId="44" borderId="0" xfId="10825" applyFont="1" applyFill="1"/>
    <xf numFmtId="0" fontId="353" fillId="0" borderId="0" xfId="0" applyFont="1" applyAlignment="1">
      <alignment horizontal="justify" vertical="center"/>
    </xf>
    <xf numFmtId="0" fontId="364" fillId="0" borderId="0" xfId="0" applyFont="1" applyAlignment="1">
      <alignment horizontal="justify" vertical="center"/>
    </xf>
    <xf numFmtId="0" fontId="334" fillId="0" borderId="0" xfId="0" applyFont="1" applyAlignment="1">
      <alignment horizontal="right" vertical="center"/>
    </xf>
    <xf numFmtId="14" fontId="334" fillId="0" borderId="0" xfId="0" applyNumberFormat="1" applyFont="1" applyAlignment="1">
      <alignment horizontal="right" vertical="center"/>
    </xf>
    <xf numFmtId="0" fontId="344" fillId="43" borderId="0" xfId="0" applyFont="1" applyFill="1" applyAlignment="1">
      <alignment horizontal="left" vertical="center"/>
    </xf>
    <xf numFmtId="166" fontId="341" fillId="0" borderId="0" xfId="39361" applyFont="1" applyFill="1"/>
    <xf numFmtId="0" fontId="339" fillId="0" borderId="0" xfId="0" applyFont="1" applyAlignment="1">
      <alignment vertical="center" wrapText="1"/>
    </xf>
    <xf numFmtId="0" fontId="335" fillId="44" borderId="19" xfId="0" applyFont="1" applyFill="1" applyBorder="1" applyAlignment="1">
      <alignment vertical="center" wrapText="1"/>
    </xf>
    <xf numFmtId="3" fontId="334" fillId="0" borderId="0" xfId="0" applyNumberFormat="1" applyFont="1" applyFill="1" applyAlignment="1">
      <alignment horizontal="right" vertical="center"/>
    </xf>
    <xf numFmtId="0" fontId="335" fillId="46" borderId="0" xfId="0" applyFont="1" applyFill="1" applyAlignment="1">
      <alignment vertical="center" wrapText="1"/>
    </xf>
    <xf numFmtId="180" fontId="342" fillId="0" borderId="0" xfId="39361" applyNumberFormat="1" applyFont="1" applyFill="1"/>
    <xf numFmtId="0" fontId="334" fillId="0" borderId="0" xfId="0" applyFont="1" applyFill="1" applyBorder="1" applyAlignment="1">
      <alignment vertical="top"/>
    </xf>
    <xf numFmtId="0" fontId="368" fillId="0" borderId="0" xfId="0" applyFont="1" applyAlignment="1">
      <alignment horizontal="justify" vertical="center"/>
    </xf>
    <xf numFmtId="0" fontId="344" fillId="0" borderId="0" xfId="0" applyFont="1" applyFill="1" applyBorder="1" applyAlignment="1">
      <alignment vertical="center"/>
    </xf>
    <xf numFmtId="3" fontId="344" fillId="0" borderId="0" xfId="0" applyNumberFormat="1" applyFont="1" applyFill="1" applyBorder="1" applyAlignment="1">
      <alignment horizontal="right" vertical="center"/>
    </xf>
    <xf numFmtId="0" fontId="370" fillId="47" borderId="0" xfId="0" applyFont="1" applyFill="1" applyAlignment="1">
      <alignment vertical="center"/>
    </xf>
    <xf numFmtId="166" fontId="342" fillId="0" borderId="0" xfId="39361" applyNumberFormat="1" applyFont="1" applyFill="1" applyAlignment="1">
      <alignment horizontal="right"/>
    </xf>
    <xf numFmtId="0" fontId="356" fillId="0" borderId="0" xfId="0" applyFont="1" applyFill="1" applyBorder="1" applyAlignment="1">
      <alignment horizontal="left" vertical="center"/>
    </xf>
    <xf numFmtId="166" fontId="345" fillId="0" borderId="0" xfId="39361" applyNumberFormat="1" applyFont="1" applyFill="1" applyAlignment="1">
      <alignment horizontal="right"/>
    </xf>
    <xf numFmtId="0" fontId="0" fillId="47" borderId="0" xfId="0" applyFont="1" applyFill="1"/>
    <xf numFmtId="0" fontId="335" fillId="44" borderId="0" xfId="0" applyFont="1" applyFill="1" applyAlignment="1">
      <alignment vertical="center"/>
    </xf>
    <xf numFmtId="0" fontId="370" fillId="0" borderId="0" xfId="0" applyFont="1" applyAlignment="1">
      <alignment horizontal="left" vertical="center" indent="5"/>
    </xf>
    <xf numFmtId="0" fontId="332" fillId="0" borderId="0" xfId="0" applyFont="1" applyAlignment="1">
      <alignment horizontal="justify" vertical="center"/>
    </xf>
    <xf numFmtId="0" fontId="334" fillId="0" borderId="0" xfId="0" applyFont="1" applyAlignment="1">
      <alignment vertical="justify" wrapText="1"/>
    </xf>
    <xf numFmtId="0" fontId="366" fillId="0" borderId="0" xfId="0" applyFont="1" applyAlignment="1">
      <alignment horizontal="justify" vertical="center"/>
    </xf>
    <xf numFmtId="0" fontId="339" fillId="0" borderId="0" xfId="0" applyFont="1" applyAlignment="1">
      <alignment horizontal="justify" vertical="center"/>
    </xf>
    <xf numFmtId="14" fontId="335" fillId="46" borderId="0" xfId="0" applyNumberFormat="1" applyFont="1" applyFill="1" applyAlignment="1">
      <alignment horizontal="center" vertical="center" wrapText="1"/>
    </xf>
    <xf numFmtId="0" fontId="373" fillId="38" borderId="0" xfId="39648" applyFont="1" applyFill="1" applyAlignment="1"/>
    <xf numFmtId="0" fontId="343" fillId="0" borderId="0" xfId="39545" applyFont="1"/>
    <xf numFmtId="167" fontId="337" fillId="0" borderId="0" xfId="815" applyFont="1" applyFill="1" applyBorder="1"/>
    <xf numFmtId="0" fontId="337" fillId="0" borderId="0" xfId="0" applyFont="1" applyFill="1" applyBorder="1"/>
    <xf numFmtId="167" fontId="337" fillId="0" borderId="0" xfId="815" applyFont="1" applyFill="1"/>
    <xf numFmtId="0" fontId="345" fillId="0" borderId="0" xfId="0" applyFont="1" applyFill="1" applyBorder="1"/>
    <xf numFmtId="178" fontId="345" fillId="0" borderId="0" xfId="0" applyNumberFormat="1" applyFont="1" applyFill="1" applyBorder="1" applyAlignment="1">
      <alignment horizontal="center" vertical="center"/>
    </xf>
    <xf numFmtId="166" fontId="337" fillId="0" borderId="0" xfId="39361" applyFont="1" applyFill="1" applyBorder="1"/>
    <xf numFmtId="166" fontId="345" fillId="0" borderId="0" xfId="39361" applyFont="1" applyFill="1" applyBorder="1"/>
    <xf numFmtId="166" fontId="345" fillId="0" borderId="0" xfId="39361" applyFont="1" applyFill="1"/>
    <xf numFmtId="1" fontId="337" fillId="0" borderId="0" xfId="815" applyNumberFormat="1" applyFont="1" applyFill="1" applyBorder="1"/>
    <xf numFmtId="166" fontId="337" fillId="0" borderId="0" xfId="0" applyNumberFormat="1" applyFont="1" applyFill="1"/>
    <xf numFmtId="170" fontId="337" fillId="0" borderId="0" xfId="815" applyNumberFormat="1" applyFont="1" applyAlignment="1"/>
    <xf numFmtId="170" fontId="345" fillId="0" borderId="0" xfId="815" applyNumberFormat="1" applyFont="1" applyAlignment="1"/>
    <xf numFmtId="0" fontId="337" fillId="0" borderId="0" xfId="0" applyFont="1" applyAlignment="1"/>
    <xf numFmtId="0" fontId="344" fillId="44" borderId="13" xfId="0" applyFont="1" applyFill="1" applyBorder="1" applyAlignment="1">
      <alignment horizontal="left" vertical="center"/>
    </xf>
    <xf numFmtId="0" fontId="334" fillId="0" borderId="0" xfId="0" applyFont="1" applyFill="1" applyBorder="1" applyAlignment="1">
      <alignment horizontal="left" vertical="center"/>
    </xf>
    <xf numFmtId="166" fontId="334" fillId="0" borderId="0" xfId="0" applyNumberFormat="1" applyFont="1" applyFill="1" applyAlignment="1">
      <alignment horizontal="right" vertical="center"/>
    </xf>
    <xf numFmtId="166" fontId="337" fillId="0" borderId="0" xfId="39361" applyFont="1" applyFill="1" applyBorder="1" applyAlignment="1">
      <alignment horizontal="center" vertical="center"/>
    </xf>
    <xf numFmtId="0" fontId="374" fillId="0" borderId="0" xfId="0" applyFont="1" applyBorder="1" applyAlignment="1">
      <alignment vertical="center" wrapText="1"/>
    </xf>
    <xf numFmtId="0" fontId="334" fillId="0" borderId="0" xfId="0" applyFont="1" applyAlignment="1">
      <alignment horizontal="justify" vertical="center" wrapText="1"/>
    </xf>
    <xf numFmtId="166" fontId="334" fillId="0" borderId="13" xfId="39361" applyFont="1" applyFill="1" applyBorder="1"/>
    <xf numFmtId="0" fontId="344" fillId="44" borderId="0" xfId="10825" applyFont="1" applyFill="1" applyBorder="1" applyAlignment="1">
      <alignment horizontal="center" wrapText="1"/>
    </xf>
    <xf numFmtId="0" fontId="333" fillId="43" borderId="0" xfId="0" applyFont="1" applyFill="1" applyAlignment="1">
      <alignment vertical="center"/>
    </xf>
    <xf numFmtId="14" fontId="344" fillId="43" borderId="0" xfId="0" applyNumberFormat="1" applyFont="1" applyFill="1" applyBorder="1" applyAlignment="1">
      <alignment horizontal="center" vertical="center" wrapText="1"/>
    </xf>
    <xf numFmtId="0" fontId="343" fillId="0" borderId="0" xfId="0" applyFont="1" applyFill="1"/>
    <xf numFmtId="3" fontId="344" fillId="0" borderId="0" xfId="0" applyNumberFormat="1" applyFont="1" applyFill="1"/>
    <xf numFmtId="0" fontId="378" fillId="0" borderId="0" xfId="0" applyFont="1" applyAlignment="1">
      <alignment horizontal="justify" vertical="center"/>
    </xf>
    <xf numFmtId="0" fontId="379" fillId="0" borderId="0" xfId="0" applyFont="1" applyAlignment="1">
      <alignment horizontal="right" vertical="center" wrapText="1"/>
    </xf>
    <xf numFmtId="166" fontId="344" fillId="0" borderId="0" xfId="39361" applyNumberFormat="1" applyFont="1" applyFill="1" applyAlignment="1">
      <alignment horizontal="right"/>
    </xf>
    <xf numFmtId="0" fontId="378" fillId="0" borderId="0" xfId="0" applyFont="1" applyAlignment="1">
      <alignment vertical="center"/>
    </xf>
    <xf numFmtId="0" fontId="380" fillId="0" borderId="0" xfId="0" applyFont="1" applyAlignment="1">
      <alignment horizontal="left" vertical="center"/>
    </xf>
    <xf numFmtId="0" fontId="381" fillId="0" borderId="0" xfId="0" applyFont="1" applyAlignment="1">
      <alignment horizontal="left" vertical="center"/>
    </xf>
    <xf numFmtId="0" fontId="334" fillId="0" borderId="0" xfId="0" applyFont="1" applyFill="1" applyAlignment="1">
      <alignment horizontal="justify" vertical="justify" wrapText="1"/>
    </xf>
    <xf numFmtId="0" fontId="337" fillId="43" borderId="0" xfId="0" applyFont="1" applyFill="1" applyBorder="1"/>
    <xf numFmtId="166" fontId="337" fillId="0" borderId="0" xfId="0" applyNumberFormat="1" applyFont="1" applyFill="1" applyBorder="1"/>
    <xf numFmtId="170" fontId="337" fillId="0" borderId="0" xfId="815" applyNumberFormat="1" applyFont="1" applyBorder="1" applyAlignment="1"/>
    <xf numFmtId="170" fontId="345" fillId="0" borderId="0" xfId="815" applyNumberFormat="1" applyFont="1" applyBorder="1" applyAlignment="1"/>
    <xf numFmtId="0" fontId="376" fillId="0" borderId="0" xfId="0" applyFont="1" applyFill="1" applyBorder="1" applyAlignment="1">
      <alignment vertical="center" wrapText="1"/>
    </xf>
    <xf numFmtId="166" fontId="342" fillId="0" borderId="0" xfId="0" applyNumberFormat="1" applyFont="1" applyFill="1"/>
    <xf numFmtId="166" fontId="337" fillId="0" borderId="0" xfId="39361" applyFont="1" applyFill="1" applyAlignment="1">
      <alignment horizontal="right" vertical="center" wrapText="1"/>
    </xf>
    <xf numFmtId="166" fontId="342" fillId="0" borderId="0" xfId="0" applyNumberFormat="1" applyFont="1"/>
    <xf numFmtId="166" fontId="371" fillId="0" borderId="0" xfId="39361" applyFont="1" applyFill="1" applyAlignment="1">
      <alignment horizontal="right" vertical="center"/>
    </xf>
    <xf numFmtId="166" fontId="337" fillId="0" borderId="0" xfId="39361" applyNumberFormat="1" applyFont="1" applyFill="1" applyBorder="1" applyAlignment="1">
      <alignment horizontal="center" vertical="center"/>
    </xf>
    <xf numFmtId="166" fontId="337" fillId="0" borderId="0" xfId="39361" applyNumberFormat="1" applyFont="1" applyFill="1" applyBorder="1"/>
    <xf numFmtId="166" fontId="345" fillId="0" borderId="0" xfId="39361" applyNumberFormat="1" applyFont="1" applyFill="1" applyBorder="1"/>
    <xf numFmtId="166" fontId="345" fillId="0" borderId="0" xfId="39361" applyFont="1" applyFill="1" applyBorder="1" applyAlignment="1">
      <alignment horizontal="center" vertical="center"/>
    </xf>
    <xf numFmtId="178" fontId="344" fillId="43" borderId="0" xfId="0" applyNumberFormat="1" applyFont="1" applyFill="1" applyBorder="1" applyAlignment="1">
      <alignment horizontal="center" vertical="center" wrapText="1"/>
    </xf>
    <xf numFmtId="0" fontId="383" fillId="0" borderId="0" xfId="0" applyFont="1" applyFill="1" applyAlignment="1">
      <alignment horizontal="left" vertical="center"/>
    </xf>
    <xf numFmtId="166" fontId="383" fillId="0" borderId="0" xfId="39361" applyFont="1" applyFill="1" applyAlignment="1">
      <alignment horizontal="left" vertical="center"/>
    </xf>
    <xf numFmtId="166" fontId="384" fillId="0" borderId="0" xfId="39361" applyFont="1" applyFill="1" applyAlignment="1">
      <alignment horizontal="left" vertical="center"/>
    </xf>
    <xf numFmtId="166" fontId="385" fillId="0" borderId="0" xfId="0" applyNumberFormat="1" applyFont="1" applyFill="1" applyAlignment="1">
      <alignment horizontal="left" vertical="center"/>
    </xf>
    <xf numFmtId="0" fontId="386" fillId="0" borderId="0" xfId="0" applyFont="1" applyFill="1" applyAlignment="1">
      <alignment horizontal="left" vertical="center"/>
    </xf>
    <xf numFmtId="0" fontId="342" fillId="0" borderId="0" xfId="0" applyFont="1" applyFill="1" applyAlignment="1"/>
    <xf numFmtId="0" fontId="340" fillId="0" borderId="0" xfId="0" applyFont="1" applyAlignment="1">
      <alignment horizontal="justify" vertical="center"/>
    </xf>
    <xf numFmtId="0" fontId="382" fillId="0" borderId="0" xfId="0" applyFont="1" applyAlignment="1">
      <alignment horizontal="justify" vertical="center"/>
    </xf>
    <xf numFmtId="0" fontId="387" fillId="0" borderId="0" xfId="0" applyFont="1" applyAlignment="1">
      <alignment horizontal="justify" vertical="center"/>
    </xf>
    <xf numFmtId="14" fontId="334" fillId="0" borderId="0" xfId="0" applyNumberFormat="1" applyFont="1" applyFill="1" applyAlignment="1">
      <alignment wrapText="1"/>
    </xf>
    <xf numFmtId="0" fontId="367" fillId="0" borderId="0" xfId="0" applyFont="1"/>
    <xf numFmtId="0" fontId="388" fillId="0" borderId="0" xfId="0" applyFont="1" applyAlignment="1">
      <alignment vertical="center"/>
    </xf>
    <xf numFmtId="0" fontId="389" fillId="0" borderId="0" xfId="0" applyFont="1" applyAlignment="1">
      <alignment vertical="center"/>
    </xf>
    <xf numFmtId="0" fontId="390" fillId="0" borderId="0" xfId="0" applyFont="1" applyAlignment="1">
      <alignment vertical="center"/>
    </xf>
    <xf numFmtId="0" fontId="388" fillId="0" borderId="0" xfId="0" applyFont="1"/>
    <xf numFmtId="0" fontId="388" fillId="0" borderId="0" xfId="0" applyFont="1" applyAlignment="1">
      <alignment vertical="center" wrapText="1"/>
    </xf>
    <xf numFmtId="0" fontId="389" fillId="0" borderId="0" xfId="0" applyFont="1" applyAlignment="1">
      <alignment vertical="center" wrapText="1"/>
    </xf>
    <xf numFmtId="0" fontId="390" fillId="0" borderId="0" xfId="0" applyFont="1" applyAlignment="1">
      <alignment vertical="center" wrapText="1"/>
    </xf>
    <xf numFmtId="3" fontId="389" fillId="0" borderId="0" xfId="0" applyNumberFormat="1" applyFont="1" applyAlignment="1">
      <alignment horizontal="right" vertical="center" wrapText="1"/>
    </xf>
    <xf numFmtId="0" fontId="389" fillId="0" borderId="0" xfId="0" applyFont="1" applyAlignment="1">
      <alignment horizontal="right" vertical="center" wrapText="1"/>
    </xf>
    <xf numFmtId="3" fontId="388" fillId="0" borderId="0" xfId="0" applyNumberFormat="1" applyFont="1" applyAlignment="1">
      <alignment horizontal="right" vertical="center" wrapText="1"/>
    </xf>
    <xf numFmtId="0" fontId="388" fillId="0" borderId="0" xfId="0" applyFont="1" applyAlignment="1">
      <alignment horizontal="right" vertical="center" wrapText="1"/>
    </xf>
    <xf numFmtId="3" fontId="389" fillId="0" borderId="38" xfId="0" applyNumberFormat="1" applyFont="1" applyBorder="1" applyAlignment="1">
      <alignment horizontal="right" vertical="center" wrapText="1"/>
    </xf>
    <xf numFmtId="0" fontId="332" fillId="0" borderId="19" xfId="0" applyFont="1" applyBorder="1" applyAlignment="1">
      <alignment vertical="center" wrapText="1"/>
    </xf>
    <xf numFmtId="0" fontId="369" fillId="0" borderId="31" xfId="0" applyFont="1" applyBorder="1" applyAlignment="1">
      <alignment horizontal="center" vertical="center" wrapText="1"/>
    </xf>
    <xf numFmtId="0" fontId="332" fillId="0" borderId="31" xfId="0" applyFont="1" applyBorder="1" applyAlignment="1">
      <alignment horizontal="center" vertical="center" wrapText="1"/>
    </xf>
    <xf numFmtId="0" fontId="332" fillId="0" borderId="0" xfId="0" applyFont="1" applyAlignment="1">
      <alignment vertical="center" wrapText="1"/>
    </xf>
    <xf numFmtId="14" fontId="392" fillId="49" borderId="0" xfId="0" applyNumberFormat="1" applyFont="1" applyFill="1" applyAlignment="1">
      <alignment horizontal="center" vertical="center" wrapText="1"/>
    </xf>
    <xf numFmtId="0" fontId="392" fillId="49" borderId="0" xfId="0" applyFont="1" applyFill="1" applyAlignment="1">
      <alignment horizontal="center" vertical="center" wrapText="1"/>
    </xf>
    <xf numFmtId="3" fontId="389" fillId="0" borderId="39" xfId="0" applyNumberFormat="1" applyFont="1" applyBorder="1" applyAlignment="1">
      <alignment horizontal="right" vertical="center" wrapText="1"/>
    </xf>
    <xf numFmtId="3" fontId="389" fillId="0" borderId="35" xfId="0" applyNumberFormat="1" applyFont="1" applyBorder="1" applyAlignment="1">
      <alignment horizontal="right" vertical="center" wrapText="1"/>
    </xf>
    <xf numFmtId="0" fontId="389" fillId="0" borderId="35" xfId="0" applyFont="1" applyBorder="1" applyAlignment="1">
      <alignment horizontal="right" vertical="center" wrapText="1"/>
    </xf>
    <xf numFmtId="0" fontId="389" fillId="0" borderId="0" xfId="0" applyFont="1" applyAlignment="1">
      <alignment horizontal="left" vertical="center" wrapText="1"/>
    </xf>
    <xf numFmtId="0" fontId="390" fillId="0" borderId="0" xfId="0" applyFont="1" applyAlignment="1">
      <alignment horizontal="left" vertical="center" wrapText="1"/>
    </xf>
    <xf numFmtId="0" fontId="388" fillId="0" borderId="0" xfId="0" applyFont="1" applyAlignment="1">
      <alignment horizontal="left" vertical="center" wrapText="1"/>
    </xf>
    <xf numFmtId="0" fontId="389" fillId="0" borderId="30" xfId="0" applyFont="1" applyBorder="1" applyAlignment="1">
      <alignment horizontal="left" vertical="center" wrapText="1"/>
    </xf>
    <xf numFmtId="0" fontId="339" fillId="0" borderId="0" xfId="0" applyFont="1" applyAlignment="1">
      <alignment horizontal="left" vertical="center"/>
    </xf>
    <xf numFmtId="0" fontId="388" fillId="0" borderId="0" xfId="0" applyFont="1" applyAlignment="1">
      <alignment horizontal="left" vertical="center"/>
    </xf>
    <xf numFmtId="170" fontId="342" fillId="0" borderId="0" xfId="815" applyNumberFormat="1" applyFont="1" applyAlignment="1">
      <alignment horizontal="left"/>
    </xf>
    <xf numFmtId="0" fontId="332" fillId="0" borderId="0" xfId="0" applyFont="1"/>
    <xf numFmtId="0" fontId="393" fillId="0" borderId="0" xfId="0" applyFont="1" applyAlignment="1">
      <alignment horizontal="justify" vertical="center"/>
    </xf>
    <xf numFmtId="0" fontId="392" fillId="44" borderId="0" xfId="0" applyFont="1" applyFill="1" applyAlignment="1">
      <alignment vertical="center" wrapText="1"/>
    </xf>
    <xf numFmtId="0" fontId="392" fillId="44" borderId="0" xfId="0" applyFont="1" applyFill="1" applyAlignment="1">
      <alignment horizontal="right" vertical="center" wrapText="1"/>
    </xf>
    <xf numFmtId="3" fontId="332" fillId="0" borderId="0" xfId="0" applyNumberFormat="1" applyFont="1" applyAlignment="1">
      <alignment horizontal="right" vertical="center" wrapText="1"/>
    </xf>
    <xf numFmtId="0" fontId="335" fillId="44" borderId="0" xfId="0" applyFont="1" applyFill="1" applyAlignment="1">
      <alignment vertical="center" wrapText="1"/>
    </xf>
    <xf numFmtId="3" fontId="392" fillId="44" borderId="0" xfId="0" applyNumberFormat="1" applyFont="1" applyFill="1" applyAlignment="1">
      <alignment horizontal="right" vertical="center" wrapText="1"/>
    </xf>
    <xf numFmtId="0" fontId="402" fillId="0" borderId="0" xfId="0" applyFont="1" applyAlignment="1">
      <alignment horizontal="justify" vertical="center"/>
    </xf>
    <xf numFmtId="0" fontId="0" fillId="0" borderId="0" xfId="0" applyAlignment="1">
      <alignment wrapText="1"/>
    </xf>
    <xf numFmtId="0" fontId="339" fillId="0" borderId="0" xfId="0" applyFont="1" applyAlignment="1">
      <alignment horizontal="justify" vertical="center" wrapText="1"/>
    </xf>
    <xf numFmtId="0" fontId="393" fillId="0" borderId="0" xfId="0" applyFont="1" applyAlignment="1">
      <alignment horizontal="left" vertical="center"/>
    </xf>
    <xf numFmtId="0" fontId="392" fillId="44" borderId="0" xfId="0" applyFont="1" applyFill="1" applyAlignment="1">
      <alignment vertical="center"/>
    </xf>
    <xf numFmtId="3" fontId="332" fillId="0" borderId="0" xfId="0" applyNumberFormat="1" applyFont="1" applyAlignment="1">
      <alignment horizontal="right" vertical="center"/>
    </xf>
    <xf numFmtId="3" fontId="392" fillId="44" borderId="0" xfId="0" applyNumberFormat="1" applyFont="1" applyFill="1" applyAlignment="1">
      <alignment horizontal="right" vertical="center"/>
    </xf>
    <xf numFmtId="0" fontId="332" fillId="0" borderId="0" xfId="0" applyFont="1" applyAlignment="1">
      <alignment horizontal="left" vertical="center"/>
    </xf>
    <xf numFmtId="0" fontId="340" fillId="0" borderId="0" xfId="0" applyFont="1" applyAlignment="1">
      <alignment vertical="center"/>
    </xf>
    <xf numFmtId="0" fontId="340" fillId="0" borderId="0" xfId="0" applyFont="1" applyAlignment="1">
      <alignment vertical="center" wrapText="1"/>
    </xf>
    <xf numFmtId="0" fontId="335" fillId="44" borderId="19" xfId="0" applyFont="1" applyFill="1" applyBorder="1" applyAlignment="1">
      <alignment horizontal="center" vertical="center" wrapText="1"/>
    </xf>
    <xf numFmtId="0" fontId="387" fillId="0" borderId="0" xfId="0" applyFont="1" applyAlignment="1">
      <alignment vertical="center" wrapText="1"/>
    </xf>
    <xf numFmtId="3" fontId="335" fillId="44" borderId="19" xfId="0" applyNumberFormat="1" applyFont="1" applyFill="1" applyBorder="1" applyAlignment="1">
      <alignment horizontal="right" vertical="center" wrapText="1"/>
    </xf>
    <xf numFmtId="3" fontId="335" fillId="44" borderId="0" xfId="0" applyNumberFormat="1" applyFont="1" applyFill="1" applyAlignment="1">
      <alignment horizontal="right" vertical="center" wrapText="1"/>
    </xf>
    <xf numFmtId="0" fontId="332" fillId="0" borderId="0" xfId="0" applyFont="1" applyAlignment="1">
      <alignment horizontal="right" vertical="center" wrapText="1"/>
    </xf>
    <xf numFmtId="0" fontId="335" fillId="44" borderId="0" xfId="0" applyFont="1" applyFill="1" applyAlignment="1">
      <alignment horizontal="right" vertical="center" wrapText="1"/>
    </xf>
    <xf numFmtId="0" fontId="340" fillId="0" borderId="0" xfId="0" applyFont="1" applyAlignment="1">
      <alignment horizontal="center" vertical="center"/>
    </xf>
    <xf numFmtId="0" fontId="340" fillId="0" borderId="0" xfId="0" applyFont="1" applyAlignment="1">
      <alignment horizontal="center" vertical="center" wrapText="1"/>
    </xf>
    <xf numFmtId="3" fontId="340" fillId="0" borderId="40" xfId="0" applyNumberFormat="1" applyFont="1" applyBorder="1" applyAlignment="1">
      <alignment horizontal="right" vertical="center"/>
    </xf>
    <xf numFmtId="0" fontId="340" fillId="0" borderId="0" xfId="0" applyFont="1" applyAlignment="1">
      <alignment horizontal="right" vertical="center" wrapText="1"/>
    </xf>
    <xf numFmtId="14" fontId="335" fillId="44" borderId="32" xfId="0" applyNumberFormat="1" applyFont="1" applyFill="1" applyBorder="1" applyAlignment="1">
      <alignment horizontal="center" vertical="center" wrapText="1"/>
    </xf>
    <xf numFmtId="3" fontId="335" fillId="44" borderId="32" xfId="0" applyNumberFormat="1" applyFont="1" applyFill="1" applyBorder="1" applyAlignment="1">
      <alignment horizontal="right" vertical="center" wrapText="1"/>
    </xf>
    <xf numFmtId="0" fontId="387" fillId="0" borderId="0" xfId="0" applyFont="1" applyAlignment="1">
      <alignment vertical="center"/>
    </xf>
    <xf numFmtId="3" fontId="339" fillId="0" borderId="0" xfId="0" applyNumberFormat="1" applyFont="1" applyAlignment="1">
      <alignment horizontal="right" vertical="center"/>
    </xf>
    <xf numFmtId="3" fontId="339" fillId="0" borderId="0" xfId="0" applyNumberFormat="1" applyFont="1" applyAlignment="1">
      <alignment horizontal="right" vertical="center" wrapText="1"/>
    </xf>
    <xf numFmtId="3" fontId="387" fillId="0" borderId="37" xfId="0" applyNumberFormat="1" applyFont="1" applyBorder="1" applyAlignment="1">
      <alignment horizontal="right" vertical="center"/>
    </xf>
    <xf numFmtId="3" fontId="387" fillId="0" borderId="37" xfId="0" applyNumberFormat="1" applyFont="1" applyBorder="1" applyAlignment="1">
      <alignment horizontal="right" vertical="center" wrapText="1"/>
    </xf>
    <xf numFmtId="0" fontId="339" fillId="0" borderId="0" xfId="0" applyFont="1" applyAlignment="1">
      <alignment horizontal="right" vertical="center"/>
    </xf>
    <xf numFmtId="0" fontId="339" fillId="0" borderId="0" xfId="0" applyFont="1" applyAlignment="1">
      <alignment horizontal="right" vertical="center" wrapText="1"/>
    </xf>
    <xf numFmtId="3" fontId="387" fillId="0" borderId="41" xfId="0" applyNumberFormat="1" applyFont="1" applyBorder="1" applyAlignment="1">
      <alignment horizontal="right" vertical="center"/>
    </xf>
    <xf numFmtId="3" fontId="387" fillId="0" borderId="41" xfId="0" applyNumberFormat="1" applyFont="1" applyBorder="1" applyAlignment="1">
      <alignment horizontal="right" vertical="center" wrapText="1"/>
    </xf>
    <xf numFmtId="3" fontId="387" fillId="0" borderId="40" xfId="0" applyNumberFormat="1" applyFont="1" applyBorder="1" applyAlignment="1">
      <alignment horizontal="right" vertical="center"/>
    </xf>
    <xf numFmtId="3" fontId="387" fillId="0" borderId="40" xfId="0" applyNumberFormat="1" applyFont="1" applyBorder="1" applyAlignment="1">
      <alignment horizontal="right" vertical="center" wrapText="1"/>
    </xf>
    <xf numFmtId="10" fontId="339" fillId="0" borderId="0" xfId="0" applyNumberFormat="1" applyFont="1" applyAlignment="1">
      <alignment horizontal="right" vertical="center"/>
    </xf>
    <xf numFmtId="10" fontId="339" fillId="0" borderId="0" xfId="0" applyNumberFormat="1" applyFont="1" applyAlignment="1">
      <alignment horizontal="right" vertical="center" wrapText="1"/>
    </xf>
    <xf numFmtId="14" fontId="335" fillId="44" borderId="0" xfId="0" applyNumberFormat="1" applyFont="1" applyFill="1" applyAlignment="1">
      <alignment horizontal="center" vertical="center" wrapText="1"/>
    </xf>
    <xf numFmtId="0" fontId="410" fillId="0" borderId="0" xfId="0" applyFont="1" applyAlignment="1">
      <alignment horizontal="justify" vertical="center"/>
    </xf>
    <xf numFmtId="0" fontId="335" fillId="44" borderId="20" xfId="0" applyFont="1" applyFill="1" applyBorder="1" applyAlignment="1">
      <alignment horizontal="center" vertical="center" wrapText="1"/>
    </xf>
    <xf numFmtId="0" fontId="335" fillId="44" borderId="0" xfId="0" applyFont="1" applyFill="1" applyAlignment="1">
      <alignment horizontal="center" vertical="center" wrapText="1"/>
    </xf>
    <xf numFmtId="14" fontId="335" fillId="44" borderId="24" xfId="0" applyNumberFormat="1" applyFont="1" applyFill="1" applyBorder="1" applyAlignment="1">
      <alignment horizontal="center" vertical="center" wrapText="1"/>
    </xf>
    <xf numFmtId="0" fontId="339" fillId="0" borderId="20" xfId="0" applyFont="1" applyBorder="1" applyAlignment="1">
      <alignment horizontal="center" vertical="center" wrapText="1"/>
    </xf>
    <xf numFmtId="0" fontId="339" fillId="0" borderId="0" xfId="0" applyFont="1" applyAlignment="1">
      <alignment horizontal="center" vertical="center" wrapText="1"/>
    </xf>
    <xf numFmtId="3" fontId="332" fillId="0" borderId="0" xfId="0" applyNumberFormat="1" applyFont="1" applyAlignment="1">
      <alignment horizontal="center" vertical="center" wrapText="1"/>
    </xf>
    <xf numFmtId="0" fontId="332" fillId="0" borderId="0" xfId="0" applyFont="1" applyAlignment="1">
      <alignment horizontal="center" vertical="center" wrapText="1"/>
    </xf>
    <xf numFmtId="3" fontId="335" fillId="44" borderId="21" xfId="0" applyNumberFormat="1" applyFont="1" applyFill="1" applyBorder="1" applyAlignment="1">
      <alignment horizontal="right" vertical="center" wrapText="1"/>
    </xf>
    <xf numFmtId="0" fontId="334" fillId="0" borderId="30" xfId="0" applyFont="1" applyFill="1" applyBorder="1" applyAlignment="1">
      <alignment vertical="center" wrapText="1"/>
    </xf>
    <xf numFmtId="0" fontId="392" fillId="44" borderId="0" xfId="0" applyFont="1" applyFill="1" applyAlignment="1">
      <alignment horizontal="center" vertical="center" wrapText="1"/>
    </xf>
    <xf numFmtId="0" fontId="392" fillId="44" borderId="24" xfId="0" applyFont="1" applyFill="1" applyBorder="1" applyAlignment="1">
      <alignment horizontal="center" vertical="center" wrapText="1"/>
    </xf>
    <xf numFmtId="0" fontId="392" fillId="44" borderId="21" xfId="0" applyFont="1" applyFill="1" applyBorder="1" applyAlignment="1">
      <alignment horizontal="center" vertical="center" wrapText="1"/>
    </xf>
    <xf numFmtId="0" fontId="388" fillId="0" borderId="22" xfId="0" applyFont="1" applyBorder="1" applyAlignment="1">
      <alignment horizontal="center" vertical="center" wrapText="1"/>
    </xf>
    <xf numFmtId="3" fontId="388" fillId="0" borderId="21" xfId="0" applyNumberFormat="1" applyFont="1" applyBorder="1" applyAlignment="1">
      <alignment horizontal="center" vertical="center" wrapText="1"/>
    </xf>
    <xf numFmtId="0" fontId="388" fillId="0" borderId="21" xfId="0" applyFont="1" applyBorder="1" applyAlignment="1">
      <alignment horizontal="center" vertical="center" wrapText="1"/>
    </xf>
    <xf numFmtId="0" fontId="390" fillId="0" borderId="21" xfId="0" applyFont="1" applyBorder="1" applyAlignment="1">
      <alignment horizontal="center" vertical="center" wrapText="1"/>
    </xf>
    <xf numFmtId="0" fontId="392" fillId="44" borderId="19" xfId="0" applyFont="1" applyFill="1" applyBorder="1" applyAlignment="1">
      <alignment horizontal="center" vertical="center" wrapText="1"/>
    </xf>
    <xf numFmtId="14" fontId="392" fillId="44" borderId="19" xfId="0" applyNumberFormat="1" applyFont="1" applyFill="1" applyBorder="1" applyAlignment="1">
      <alignment horizontal="center" vertical="center" wrapText="1"/>
    </xf>
    <xf numFmtId="14" fontId="392" fillId="44" borderId="0" xfId="0" applyNumberFormat="1" applyFont="1" applyFill="1" applyAlignment="1">
      <alignment horizontal="center" vertical="center" wrapText="1"/>
    </xf>
    <xf numFmtId="0" fontId="411" fillId="0" borderId="0" xfId="0" applyFont="1" applyAlignment="1">
      <alignment vertical="center" wrapText="1"/>
    </xf>
    <xf numFmtId="0" fontId="392" fillId="44" borderId="19" xfId="0" applyFont="1" applyFill="1" applyBorder="1" applyAlignment="1">
      <alignment vertical="center" wrapText="1"/>
    </xf>
    <xf numFmtId="3" fontId="392" fillId="44" borderId="19" xfId="0" applyNumberFormat="1" applyFont="1" applyFill="1" applyBorder="1" applyAlignment="1">
      <alignment horizontal="right" vertical="center" wrapText="1"/>
    </xf>
    <xf numFmtId="0" fontId="339" fillId="0" borderId="19" xfId="0" applyFont="1" applyBorder="1" applyAlignment="1">
      <alignment vertical="center" wrapText="1"/>
    </xf>
    <xf numFmtId="3" fontId="339" fillId="0" borderId="32" xfId="0" applyNumberFormat="1" applyFont="1" applyBorder="1" applyAlignment="1">
      <alignment horizontal="right" vertical="center" wrapText="1"/>
    </xf>
    <xf numFmtId="0" fontId="388" fillId="0" borderId="0" xfId="0" applyFont="1" applyAlignment="1">
      <alignment horizontal="left" vertical="center" wrapText="1" indent="1"/>
    </xf>
    <xf numFmtId="14" fontId="388" fillId="0" borderId="0" xfId="0" applyNumberFormat="1" applyFont="1" applyAlignment="1">
      <alignment horizontal="right" vertical="center" wrapText="1"/>
    </xf>
    <xf numFmtId="0" fontId="388" fillId="0" borderId="0" xfId="0" applyFont="1" applyAlignment="1">
      <alignment horizontal="right" vertical="center" wrapText="1" indent="1"/>
    </xf>
    <xf numFmtId="0" fontId="366" fillId="0" borderId="0" xfId="0" applyFont="1" applyAlignment="1">
      <alignment vertical="center"/>
    </xf>
    <xf numFmtId="0" fontId="390" fillId="0" borderId="0" xfId="0" applyFont="1" applyAlignment="1">
      <alignment horizontal="right" vertical="center" wrapText="1"/>
    </xf>
    <xf numFmtId="0" fontId="392" fillId="46" borderId="0" xfId="0" applyFont="1" applyFill="1" applyAlignment="1">
      <alignment vertical="center" wrapText="1"/>
    </xf>
    <xf numFmtId="3" fontId="392" fillId="46" borderId="0" xfId="0" applyNumberFormat="1" applyFont="1" applyFill="1" applyAlignment="1">
      <alignment horizontal="right" vertical="center" wrapText="1"/>
    </xf>
    <xf numFmtId="0" fontId="367" fillId="0" borderId="19" xfId="0" applyFont="1" applyBorder="1"/>
    <xf numFmtId="3" fontId="335" fillId="46" borderId="0" xfId="0" applyNumberFormat="1" applyFont="1" applyFill="1" applyAlignment="1">
      <alignment horizontal="right" vertical="center" wrapText="1"/>
    </xf>
    <xf numFmtId="14" fontId="335" fillId="46" borderId="21" xfId="0" applyNumberFormat="1" applyFont="1" applyFill="1" applyBorder="1" applyAlignment="1">
      <alignment horizontal="center" vertical="center" wrapText="1"/>
    </xf>
    <xf numFmtId="0" fontId="335" fillId="46" borderId="31" xfId="0" applyFont="1" applyFill="1" applyBorder="1" applyAlignment="1">
      <alignment horizontal="center" vertical="center" wrapText="1"/>
    </xf>
    <xf numFmtId="3" fontId="335" fillId="44" borderId="20" xfId="0" applyNumberFormat="1" applyFont="1" applyFill="1" applyBorder="1" applyAlignment="1">
      <alignment horizontal="right" vertical="center" wrapText="1"/>
    </xf>
    <xf numFmtId="0" fontId="332" fillId="0" borderId="31" xfId="0" applyFont="1" applyBorder="1" applyAlignment="1">
      <alignment vertical="center" wrapText="1"/>
    </xf>
    <xf numFmtId="0" fontId="392" fillId="44" borderId="28" xfId="0" applyFont="1" applyFill="1" applyBorder="1" applyAlignment="1">
      <alignment vertical="center" wrapText="1"/>
    </xf>
    <xf numFmtId="3" fontId="339" fillId="0" borderId="31" xfId="0" applyNumberFormat="1" applyFont="1" applyBorder="1" applyAlignment="1">
      <alignment horizontal="right" vertical="center" wrapText="1"/>
    </xf>
    <xf numFmtId="3" fontId="335" fillId="44" borderId="27" xfId="0" applyNumberFormat="1" applyFont="1" applyFill="1" applyBorder="1" applyAlignment="1">
      <alignment horizontal="right" vertical="center" wrapText="1"/>
    </xf>
    <xf numFmtId="3" fontId="335" fillId="44" borderId="22" xfId="0" applyNumberFormat="1" applyFont="1" applyFill="1" applyBorder="1" applyAlignment="1">
      <alignment horizontal="right" vertical="center" wrapText="1"/>
    </xf>
    <xf numFmtId="3" fontId="402" fillId="0" borderId="0" xfId="0" applyNumberFormat="1" applyFont="1" applyAlignment="1">
      <alignment horizontal="right" vertical="center" wrapText="1"/>
    </xf>
    <xf numFmtId="0" fontId="413" fillId="46" borderId="0" xfId="0" applyFont="1" applyFill="1" applyAlignment="1">
      <alignment horizontal="center" vertical="center" wrapText="1"/>
    </xf>
    <xf numFmtId="0" fontId="411" fillId="0" borderId="0" xfId="0" applyFont="1" applyAlignment="1">
      <alignment vertical="center"/>
    </xf>
    <xf numFmtId="0" fontId="392" fillId="46" borderId="0" xfId="0" applyFont="1" applyFill="1" applyAlignment="1">
      <alignment vertical="center"/>
    </xf>
    <xf numFmtId="0" fontId="392" fillId="44" borderId="0" xfId="0" applyFont="1" applyFill="1" applyAlignment="1">
      <alignment horizontal="center" vertical="center"/>
    </xf>
    <xf numFmtId="3" fontId="389" fillId="0" borderId="0" xfId="0" applyNumberFormat="1" applyFont="1" applyAlignment="1">
      <alignment horizontal="right" vertical="center"/>
    </xf>
    <xf numFmtId="3" fontId="388" fillId="0" borderId="0" xfId="0" applyNumberFormat="1" applyFont="1" applyAlignment="1">
      <alignment horizontal="right" vertical="center"/>
    </xf>
    <xf numFmtId="0" fontId="389" fillId="0" borderId="0" xfId="0" applyFont="1" applyAlignment="1">
      <alignment horizontal="right" vertical="center"/>
    </xf>
    <xf numFmtId="0" fontId="388" fillId="0" borderId="0" xfId="0" applyFont="1" applyAlignment="1">
      <alignment horizontal="right" vertical="center"/>
    </xf>
    <xf numFmtId="3" fontId="392" fillId="46" borderId="0" xfId="0" applyNumberFormat="1" applyFont="1" applyFill="1" applyAlignment="1">
      <alignment horizontal="right" vertical="center"/>
    </xf>
    <xf numFmtId="0" fontId="332" fillId="0" borderId="0" xfId="0" applyFont="1" applyAlignment="1">
      <alignment horizontal="right" vertical="center"/>
    </xf>
    <xf numFmtId="0" fontId="335" fillId="0" borderId="0" xfId="0" applyFont="1" applyAlignment="1">
      <alignment vertical="center" wrapText="1"/>
    </xf>
    <xf numFmtId="0" fontId="402" fillId="0" borderId="0" xfId="0" applyFont="1" applyAlignment="1">
      <alignment horizontal="right" vertical="center"/>
    </xf>
    <xf numFmtId="3" fontId="335" fillId="44" borderId="0" xfId="0" applyNumberFormat="1" applyFont="1" applyFill="1" applyAlignment="1">
      <alignment horizontal="right" vertical="center"/>
    </xf>
    <xf numFmtId="0" fontId="392" fillId="44" borderId="21" xfId="0" applyFont="1" applyFill="1" applyBorder="1" applyAlignment="1">
      <alignment horizontal="center" vertical="center"/>
    </xf>
    <xf numFmtId="0" fontId="392" fillId="44" borderId="26" xfId="0" applyFont="1" applyFill="1" applyBorder="1" applyAlignment="1">
      <alignment horizontal="center" vertical="center"/>
    </xf>
    <xf numFmtId="0" fontId="392" fillId="44" borderId="31" xfId="0" applyFont="1" applyFill="1" applyBorder="1" applyAlignment="1">
      <alignment horizontal="center" vertical="center" wrapText="1"/>
    </xf>
    <xf numFmtId="14" fontId="392" fillId="46" borderId="0" xfId="0" applyNumberFormat="1" applyFont="1" applyFill="1" applyAlignment="1">
      <alignment horizontal="center" vertical="center" wrapText="1"/>
    </xf>
    <xf numFmtId="3" fontId="390" fillId="0" borderId="0" xfId="0" applyNumberFormat="1" applyFont="1" applyAlignment="1">
      <alignment horizontal="right" vertical="center" wrapText="1"/>
    </xf>
    <xf numFmtId="0" fontId="339" fillId="0" borderId="0" xfId="0" applyFont="1" applyAlignment="1">
      <alignment vertical="justify" wrapText="1"/>
    </xf>
    <xf numFmtId="0" fontId="413" fillId="0" borderId="0" xfId="0" applyFont="1" applyAlignment="1">
      <alignment horizontal="right" vertical="center" wrapText="1"/>
    </xf>
    <xf numFmtId="0" fontId="335" fillId="46" borderId="0" xfId="0" applyFont="1" applyFill="1" applyAlignment="1">
      <alignment horizontal="right" vertical="center" wrapText="1"/>
    </xf>
    <xf numFmtId="0" fontId="412" fillId="0" borderId="0" xfId="0" applyFont="1" applyAlignment="1">
      <alignment horizontal="justify" vertical="center"/>
    </xf>
    <xf numFmtId="0" fontId="339" fillId="39" borderId="0" xfId="0" applyFont="1" applyFill="1" applyAlignment="1">
      <alignment vertical="center" wrapText="1"/>
    </xf>
    <xf numFmtId="3" fontId="390" fillId="39" borderId="0" xfId="0" applyNumberFormat="1" applyFont="1" applyFill="1" applyAlignment="1">
      <alignment horizontal="right" vertical="center" wrapText="1"/>
    </xf>
    <xf numFmtId="3" fontId="339" fillId="39" borderId="0" xfId="0" applyNumberFormat="1" applyFont="1" applyFill="1" applyAlignment="1">
      <alignment horizontal="right" vertical="center" wrapText="1"/>
    </xf>
    <xf numFmtId="10" fontId="332" fillId="0" borderId="0" xfId="0" applyNumberFormat="1" applyFont="1" applyAlignment="1">
      <alignment horizontal="right" vertical="center" wrapText="1"/>
    </xf>
    <xf numFmtId="0" fontId="339" fillId="39" borderId="0" xfId="0" applyFont="1" applyFill="1" applyAlignment="1">
      <alignment horizontal="right" vertical="center" wrapText="1"/>
    </xf>
    <xf numFmtId="9" fontId="335" fillId="44" borderId="0" xfId="0" applyNumberFormat="1" applyFont="1" applyFill="1" applyAlignment="1">
      <alignment horizontal="right" vertical="center" wrapText="1"/>
    </xf>
    <xf numFmtId="0" fontId="340" fillId="0" borderId="0" xfId="0" applyFont="1" applyAlignment="1">
      <alignment horizontal="left" vertical="center"/>
    </xf>
    <xf numFmtId="0" fontId="334" fillId="0" borderId="0" xfId="0" applyFont="1" applyAlignment="1">
      <alignment horizontal="left" vertical="center" wrapText="1"/>
    </xf>
    <xf numFmtId="0" fontId="355" fillId="0" borderId="0" xfId="0" applyFont="1" applyAlignment="1">
      <alignment horizontal="left" vertical="center"/>
    </xf>
    <xf numFmtId="0" fontId="332" fillId="0" borderId="0" xfId="0" applyFont="1" applyAlignment="1">
      <alignment horizontal="right" vertical="center" wrapText="1"/>
    </xf>
    <xf numFmtId="0" fontId="344" fillId="43" borderId="0" xfId="0" applyFont="1" applyFill="1" applyAlignment="1">
      <alignment horizontal="left" vertical="center"/>
    </xf>
    <xf numFmtId="14" fontId="335" fillId="46" borderId="31" xfId="0" applyNumberFormat="1" applyFont="1" applyFill="1" applyBorder="1" applyAlignment="1">
      <alignment horizontal="center" vertical="center" wrapText="1"/>
    </xf>
    <xf numFmtId="3" fontId="340" fillId="0" borderId="0" xfId="0" applyNumberFormat="1" applyFont="1" applyAlignment="1">
      <alignment horizontal="right" vertical="center" wrapText="1"/>
    </xf>
    <xf numFmtId="3" fontId="332" fillId="0" borderId="35" xfId="0" applyNumberFormat="1" applyFont="1" applyBorder="1" applyAlignment="1">
      <alignment horizontal="right" vertical="center" wrapText="1"/>
    </xf>
    <xf numFmtId="3" fontId="332" fillId="0" borderId="36" xfId="0" applyNumberFormat="1" applyFont="1" applyBorder="1" applyAlignment="1">
      <alignment horizontal="right" vertical="center" wrapText="1"/>
    </xf>
    <xf numFmtId="3" fontId="340" fillId="0" borderId="38" xfId="0" applyNumberFormat="1" applyFont="1" applyBorder="1" applyAlignment="1">
      <alignment horizontal="right" vertical="center" wrapText="1"/>
    </xf>
    <xf numFmtId="3" fontId="340" fillId="0" borderId="14" xfId="0" applyNumberFormat="1" applyFont="1" applyBorder="1" applyAlignment="1">
      <alignment horizontal="right" vertical="center" wrapText="1"/>
    </xf>
    <xf numFmtId="0" fontId="335" fillId="49" borderId="0" xfId="0" applyFont="1" applyFill="1" applyAlignment="1">
      <alignment horizontal="center" vertical="center" wrapText="1"/>
    </xf>
    <xf numFmtId="0" fontId="335" fillId="49" borderId="30" xfId="0" applyFont="1" applyFill="1" applyBorder="1" applyAlignment="1">
      <alignment horizontal="center" vertical="center" wrapText="1"/>
    </xf>
    <xf numFmtId="3" fontId="387" fillId="0" borderId="36" xfId="0" applyNumberFormat="1" applyFont="1" applyBorder="1" applyAlignment="1">
      <alignment horizontal="right" vertical="center" wrapText="1"/>
    </xf>
    <xf numFmtId="3" fontId="387" fillId="39" borderId="36" xfId="0" applyNumberFormat="1" applyFont="1" applyFill="1" applyBorder="1" applyAlignment="1">
      <alignment horizontal="right" vertical="center" wrapText="1"/>
    </xf>
    <xf numFmtId="3" fontId="339" fillId="0" borderId="36" xfId="0" applyNumberFormat="1" applyFont="1" applyBorder="1" applyAlignment="1">
      <alignment horizontal="right" vertical="center" wrapText="1"/>
    </xf>
    <xf numFmtId="0" fontId="339" fillId="0" borderId="36" xfId="0" applyFont="1" applyBorder="1" applyAlignment="1">
      <alignment horizontal="right" vertical="center" wrapText="1"/>
    </xf>
    <xf numFmtId="0" fontId="339" fillId="39" borderId="36" xfId="0" applyFont="1" applyFill="1" applyBorder="1" applyAlignment="1">
      <alignment horizontal="right" vertical="center" wrapText="1"/>
    </xf>
    <xf numFmtId="0" fontId="387" fillId="0" borderId="36" xfId="0" applyFont="1" applyBorder="1" applyAlignment="1">
      <alignment horizontal="right" vertical="center" wrapText="1"/>
    </xf>
    <xf numFmtId="0" fontId="387" fillId="0" borderId="0" xfId="0" applyFont="1" applyAlignment="1">
      <alignment horizontal="right" vertical="center" wrapText="1"/>
    </xf>
    <xf numFmtId="3" fontId="387" fillId="0" borderId="0" xfId="0" applyNumberFormat="1" applyFont="1" applyAlignment="1">
      <alignment horizontal="right" vertical="center" wrapText="1"/>
    </xf>
    <xf numFmtId="3" fontId="387" fillId="39" borderId="0" xfId="0" applyNumberFormat="1" applyFont="1" applyFill="1" applyAlignment="1">
      <alignment horizontal="right" vertical="center" wrapText="1"/>
    </xf>
    <xf numFmtId="3" fontId="340" fillId="0" borderId="36" xfId="0" applyNumberFormat="1" applyFont="1" applyBorder="1" applyAlignment="1">
      <alignment horizontal="right" vertical="center" wrapText="1"/>
    </xf>
    <xf numFmtId="3" fontId="387" fillId="0" borderId="14" xfId="0" applyNumberFormat="1" applyFont="1" applyBorder="1" applyAlignment="1">
      <alignment horizontal="right" vertical="center" wrapText="1"/>
    </xf>
    <xf numFmtId="0" fontId="334" fillId="0" borderId="0" xfId="0" applyFont="1" applyAlignment="1">
      <alignment wrapText="1"/>
    </xf>
    <xf numFmtId="0" fontId="334" fillId="0" borderId="0" xfId="0" applyFont="1" applyFill="1" applyAlignment="1">
      <alignment wrapText="1"/>
    </xf>
    <xf numFmtId="0" fontId="332" fillId="0" borderId="0" xfId="0" applyFont="1" applyAlignment="1">
      <alignment horizontal="justify" vertical="center" wrapText="1"/>
    </xf>
    <xf numFmtId="0" fontId="377" fillId="0" borderId="0" xfId="0" applyFont="1" applyAlignment="1">
      <alignment horizontal="justify" vertical="center" wrapText="1"/>
    </xf>
    <xf numFmtId="0" fontId="393" fillId="0" borderId="0" xfId="0" applyFont="1" applyAlignment="1">
      <alignment horizontal="left" vertical="center" wrapText="1"/>
    </xf>
    <xf numFmtId="0" fontId="332" fillId="0" borderId="0" xfId="0" applyFont="1" applyAlignment="1">
      <alignment horizontal="left" vertical="center" wrapText="1"/>
    </xf>
    <xf numFmtId="0" fontId="377" fillId="0" borderId="0" xfId="0" applyFont="1" applyAlignment="1">
      <alignment vertical="center" wrapText="1"/>
    </xf>
    <xf numFmtId="0" fontId="334" fillId="0" borderId="0" xfId="0" applyFont="1" applyAlignment="1">
      <alignment vertical="top" wrapText="1"/>
    </xf>
    <xf numFmtId="0" fontId="0" fillId="0" borderId="0" xfId="0" applyAlignment="1">
      <alignment vertical="top" wrapText="1"/>
    </xf>
    <xf numFmtId="0" fontId="334" fillId="0" borderId="0" xfId="0" applyFont="1" applyAlignment="1">
      <alignment horizontal="left" vertical="top" wrapText="1"/>
    </xf>
    <xf numFmtId="0" fontId="359" fillId="0" borderId="0" xfId="0" applyFont="1" applyAlignment="1">
      <alignment horizontal="left" vertical="top" wrapText="1"/>
    </xf>
    <xf numFmtId="0" fontId="350" fillId="0" borderId="0" xfId="0" applyFont="1" applyAlignment="1">
      <alignment horizontal="left" vertical="top" wrapText="1"/>
    </xf>
    <xf numFmtId="0" fontId="346" fillId="0" borderId="0" xfId="0" applyFont="1" applyAlignment="1">
      <alignment horizontal="left" vertical="top" wrapText="1"/>
    </xf>
    <xf numFmtId="0" fontId="337" fillId="0" borderId="0" xfId="0" applyFont="1" applyAlignment="1">
      <alignment horizontal="left" vertical="top" wrapText="1"/>
    </xf>
    <xf numFmtId="0" fontId="334" fillId="0" borderId="0" xfId="0" applyFont="1" applyFill="1" applyAlignment="1">
      <alignment horizontal="left" vertical="top" wrapText="1"/>
    </xf>
    <xf numFmtId="0" fontId="344" fillId="44" borderId="0" xfId="0" applyFont="1" applyFill="1" applyAlignment="1">
      <alignment horizontal="left" vertical="top" wrapText="1"/>
    </xf>
    <xf numFmtId="1" fontId="334" fillId="0" borderId="0" xfId="39361" applyNumberFormat="1" applyFont="1" applyFill="1" applyAlignment="1">
      <alignment horizontal="left" vertical="top" wrapText="1"/>
    </xf>
    <xf numFmtId="166" fontId="334" fillId="0" borderId="0" xfId="39361" applyFont="1" applyFill="1" applyAlignment="1">
      <alignment horizontal="left" vertical="top" wrapText="1"/>
    </xf>
    <xf numFmtId="0" fontId="393" fillId="0" borderId="0" xfId="0" applyFont="1" applyAlignment="1">
      <alignment horizontal="left" vertical="top" wrapText="1"/>
    </xf>
    <xf numFmtId="0" fontId="0" fillId="0" borderId="0" xfId="0" applyAlignment="1">
      <alignment horizontal="left" vertical="top" wrapText="1"/>
    </xf>
    <xf numFmtId="0" fontId="332" fillId="0" borderId="0" xfId="0" applyFont="1" applyAlignment="1">
      <alignment horizontal="left" vertical="top" wrapText="1"/>
    </xf>
    <xf numFmtId="0" fontId="367" fillId="0" borderId="0" xfId="0" applyFont="1" applyAlignment="1">
      <alignment horizontal="left" vertical="top" wrapText="1"/>
    </xf>
    <xf numFmtId="14" fontId="335" fillId="45" borderId="0" xfId="0" applyNumberFormat="1" applyFont="1" applyFill="1" applyAlignment="1">
      <alignment horizontal="left" vertical="top" wrapText="1"/>
    </xf>
    <xf numFmtId="0" fontId="339" fillId="0" borderId="0" xfId="0" applyFont="1" applyAlignment="1">
      <alignment horizontal="left" vertical="top" wrapText="1"/>
    </xf>
    <xf numFmtId="0" fontId="340" fillId="0" borderId="0" xfId="0" applyFont="1" applyAlignment="1">
      <alignment horizontal="left" vertical="top" wrapText="1"/>
    </xf>
    <xf numFmtId="0" fontId="377" fillId="0" borderId="0" xfId="0" applyFont="1" applyAlignment="1">
      <alignment horizontal="left" vertical="top" wrapText="1"/>
    </xf>
    <xf numFmtId="0" fontId="404" fillId="0" borderId="0" xfId="0" applyFont="1" applyAlignment="1">
      <alignment horizontal="left" vertical="top" wrapText="1"/>
    </xf>
    <xf numFmtId="0" fontId="408" fillId="0" borderId="0" xfId="0" applyFont="1" applyAlignment="1">
      <alignment horizontal="left" vertical="top" wrapText="1"/>
    </xf>
    <xf numFmtId="3" fontId="332" fillId="0" borderId="0" xfId="0" applyNumberFormat="1" applyFont="1" applyAlignment="1">
      <alignment horizontal="right" vertical="top" wrapText="1"/>
    </xf>
    <xf numFmtId="3" fontId="392" fillId="44" borderId="0" xfId="0" applyNumberFormat="1" applyFont="1" applyFill="1" applyAlignment="1">
      <alignment horizontal="right" vertical="top" wrapText="1"/>
    </xf>
    <xf numFmtId="0" fontId="392" fillId="44" borderId="0" xfId="0" applyFont="1" applyFill="1" applyAlignment="1">
      <alignment horizontal="center" vertical="top" wrapText="1"/>
    </xf>
    <xf numFmtId="0" fontId="355" fillId="0" borderId="0" xfId="0" applyFont="1" applyAlignment="1">
      <alignment horizontal="justify" vertical="center"/>
    </xf>
    <xf numFmtId="0" fontId="355" fillId="0" borderId="0" xfId="0" applyFont="1" applyAlignment="1">
      <alignment vertical="center" wrapText="1"/>
    </xf>
    <xf numFmtId="166" fontId="347" fillId="0" borderId="0" xfId="0" applyNumberFormat="1" applyFont="1"/>
    <xf numFmtId="0" fontId="334" fillId="0" borderId="0" xfId="0" applyFont="1" applyAlignment="1">
      <alignment vertical="justify"/>
    </xf>
    <xf numFmtId="3" fontId="334" fillId="0" borderId="0" xfId="0" applyNumberFormat="1" applyFont="1" applyAlignment="1">
      <alignment horizontal="right" vertical="center" wrapText="1"/>
    </xf>
    <xf numFmtId="0" fontId="334" fillId="44" borderId="0" xfId="0" applyFont="1" applyFill="1" applyAlignment="1">
      <alignment vertical="center" wrapText="1"/>
    </xf>
    <xf numFmtId="0" fontId="356" fillId="44" borderId="0" xfId="0" applyFont="1" applyFill="1" applyAlignment="1">
      <alignment horizontal="center" vertical="center" wrapText="1"/>
    </xf>
    <xf numFmtId="166" fontId="356" fillId="0" borderId="0" xfId="39361" applyFont="1" applyFill="1" applyAlignment="1">
      <alignment horizontal="right" vertical="center" wrapText="1"/>
    </xf>
    <xf numFmtId="0" fontId="347" fillId="0" borderId="0" xfId="0" applyFont="1" applyFill="1" applyAlignment="1">
      <alignment vertical="center" wrapText="1"/>
    </xf>
    <xf numFmtId="166" fontId="347" fillId="0" borderId="0" xfId="39361" applyFont="1" applyFill="1" applyAlignment="1">
      <alignment horizontal="right" vertical="center" wrapText="1"/>
    </xf>
    <xf numFmtId="166" fontId="350" fillId="0" borderId="0" xfId="39361" applyFont="1" applyFill="1" applyAlignment="1">
      <alignment horizontal="right" vertical="center" wrapText="1"/>
    </xf>
    <xf numFmtId="0" fontId="0" fillId="0" borderId="0" xfId="0" applyFont="1"/>
    <xf numFmtId="0" fontId="277" fillId="0" borderId="31" xfId="0" applyFont="1" applyBorder="1" applyAlignment="1">
      <alignment vertical="center" wrapText="1"/>
    </xf>
    <xf numFmtId="0" fontId="387" fillId="39" borderId="36" xfId="0" applyFont="1" applyFill="1" applyBorder="1" applyAlignment="1">
      <alignment horizontal="center" vertical="center" wrapText="1"/>
    </xf>
    <xf numFmtId="0" fontId="387" fillId="39" borderId="43" xfId="0" applyFont="1" applyFill="1" applyBorder="1" applyAlignment="1">
      <alignment horizontal="center" vertical="center" wrapText="1"/>
    </xf>
    <xf numFmtId="0" fontId="332" fillId="0" borderId="35" xfId="0" applyFont="1" applyBorder="1" applyAlignment="1">
      <alignment horizontal="right" vertical="center" wrapText="1"/>
    </xf>
    <xf numFmtId="0" fontId="335" fillId="46" borderId="38" xfId="0" applyFont="1" applyFill="1" applyBorder="1" applyAlignment="1">
      <alignment horizontal="right" vertical="center" wrapText="1"/>
    </xf>
    <xf numFmtId="3" fontId="335" fillId="46" borderId="38" xfId="0" applyNumberFormat="1" applyFont="1" applyFill="1" applyBorder="1" applyAlignment="1">
      <alignment horizontal="right" vertical="center" wrapText="1"/>
    </xf>
    <xf numFmtId="0" fontId="277" fillId="0" borderId="0" xfId="0" applyFont="1" applyAlignment="1">
      <alignment vertical="center" wrapText="1"/>
    </xf>
    <xf numFmtId="3" fontId="339" fillId="39" borderId="36" xfId="0" applyNumberFormat="1" applyFont="1" applyFill="1" applyBorder="1" applyAlignment="1">
      <alignment horizontal="right" vertical="center" wrapText="1"/>
    </xf>
    <xf numFmtId="0" fontId="277" fillId="0" borderId="0" xfId="0" applyFont="1"/>
    <xf numFmtId="0" fontId="335" fillId="44" borderId="29" xfId="0" applyFont="1" applyFill="1" applyBorder="1" applyAlignment="1">
      <alignment horizontal="center" vertical="center" wrapText="1"/>
    </xf>
    <xf numFmtId="0" fontId="335" fillId="44" borderId="26" xfId="0" applyFont="1" applyFill="1" applyBorder="1" applyAlignment="1">
      <alignment horizontal="center" vertical="center"/>
    </xf>
    <xf numFmtId="0" fontId="335" fillId="44" borderId="29" xfId="0" applyFont="1" applyFill="1" applyBorder="1" applyAlignment="1">
      <alignment horizontal="center" vertical="center"/>
    </xf>
    <xf numFmtId="0" fontId="335" fillId="44" borderId="42" xfId="0" applyFont="1" applyFill="1" applyBorder="1" applyAlignment="1">
      <alignment horizontal="center" vertical="center" wrapText="1"/>
    </xf>
    <xf numFmtId="9" fontId="339" fillId="0" borderId="0" xfId="0" applyNumberFormat="1" applyFont="1" applyAlignment="1">
      <alignment horizontal="right" vertical="center" wrapText="1"/>
    </xf>
    <xf numFmtId="9" fontId="339" fillId="0" borderId="0" xfId="0" applyNumberFormat="1" applyFont="1" applyAlignment="1">
      <alignment horizontal="right" vertical="center"/>
    </xf>
    <xf numFmtId="9" fontId="335" fillId="46" borderId="22" xfId="0" applyNumberFormat="1" applyFont="1" applyFill="1" applyBorder="1" applyAlignment="1">
      <alignment horizontal="right" vertical="center" wrapText="1"/>
    </xf>
    <xf numFmtId="3" fontId="335" fillId="46" borderId="21" xfId="0" applyNumberFormat="1" applyFont="1" applyFill="1" applyBorder="1" applyAlignment="1">
      <alignment horizontal="right" vertical="center"/>
    </xf>
    <xf numFmtId="9" fontId="335" fillId="46" borderId="31" xfId="0" applyNumberFormat="1" applyFont="1" applyFill="1" applyBorder="1" applyAlignment="1">
      <alignment horizontal="right" vertical="center" wrapText="1"/>
    </xf>
    <xf numFmtId="10" fontId="335" fillId="46" borderId="31" xfId="0" applyNumberFormat="1" applyFont="1" applyFill="1" applyBorder="1" applyAlignment="1">
      <alignment horizontal="right" vertical="center" wrapText="1"/>
    </xf>
    <xf numFmtId="9" fontId="335" fillId="46" borderId="0" xfId="0" applyNumberFormat="1" applyFont="1" applyFill="1" applyAlignment="1">
      <alignment horizontal="right" vertical="center" wrapText="1"/>
    </xf>
    <xf numFmtId="0" fontId="335" fillId="46" borderId="0" xfId="0" applyFont="1" applyFill="1" applyAlignment="1">
      <alignment horizontal="right" vertical="center"/>
    </xf>
    <xf numFmtId="10" fontId="335" fillId="46" borderId="0" xfId="0" applyNumberFormat="1" applyFont="1" applyFill="1" applyAlignment="1">
      <alignment horizontal="right" vertical="center" wrapText="1"/>
    </xf>
    <xf numFmtId="3" fontId="335" fillId="46" borderId="0" xfId="0" applyNumberFormat="1" applyFont="1" applyFill="1" applyAlignment="1">
      <alignment horizontal="right" vertical="center"/>
    </xf>
    <xf numFmtId="9" fontId="332" fillId="0" borderId="0" xfId="0" applyNumberFormat="1" applyFont="1" applyAlignment="1">
      <alignment horizontal="right" vertical="center"/>
    </xf>
    <xf numFmtId="9" fontId="332" fillId="0" borderId="0" xfId="0" applyNumberFormat="1" applyFont="1" applyAlignment="1">
      <alignment horizontal="right" vertical="center" wrapText="1"/>
    </xf>
    <xf numFmtId="10" fontId="335" fillId="46" borderId="22" xfId="0" applyNumberFormat="1" applyFont="1" applyFill="1" applyBorder="1" applyAlignment="1">
      <alignment horizontal="right" vertical="center" wrapText="1"/>
    </xf>
    <xf numFmtId="0" fontId="335" fillId="46" borderId="21" xfId="0" applyFont="1" applyFill="1" applyBorder="1" applyAlignment="1">
      <alignment horizontal="right" vertical="center"/>
    </xf>
    <xf numFmtId="0" fontId="0" fillId="0" borderId="0" xfId="0" applyFont="1" applyAlignment="1">
      <alignment horizontal="center"/>
    </xf>
    <xf numFmtId="0" fontId="277" fillId="0" borderId="19" xfId="0" applyFont="1" applyBorder="1"/>
    <xf numFmtId="0" fontId="335" fillId="44" borderId="21" xfId="0" applyFont="1" applyFill="1" applyBorder="1" applyAlignment="1">
      <alignment horizontal="center" vertical="center"/>
    </xf>
    <xf numFmtId="0" fontId="335" fillId="44" borderId="31" xfId="0" applyFont="1" applyFill="1" applyBorder="1" applyAlignment="1">
      <alignment horizontal="center" vertical="center" wrapText="1"/>
    </xf>
    <xf numFmtId="0" fontId="335" fillId="44" borderId="21" xfId="0" applyFont="1" applyFill="1" applyBorder="1" applyAlignment="1">
      <alignment horizontal="center" vertical="center" wrapText="1"/>
    </xf>
    <xf numFmtId="0" fontId="277" fillId="0" borderId="0" xfId="0" applyFont="1" applyAlignment="1">
      <alignment vertical="center"/>
    </xf>
    <xf numFmtId="0" fontId="335" fillId="0" borderId="0" xfId="0" applyFont="1" applyAlignment="1">
      <alignment horizontal="center" vertical="center" wrapText="1"/>
    </xf>
    <xf numFmtId="3" fontId="387" fillId="0" borderId="35" xfId="0" applyNumberFormat="1" applyFont="1" applyBorder="1" applyAlignment="1">
      <alignment horizontal="right" vertical="center"/>
    </xf>
    <xf numFmtId="3" fontId="340" fillId="0" borderId="35" xfId="0" applyNumberFormat="1" applyFont="1" applyBorder="1" applyAlignment="1">
      <alignment horizontal="right" vertical="center" wrapText="1"/>
    </xf>
    <xf numFmtId="0" fontId="335" fillId="46" borderId="0" xfId="0" applyFont="1" applyFill="1" applyAlignment="1">
      <alignment vertical="center"/>
    </xf>
    <xf numFmtId="3" fontId="335" fillId="46" borderId="35" xfId="0" applyNumberFormat="1" applyFont="1" applyFill="1" applyBorder="1" applyAlignment="1">
      <alignment horizontal="right" vertical="center"/>
    </xf>
    <xf numFmtId="3" fontId="335" fillId="46" borderId="35" xfId="0" applyNumberFormat="1" applyFont="1" applyFill="1" applyBorder="1" applyAlignment="1">
      <alignment horizontal="right" vertical="center" wrapText="1"/>
    </xf>
    <xf numFmtId="0" fontId="339" fillId="0" borderId="19" xfId="0" applyFont="1" applyBorder="1" applyAlignment="1">
      <alignment vertical="center"/>
    </xf>
    <xf numFmtId="0" fontId="335" fillId="0" borderId="19" xfId="0" applyFont="1" applyBorder="1" applyAlignment="1">
      <alignment horizontal="center" vertical="center"/>
    </xf>
    <xf numFmtId="3" fontId="339" fillId="0" borderId="44" xfId="0" applyNumberFormat="1" applyFont="1" applyBorder="1" applyAlignment="1">
      <alignment horizontal="right" vertical="center"/>
    </xf>
    <xf numFmtId="0" fontId="339" fillId="0" borderId="44" xfId="0" applyFont="1" applyBorder="1" applyAlignment="1">
      <alignment horizontal="right" vertical="center"/>
    </xf>
    <xf numFmtId="0" fontId="387" fillId="0" borderId="14" xfId="0" applyFont="1" applyBorder="1" applyAlignment="1">
      <alignment horizontal="right" vertical="center"/>
    </xf>
    <xf numFmtId="3" fontId="387" fillId="0" borderId="14" xfId="0" applyNumberFormat="1" applyFont="1" applyBorder="1" applyAlignment="1">
      <alignment horizontal="right" vertical="center"/>
    </xf>
    <xf numFmtId="0" fontId="332" fillId="0" borderId="0" xfId="0" applyFont="1" applyFill="1" applyAlignment="1">
      <alignment vertical="center"/>
    </xf>
    <xf numFmtId="0" fontId="332" fillId="0" borderId="0" xfId="0" applyFont="1" applyFill="1" applyBorder="1" applyAlignment="1">
      <alignment vertical="center"/>
    </xf>
    <xf numFmtId="0" fontId="0" fillId="0" borderId="0" xfId="0" applyFont="1" applyFill="1" applyBorder="1"/>
    <xf numFmtId="0" fontId="277" fillId="0" borderId="19" xfId="0" applyFont="1" applyFill="1" applyBorder="1"/>
    <xf numFmtId="0" fontId="335" fillId="0" borderId="0" xfId="0" applyFont="1" applyFill="1" applyBorder="1" applyAlignment="1">
      <alignment horizontal="center" vertical="center"/>
    </xf>
    <xf numFmtId="0" fontId="335" fillId="46" borderId="21" xfId="0" applyFont="1" applyFill="1" applyBorder="1" applyAlignment="1">
      <alignment horizontal="center" vertical="center"/>
    </xf>
    <xf numFmtId="0" fontId="335" fillId="46" borderId="26" xfId="0" applyFont="1" applyFill="1" applyBorder="1" applyAlignment="1">
      <alignment horizontal="center" vertical="center"/>
    </xf>
    <xf numFmtId="166" fontId="332" fillId="0" borderId="0" xfId="39361" applyFont="1" applyFill="1" applyBorder="1" applyAlignment="1">
      <alignment horizontal="right" vertical="center"/>
    </xf>
    <xf numFmtId="166" fontId="339" fillId="0" borderId="0" xfId="39361" applyFont="1" applyFill="1" applyBorder="1" applyAlignment="1">
      <alignment horizontal="right" vertical="center"/>
    </xf>
    <xf numFmtId="166" fontId="387" fillId="0" borderId="0" xfId="39361" applyFont="1" applyFill="1" applyBorder="1" applyAlignment="1">
      <alignment horizontal="right" vertical="center"/>
    </xf>
    <xf numFmtId="3" fontId="387" fillId="0" borderId="0" xfId="0" applyNumberFormat="1" applyFont="1" applyAlignment="1">
      <alignment horizontal="right" vertical="center"/>
    </xf>
    <xf numFmtId="166" fontId="335" fillId="0" borderId="0" xfId="39361" applyFont="1" applyFill="1" applyBorder="1" applyAlignment="1">
      <alignment horizontal="center" vertical="center"/>
    </xf>
    <xf numFmtId="0" fontId="387" fillId="0" borderId="0" xfId="0" applyFont="1" applyAlignment="1">
      <alignment vertical="justify" wrapText="1"/>
    </xf>
    <xf numFmtId="0" fontId="335" fillId="0" borderId="0" xfId="0" applyFont="1" applyAlignment="1">
      <alignment horizontal="left" vertical="center"/>
    </xf>
    <xf numFmtId="0" fontId="362" fillId="0" borderId="0" xfId="0" applyFont="1" applyFill="1" applyBorder="1" applyAlignment="1">
      <alignment horizontal="left" wrapText="1"/>
    </xf>
    <xf numFmtId="0" fontId="334" fillId="0" borderId="0" xfId="0" applyFont="1" applyAlignment="1">
      <alignment horizontal="left" wrapText="1"/>
    </xf>
    <xf numFmtId="0" fontId="401" fillId="0" borderId="0" xfId="0" applyFont="1" applyAlignment="1">
      <alignment horizontal="left" vertical="center" wrapText="1"/>
    </xf>
    <xf numFmtId="0" fontId="334" fillId="0" borderId="0" xfId="0" applyFont="1" applyFill="1" applyAlignment="1">
      <alignment horizontal="left" vertical="center" wrapText="1"/>
    </xf>
    <xf numFmtId="0" fontId="334" fillId="0" borderId="0" xfId="0" applyFont="1" applyFill="1" applyAlignment="1">
      <alignment horizontal="left" wrapText="1"/>
    </xf>
    <xf numFmtId="0" fontId="399" fillId="0" borderId="0" xfId="0" applyFont="1" applyAlignment="1">
      <alignment horizontal="left" vertical="center" wrapText="1"/>
    </xf>
    <xf numFmtId="0" fontId="334" fillId="0" borderId="0" xfId="0" applyFont="1" applyAlignment="1">
      <alignment horizontal="left" vertical="justify" wrapText="1"/>
    </xf>
    <xf numFmtId="0" fontId="397" fillId="0" borderId="0" xfId="0" applyFont="1" applyAlignment="1">
      <alignment horizontal="left" vertical="center" wrapText="1"/>
    </xf>
    <xf numFmtId="0" fontId="339" fillId="0" borderId="0" xfId="0" applyFont="1" applyAlignment="1">
      <alignment horizontal="left" vertical="center" wrapText="1"/>
    </xf>
    <xf numFmtId="0" fontId="343" fillId="0" borderId="0" xfId="0" applyFont="1" applyAlignment="1">
      <alignment horizontal="left" vertical="center" wrapText="1"/>
    </xf>
    <xf numFmtId="0" fontId="332" fillId="44" borderId="0" xfId="0" applyFont="1" applyFill="1" applyAlignment="1">
      <alignment vertical="center" wrapText="1"/>
    </xf>
    <xf numFmtId="0" fontId="387" fillId="0" borderId="0" xfId="0" applyFont="1" applyAlignment="1">
      <alignment horizontal="justify" vertical="center" wrapText="1"/>
    </xf>
    <xf numFmtId="0" fontId="0" fillId="0" borderId="0" xfId="0" applyFont="1" applyAlignment="1">
      <alignment wrapText="1"/>
    </xf>
    <xf numFmtId="0" fontId="413" fillId="44" borderId="0" xfId="0" applyFont="1" applyFill="1" applyAlignment="1">
      <alignment vertical="center" wrapText="1"/>
    </xf>
    <xf numFmtId="0" fontId="277" fillId="0" borderId="0" xfId="0" applyFont="1" applyAlignment="1">
      <alignment vertical="top" wrapText="1"/>
    </xf>
    <xf numFmtId="0" fontId="418" fillId="43" borderId="0" xfId="0" applyFont="1" applyFill="1" applyAlignment="1">
      <alignment vertical="center"/>
    </xf>
    <xf numFmtId="0" fontId="419" fillId="45" borderId="0" xfId="39648" applyFont="1" applyFill="1" applyAlignment="1">
      <alignment horizontal="center"/>
    </xf>
    <xf numFmtId="0" fontId="332" fillId="0" borderId="0" xfId="39648" applyFont="1"/>
    <xf numFmtId="0" fontId="332" fillId="0" borderId="0" xfId="39648" applyFont="1" applyFill="1"/>
    <xf numFmtId="0" fontId="332" fillId="0" borderId="0" xfId="0" applyFont="1" applyFill="1"/>
    <xf numFmtId="0" fontId="332" fillId="0" borderId="19" xfId="0" applyFont="1" applyBorder="1" applyAlignment="1">
      <alignment horizontal="right" vertical="center" wrapText="1"/>
    </xf>
    <xf numFmtId="3" fontId="339" fillId="0" borderId="19" xfId="0" applyNumberFormat="1" applyFont="1" applyBorder="1" applyAlignment="1">
      <alignment horizontal="right" vertical="center" wrapText="1"/>
    </xf>
    <xf numFmtId="0" fontId="339" fillId="0" borderId="19" xfId="0" applyFont="1" applyBorder="1" applyAlignment="1">
      <alignment horizontal="right" vertical="center" wrapText="1"/>
    </xf>
    <xf numFmtId="0" fontId="335" fillId="44" borderId="19" xfId="0" applyFont="1" applyFill="1" applyBorder="1" applyAlignment="1">
      <alignment horizontal="right" vertical="center" wrapText="1"/>
    </xf>
    <xf numFmtId="166" fontId="339" fillId="39" borderId="0" xfId="39361" applyFont="1" applyFill="1" applyAlignment="1">
      <alignment horizontal="right" vertical="center" wrapText="1"/>
    </xf>
    <xf numFmtId="0" fontId="421" fillId="0" borderId="0" xfId="0" applyFont="1" applyAlignment="1">
      <alignment vertical="center" wrapText="1"/>
    </xf>
    <xf numFmtId="0" fontId="387" fillId="39" borderId="0" xfId="0" applyFont="1" applyFill="1" applyAlignment="1">
      <alignment horizontal="right" vertical="center" wrapText="1"/>
    </xf>
    <xf numFmtId="0" fontId="423" fillId="0" borderId="0" xfId="0" applyFont="1" applyAlignment="1">
      <alignment horizontal="justify" vertical="center"/>
    </xf>
    <xf numFmtId="0" fontId="382" fillId="0" borderId="0" xfId="0" applyFont="1" applyAlignment="1">
      <alignment vertical="center"/>
    </xf>
    <xf numFmtId="3" fontId="340" fillId="0" borderId="0" xfId="0" applyNumberFormat="1" applyFont="1" applyAlignment="1">
      <alignment horizontal="right" vertical="center"/>
    </xf>
    <xf numFmtId="0" fontId="332" fillId="0" borderId="37" xfId="0" applyFont="1" applyBorder="1" applyAlignment="1">
      <alignment vertical="center"/>
    </xf>
    <xf numFmtId="3" fontId="332" fillId="0" borderId="37" xfId="0" applyNumberFormat="1" applyFont="1" applyBorder="1" applyAlignment="1">
      <alignment horizontal="right" vertical="center"/>
    </xf>
    <xf numFmtId="0" fontId="332" fillId="0" borderId="37" xfId="0" applyFont="1" applyBorder="1" applyAlignment="1">
      <alignment horizontal="right" vertical="center"/>
    </xf>
    <xf numFmtId="0" fontId="340" fillId="0" borderId="0" xfId="0" applyFont="1" applyAlignment="1">
      <alignment horizontal="right" vertical="center"/>
    </xf>
    <xf numFmtId="14" fontId="335" fillId="44" borderId="0" xfId="0" applyNumberFormat="1" applyFont="1" applyFill="1" applyAlignment="1">
      <alignment horizontal="center" vertical="center"/>
    </xf>
    <xf numFmtId="0" fontId="335" fillId="44" borderId="0" xfId="0" applyFont="1" applyFill="1" applyAlignment="1">
      <alignment horizontal="center" vertical="center"/>
    </xf>
    <xf numFmtId="0" fontId="340" fillId="0" borderId="36" xfId="0" applyFont="1" applyBorder="1" applyAlignment="1">
      <alignment vertical="center"/>
    </xf>
    <xf numFmtId="3" fontId="340" fillId="0" borderId="36" xfId="0" applyNumberFormat="1" applyFont="1" applyBorder="1" applyAlignment="1">
      <alignment horizontal="right" vertical="center"/>
    </xf>
    <xf numFmtId="0" fontId="340" fillId="0" borderId="36" xfId="0" applyFont="1" applyBorder="1" applyAlignment="1">
      <alignment horizontal="right" vertical="center"/>
    </xf>
    <xf numFmtId="0" fontId="0" fillId="0" borderId="0" xfId="0" applyFont="1" applyAlignment="1">
      <alignment horizontal="left" vertical="top" wrapText="1"/>
    </xf>
    <xf numFmtId="14" fontId="334" fillId="0" borderId="0" xfId="0" applyNumberFormat="1" applyFont="1" applyFill="1" applyAlignment="1">
      <alignment horizontal="center" wrapText="1"/>
    </xf>
    <xf numFmtId="0" fontId="342" fillId="0" borderId="0" xfId="0" applyFont="1" applyFill="1" applyAlignment="1">
      <alignment horizontal="center"/>
    </xf>
    <xf numFmtId="0" fontId="334" fillId="0" borderId="0" xfId="0" applyFont="1" applyFill="1" applyAlignment="1">
      <alignment horizontal="center"/>
    </xf>
    <xf numFmtId="0" fontId="342" fillId="42" borderId="0" xfId="0" applyFont="1" applyFill="1" applyAlignment="1">
      <alignment horizontal="center" vertical="center" wrapText="1"/>
    </xf>
    <xf numFmtId="0" fontId="342" fillId="0" borderId="0" xfId="0" applyFont="1" applyAlignment="1">
      <alignment vertical="center"/>
    </xf>
    <xf numFmtId="0" fontId="342" fillId="0" borderId="0" xfId="0" applyFont="1" applyFill="1" applyAlignment="1">
      <alignment vertical="center"/>
    </xf>
    <xf numFmtId="0" fontId="342" fillId="0" borderId="0" xfId="0" applyFont="1" applyFill="1" applyAlignment="1">
      <alignment horizontal="left" vertical="center"/>
    </xf>
    <xf numFmtId="0" fontId="334" fillId="0" borderId="0" xfId="39545" applyFont="1" applyAlignment="1">
      <alignment horizontal="center"/>
    </xf>
    <xf numFmtId="0" fontId="343" fillId="0" borderId="0" xfId="39545" applyFont="1" applyAlignment="1">
      <alignment horizontal="center"/>
    </xf>
    <xf numFmtId="0" fontId="342" fillId="42" borderId="0" xfId="0" applyFont="1" applyFill="1" applyBorder="1" applyAlignment="1">
      <alignment horizontal="center" vertical="center" wrapText="1"/>
    </xf>
    <xf numFmtId="0" fontId="337" fillId="0" borderId="0" xfId="39545" applyFont="1" applyBorder="1" applyAlignment="1">
      <alignment horizontal="center"/>
    </xf>
    <xf numFmtId="0" fontId="343" fillId="0" borderId="0" xfId="39545" applyFont="1" applyBorder="1" applyAlignment="1">
      <alignment horizontal="center"/>
    </xf>
    <xf numFmtId="0" fontId="342" fillId="42" borderId="0" xfId="0" applyFont="1" applyFill="1" applyAlignment="1">
      <alignment horizontal="center"/>
    </xf>
    <xf numFmtId="0" fontId="334" fillId="0" borderId="0" xfId="0" applyFont="1" applyAlignment="1">
      <alignment horizontal="center"/>
    </xf>
    <xf numFmtId="0" fontId="343" fillId="0" borderId="0" xfId="0" applyFont="1" applyAlignment="1">
      <alignment horizontal="center"/>
    </xf>
    <xf numFmtId="0" fontId="387" fillId="48" borderId="28" xfId="0" applyFont="1" applyFill="1" applyBorder="1" applyAlignment="1">
      <alignment horizontal="center" vertical="center" wrapText="1"/>
    </xf>
    <xf numFmtId="0" fontId="387" fillId="48" borderId="29" xfId="0" applyFont="1" applyFill="1" applyBorder="1" applyAlignment="1">
      <alignment horizontal="center" vertical="center" wrapText="1"/>
    </xf>
    <xf numFmtId="0" fontId="387" fillId="48" borderId="26" xfId="0" applyFont="1" applyFill="1" applyBorder="1" applyAlignment="1">
      <alignment horizontal="center" vertical="center" wrapText="1"/>
    </xf>
    <xf numFmtId="0" fontId="342" fillId="42" borderId="0" xfId="0" applyFont="1" applyFill="1" applyBorder="1" applyAlignment="1">
      <alignment horizontal="center"/>
    </xf>
    <xf numFmtId="0" fontId="388" fillId="0" borderId="0" xfId="0" applyFont="1" applyAlignment="1">
      <alignment horizontal="left" vertical="center" wrapText="1"/>
    </xf>
    <xf numFmtId="14" fontId="392" fillId="49" borderId="0" xfId="0" applyNumberFormat="1" applyFont="1" applyFill="1" applyAlignment="1">
      <alignment horizontal="center" vertical="center" wrapText="1"/>
    </xf>
    <xf numFmtId="0" fontId="392" fillId="39" borderId="0" xfId="0" applyFont="1" applyFill="1" applyAlignment="1">
      <alignment horizontal="center" vertical="center" wrapText="1"/>
    </xf>
    <xf numFmtId="0" fontId="350" fillId="0" borderId="0" xfId="0" applyFont="1" applyAlignment="1">
      <alignment horizontal="justify" vertical="justify" wrapText="1"/>
    </xf>
    <xf numFmtId="0" fontId="350" fillId="0" borderId="0" xfId="0" applyFont="1" applyFill="1" applyAlignment="1">
      <alignment horizontal="justify" vertical="justify" wrapText="1"/>
    </xf>
    <xf numFmtId="0" fontId="350" fillId="0" borderId="0" xfId="0" applyFont="1" applyFill="1" applyAlignment="1">
      <alignment horizontal="left" vertical="center" wrapText="1"/>
    </xf>
    <xf numFmtId="0" fontId="350" fillId="0" borderId="0" xfId="0" applyFont="1" applyFill="1" applyAlignment="1">
      <alignment horizontal="justify" vertical="center" wrapText="1"/>
    </xf>
    <xf numFmtId="0" fontId="340" fillId="0" borderId="0" xfId="0" applyFont="1" applyAlignment="1">
      <alignment horizontal="left" vertical="center"/>
    </xf>
    <xf numFmtId="0" fontId="332" fillId="0" borderId="0" xfId="0" applyFont="1" applyAlignment="1">
      <alignment horizontal="left" vertical="top"/>
    </xf>
    <xf numFmtId="0" fontId="404" fillId="0" borderId="0" xfId="0" applyFont="1" applyAlignment="1">
      <alignment horizontal="left" vertical="top" wrapText="1"/>
    </xf>
    <xf numFmtId="0" fontId="409" fillId="0" borderId="0" xfId="0" applyFont="1" applyAlignment="1">
      <alignment horizontal="left" vertical="top" wrapText="1"/>
    </xf>
    <xf numFmtId="0" fontId="350" fillId="0" borderId="0" xfId="0" applyFont="1" applyAlignment="1">
      <alignment horizontal="left" vertical="top" wrapText="1"/>
    </xf>
    <xf numFmtId="0" fontId="334" fillId="0" borderId="0" xfId="0" applyFont="1" applyAlignment="1">
      <alignment horizontal="left" vertical="top" wrapText="1"/>
    </xf>
    <xf numFmtId="0" fontId="397" fillId="0" borderId="0" xfId="0" applyFont="1" applyAlignment="1">
      <alignment horizontal="left" vertical="top" wrapText="1"/>
    </xf>
    <xf numFmtId="0" fontId="346" fillId="0" borderId="0" xfId="0" applyFont="1" applyAlignment="1">
      <alignment horizontal="left" vertical="top" wrapText="1"/>
    </xf>
    <xf numFmtId="0" fontId="332" fillId="0" borderId="0" xfId="0" applyFont="1" applyAlignment="1">
      <alignment horizontal="left" vertical="top" wrapText="1"/>
    </xf>
    <xf numFmtId="0" fontId="359" fillId="0" borderId="0" xfId="0" applyFont="1" applyAlignment="1">
      <alignment horizontal="left" vertical="top" wrapText="1"/>
    </xf>
    <xf numFmtId="0" fontId="393" fillId="0" borderId="0" xfId="0" applyFont="1" applyAlignment="1">
      <alignment horizontal="left" vertical="top" wrapText="1"/>
    </xf>
    <xf numFmtId="0" fontId="332" fillId="0" borderId="0" xfId="0" applyFont="1" applyAlignment="1">
      <alignment vertical="top" wrapText="1"/>
    </xf>
    <xf numFmtId="0" fontId="398" fillId="0" borderId="0" xfId="0" applyFont="1" applyAlignment="1">
      <alignment horizontal="left" vertical="top" wrapText="1"/>
    </xf>
    <xf numFmtId="0" fontId="339" fillId="0" borderId="0" xfId="0" applyFont="1" applyAlignment="1">
      <alignment horizontal="left" vertical="top" wrapText="1"/>
    </xf>
    <xf numFmtId="0" fontId="399" fillId="0" borderId="0" xfId="0" applyFont="1" applyAlignment="1">
      <alignment horizontal="left" vertical="top" wrapText="1"/>
    </xf>
    <xf numFmtId="0" fontId="401" fillId="0" borderId="0" xfId="0" applyFont="1" applyAlignment="1">
      <alignment horizontal="left" vertical="top" wrapText="1"/>
    </xf>
    <xf numFmtId="0" fontId="393" fillId="0" borderId="0" xfId="0" applyFont="1" applyAlignment="1">
      <alignment horizontal="left" vertical="top"/>
    </xf>
    <xf numFmtId="0" fontId="377" fillId="0" borderId="0" xfId="0" applyFont="1" applyAlignment="1">
      <alignment horizontal="left" vertical="top" wrapText="1"/>
    </xf>
    <xf numFmtId="0" fontId="395" fillId="0" borderId="0" xfId="0" applyFont="1" applyAlignment="1">
      <alignment horizontal="left" vertical="top" wrapText="1"/>
    </xf>
    <xf numFmtId="0" fontId="406" fillId="0" borderId="0" xfId="0" applyFont="1" applyAlignment="1">
      <alignment horizontal="left" vertical="top" wrapText="1"/>
    </xf>
    <xf numFmtId="0" fontId="399" fillId="0" borderId="0" xfId="0" applyFont="1" applyAlignment="1">
      <alignment horizontal="left" vertical="top"/>
    </xf>
    <xf numFmtId="0" fontId="335" fillId="45" borderId="0" xfId="0" applyFont="1" applyFill="1" applyAlignment="1">
      <alignment horizontal="left" vertical="top" wrapText="1"/>
    </xf>
    <xf numFmtId="0" fontId="337" fillId="0" borderId="0" xfId="0" applyFont="1" applyAlignment="1">
      <alignment horizontal="left" vertical="top" wrapText="1"/>
    </xf>
    <xf numFmtId="0" fontId="359" fillId="0" borderId="0" xfId="0" applyFont="1" applyAlignment="1">
      <alignment horizontal="left" vertical="center"/>
    </xf>
    <xf numFmtId="0" fontId="334" fillId="0" borderId="0" xfId="0" applyFont="1" applyAlignment="1">
      <alignment horizontal="justify" vertical="justify" wrapText="1"/>
    </xf>
    <xf numFmtId="0" fontId="334" fillId="0" borderId="0" xfId="0" applyFont="1" applyFill="1" applyAlignment="1">
      <alignment horizontal="justify" vertical="justify" wrapText="1"/>
    </xf>
    <xf numFmtId="0" fontId="342" fillId="0" borderId="0" xfId="0" applyFont="1" applyAlignment="1">
      <alignment horizontal="center"/>
    </xf>
    <xf numFmtId="0" fontId="334" fillId="0" borderId="0" xfId="0" applyFont="1" applyAlignment="1">
      <alignment horizontal="justify" vertical="justify"/>
    </xf>
    <xf numFmtId="0" fontId="334" fillId="0" borderId="0" xfId="0" applyFont="1" applyAlignment="1">
      <alignment horizontal="left" vertical="justify"/>
    </xf>
    <xf numFmtId="0" fontId="355" fillId="0" borderId="0" xfId="0" applyFont="1" applyAlignment="1">
      <alignment horizontal="left" vertical="center"/>
    </xf>
    <xf numFmtId="0" fontId="344" fillId="45" borderId="0" xfId="39531" applyFont="1" applyFill="1" applyAlignment="1">
      <alignment horizontal="left"/>
    </xf>
    <xf numFmtId="0" fontId="334" fillId="0" borderId="0" xfId="0" applyFont="1" applyAlignment="1">
      <alignment horizontal="left" vertical="center"/>
    </xf>
    <xf numFmtId="0" fontId="392" fillId="44" borderId="25" xfId="0" applyFont="1" applyFill="1" applyBorder="1" applyAlignment="1">
      <alignment horizontal="center" vertical="center" wrapText="1"/>
    </xf>
    <xf numFmtId="0" fontId="392" fillId="44" borderId="22" xfId="0" applyFont="1" applyFill="1" applyBorder="1" applyAlignment="1">
      <alignment horizontal="center" vertical="center" wrapText="1"/>
    </xf>
    <xf numFmtId="0" fontId="335" fillId="44" borderId="28" xfId="0" applyFont="1" applyFill="1" applyBorder="1" applyAlignment="1">
      <alignment horizontal="center" vertical="center" wrapText="1"/>
    </xf>
    <xf numFmtId="0" fontId="335" fillId="44" borderId="29" xfId="0" applyFont="1" applyFill="1" applyBorder="1" applyAlignment="1">
      <alignment horizontal="center" vertical="center" wrapText="1"/>
    </xf>
    <xf numFmtId="0" fontId="332" fillId="0" borderId="0" xfId="0" applyFont="1" applyAlignment="1">
      <alignment horizontal="right" vertical="center" wrapText="1"/>
    </xf>
    <xf numFmtId="0" fontId="335" fillId="44" borderId="28" xfId="0" applyFont="1" applyFill="1" applyBorder="1" applyAlignment="1">
      <alignment horizontal="center" vertical="center"/>
    </xf>
    <xf numFmtId="0" fontId="335" fillId="44" borderId="29" xfId="0" applyFont="1" applyFill="1" applyBorder="1" applyAlignment="1">
      <alignment horizontal="center" vertical="center"/>
    </xf>
    <xf numFmtId="0" fontId="335" fillId="46" borderId="28" xfId="0" applyFont="1" applyFill="1" applyBorder="1" applyAlignment="1">
      <alignment horizontal="center" vertical="center"/>
    </xf>
    <xf numFmtId="0" fontId="335" fillId="46" borderId="29" xfId="0" applyFont="1" applyFill="1" applyBorder="1" applyAlignment="1">
      <alignment horizontal="center" vertical="center"/>
    </xf>
    <xf numFmtId="0" fontId="335" fillId="44" borderId="26" xfId="0" applyFont="1" applyFill="1" applyBorder="1" applyAlignment="1">
      <alignment horizontal="center" vertical="center"/>
    </xf>
    <xf numFmtId="0" fontId="335" fillId="44" borderId="26" xfId="0" applyFont="1" applyFill="1" applyBorder="1" applyAlignment="1">
      <alignment horizontal="center" vertical="center" wrapText="1"/>
    </xf>
    <xf numFmtId="0" fontId="366" fillId="0" borderId="0" xfId="0" applyFont="1" applyAlignment="1">
      <alignment horizontal="left" vertical="center"/>
    </xf>
    <xf numFmtId="0" fontId="339" fillId="0" borderId="0" xfId="0" applyFont="1" applyAlignment="1">
      <alignment horizontal="left" vertical="justify" wrapText="1"/>
    </xf>
    <xf numFmtId="0" fontId="392" fillId="44" borderId="28" xfId="0" applyFont="1" applyFill="1" applyBorder="1" applyAlignment="1">
      <alignment horizontal="center" vertical="center" wrapText="1"/>
    </xf>
    <xf numFmtId="0" fontId="392" fillId="44" borderId="26" xfId="0" applyFont="1" applyFill="1" applyBorder="1" applyAlignment="1">
      <alignment horizontal="center" vertical="center" wrapText="1"/>
    </xf>
    <xf numFmtId="0" fontId="344" fillId="43" borderId="0" xfId="0" applyFont="1" applyFill="1" applyAlignment="1">
      <alignment horizontal="left" vertical="center"/>
    </xf>
    <xf numFmtId="0" fontId="392" fillId="44" borderId="28" xfId="0" applyFont="1" applyFill="1" applyBorder="1" applyAlignment="1">
      <alignment horizontal="center" vertical="center"/>
    </xf>
    <xf numFmtId="0" fontId="392" fillId="44" borderId="26" xfId="0" applyFont="1" applyFill="1" applyBorder="1" applyAlignment="1">
      <alignment horizontal="center" vertical="center"/>
    </xf>
    <xf numFmtId="0" fontId="332" fillId="0" borderId="0" xfId="0" applyFont="1" applyAlignment="1">
      <alignment horizontal="left" vertical="center" wrapText="1"/>
    </xf>
    <xf numFmtId="0" fontId="377" fillId="0" borderId="0" xfId="0" applyFont="1" applyAlignment="1">
      <alignment horizontal="left" vertical="center" wrapText="1"/>
    </xf>
    <xf numFmtId="0" fontId="339" fillId="0" borderId="0" xfId="0" applyFont="1" applyAlignment="1">
      <alignment horizontal="left" vertical="center" wrapText="1"/>
    </xf>
    <xf numFmtId="0" fontId="397" fillId="0" borderId="0" xfId="0" applyFont="1" applyAlignment="1">
      <alignment horizontal="left" vertical="center" wrapText="1"/>
    </xf>
    <xf numFmtId="0" fontId="409" fillId="0" borderId="0" xfId="0" applyFont="1" applyAlignment="1">
      <alignment horizontal="left" vertical="center" wrapText="1"/>
    </xf>
    <xf numFmtId="0" fontId="343" fillId="0" borderId="0" xfId="0" applyFont="1" applyAlignment="1">
      <alignment horizontal="left" vertical="center" wrapText="1"/>
    </xf>
    <xf numFmtId="0" fontId="335" fillId="44" borderId="0" xfId="0" applyFont="1" applyFill="1" applyAlignment="1">
      <alignment horizontal="center" vertical="center" wrapText="1"/>
    </xf>
    <xf numFmtId="0" fontId="420" fillId="39" borderId="0" xfId="0" applyFont="1" applyFill="1" applyAlignment="1">
      <alignment vertical="center" wrapText="1"/>
    </xf>
    <xf numFmtId="0" fontId="335" fillId="44" borderId="19" xfId="0" applyFont="1" applyFill="1" applyBorder="1" applyAlignment="1">
      <alignment horizontal="center" vertical="center" wrapText="1"/>
    </xf>
    <xf numFmtId="0" fontId="335" fillId="44" borderId="32" xfId="0" applyFont="1" applyFill="1" applyBorder="1" applyAlignment="1">
      <alignment horizontal="center" vertical="center" wrapText="1"/>
    </xf>
    <xf numFmtId="0" fontId="335" fillId="46" borderId="0" xfId="0" applyFont="1" applyFill="1" applyAlignment="1">
      <alignment horizontal="center" vertical="center" wrapText="1"/>
    </xf>
    <xf numFmtId="0" fontId="332" fillId="0" borderId="0" xfId="0" applyFont="1" applyAlignment="1">
      <alignment horizontal="justify" vertical="center" wrapText="1"/>
    </xf>
    <xf numFmtId="0" fontId="332" fillId="0" borderId="0" xfId="0" applyFont="1" applyAlignment="1">
      <alignment horizontal="justify" vertical="center"/>
    </xf>
    <xf numFmtId="0" fontId="339" fillId="39" borderId="0" xfId="0" applyFont="1" applyFill="1" applyAlignment="1">
      <alignment vertical="center" wrapText="1"/>
    </xf>
    <xf numFmtId="0" fontId="420" fillId="39" borderId="19" xfId="0" applyFont="1" applyFill="1" applyBorder="1" applyAlignment="1">
      <alignment vertical="center" wrapText="1"/>
    </xf>
    <xf numFmtId="0" fontId="334" fillId="0" borderId="0" xfId="0" applyFont="1" applyFill="1" applyAlignment="1">
      <alignment horizontal="justify" vertical="justify"/>
    </xf>
    <xf numFmtId="0" fontId="337" fillId="0" borderId="0" xfId="0" applyFont="1" applyAlignment="1">
      <alignment horizontal="justify" vertical="justify" wrapText="1"/>
    </xf>
    <xf numFmtId="0" fontId="340" fillId="0" borderId="0" xfId="0" applyFont="1" applyAlignment="1">
      <alignment horizontal="left" vertical="top" wrapText="1"/>
    </xf>
    <xf numFmtId="0" fontId="381" fillId="0" borderId="0" xfId="0" applyFont="1" applyAlignment="1">
      <alignment horizontal="left" vertical="center"/>
    </xf>
  </cellXfs>
  <cellStyles count="39649">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787"/>
    <cellStyle name=", 4 3 3" xfId="14681"/>
    <cellStyle name=", 5" xfId="10"/>
    <cellStyle name=", 6" xfId="11"/>
    <cellStyle name=", 6 2" xfId="12"/>
    <cellStyle name=", 6 3" xfId="14682"/>
    <cellStyle name=", 7" xfId="13"/>
    <cellStyle name=", 7 2" xfId="11788"/>
    <cellStyle name=", 7 3" xfId="14683"/>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147"/>
    <cellStyle name="20% - Accent5 2" xfId="81"/>
    <cellStyle name="20% - Accent5 2 2" xfId="82"/>
    <cellStyle name="20% - Accent5 3" xfId="83"/>
    <cellStyle name="20% - Accent6" xfId="6600"/>
    <cellStyle name="20% - Accent6 2" xfId="84"/>
    <cellStyle name="20% - Accent6 2 2" xfId="85"/>
    <cellStyle name="20% - Accent6 2 2 2" xfId="86"/>
    <cellStyle name="20% - Accent6 2 3" xfId="87"/>
    <cellStyle name="20% - Accent6 3" xfId="88"/>
    <cellStyle name="20% - Accent6 3 2" xfId="89"/>
    <cellStyle name="20% - Accent6 3 2 2" xfId="90"/>
    <cellStyle name="20% - Accent6 3 3" xfId="91"/>
    <cellStyle name="20% - Accent6 3 3 2" xfId="92"/>
    <cellStyle name="20% - Accent6 3 4" xfId="93"/>
    <cellStyle name="20% - Accent6 4" xfId="94"/>
    <cellStyle name="20% - Accent6 4 2" xfId="95"/>
    <cellStyle name="20% - Accent6 5" xfId="96"/>
    <cellStyle name="20% - Accent6 5 2" xfId="97"/>
    <cellStyle name="20% - Accent6 6" xfId="98"/>
    <cellStyle name="20% - Énfasis1 2" xfId="99"/>
    <cellStyle name="20% - Énfasis1 2 2" xfId="100"/>
    <cellStyle name="20% - Énfasis1 2 2 2" xfId="101"/>
    <cellStyle name="20% - Énfasis1 2 2 2 2" xfId="102"/>
    <cellStyle name="20% - Énfasis1 2 2 3" xfId="103"/>
    <cellStyle name="20% - Énfasis1 2 2 3 2" xfId="6514"/>
    <cellStyle name="20% - Énfasis1 2 2 3 2 2" xfId="11790"/>
    <cellStyle name="20% - Énfasis1 2 2 3 2 2 2" xfId="20829"/>
    <cellStyle name="20% - Énfasis1 2 2 3 2 2 2 2" xfId="26385"/>
    <cellStyle name="20% - Énfasis1 2 2 3 2 2 2 3" xfId="31879"/>
    <cellStyle name="20% - Énfasis1 2 2 3 2 2 2 4" xfId="37363"/>
    <cellStyle name="20% - Énfasis1 2 2 3 2 2 3" xfId="23656"/>
    <cellStyle name="20% - Énfasis1 2 2 3 2 2 4" xfId="29150"/>
    <cellStyle name="20% - Énfasis1 2 2 3 2 2 5" xfId="34634"/>
    <cellStyle name="20% - Énfasis1 2 2 3 2 3" xfId="19412"/>
    <cellStyle name="20% - Énfasis1 2 2 3 2 3 2" xfId="24968"/>
    <cellStyle name="20% - Énfasis1 2 2 3 2 3 3" xfId="30462"/>
    <cellStyle name="20% - Énfasis1 2 2 3 2 3 4" xfId="35946"/>
    <cellStyle name="20% - Énfasis1 2 2 3 2 4" xfId="22239"/>
    <cellStyle name="20% - Énfasis1 2 2 3 2 5" xfId="27731"/>
    <cellStyle name="20% - Énfasis1 2 2 3 2 6" xfId="33215"/>
    <cellStyle name="20% - Énfasis1 2 2 3 3" xfId="6604"/>
    <cellStyle name="20% - Énfasis1 2 2 3 3 2" xfId="19492"/>
    <cellStyle name="20% - Énfasis1 2 2 3 3 2 2" xfId="25048"/>
    <cellStyle name="20% - Énfasis1 2 2 3 3 2 3" xfId="30542"/>
    <cellStyle name="20% - Énfasis1 2 2 3 3 2 4" xfId="36026"/>
    <cellStyle name="20% - Énfasis1 2 2 3 3 3" xfId="22319"/>
    <cellStyle name="20% - Énfasis1 2 2 3 3 4" xfId="27813"/>
    <cellStyle name="20% - Énfasis1 2 2 3 3 5" xfId="33297"/>
    <cellStyle name="20% - Énfasis1 2 2 3 4" xfId="19307"/>
    <cellStyle name="20% - Énfasis1 2 2 3 4 2" xfId="24867"/>
    <cellStyle name="20% - Énfasis1 2 2 3 4 3" xfId="30361"/>
    <cellStyle name="20% - Énfasis1 2 2 3 4 4" xfId="35845"/>
    <cellStyle name="20% - Énfasis1 2 2 3 5" xfId="22082"/>
    <cellStyle name="20% - Énfasis1 2 2 3 6" xfId="22134"/>
    <cellStyle name="20% - Énfasis1 2 2 3 7" xfId="27628"/>
    <cellStyle name="20% - Énfasis1 2 2 3 8" xfId="33112"/>
    <cellStyle name="20% - Énfasis1 2 3" xfId="104"/>
    <cellStyle name="20% - Énfasis1 2 3 2" xfId="105"/>
    <cellStyle name="20% - Énfasis1 2 3 2 2" xfId="6515"/>
    <cellStyle name="20% - Énfasis1 2 3 2 2 2" xfId="11792"/>
    <cellStyle name="20% - Énfasis1 2 3 2 2 2 2" xfId="20830"/>
    <cellStyle name="20% - Énfasis1 2 3 2 2 2 2 2" xfId="26386"/>
    <cellStyle name="20% - Énfasis1 2 3 2 2 2 2 3" xfId="31880"/>
    <cellStyle name="20% - Énfasis1 2 3 2 2 2 2 4" xfId="37364"/>
    <cellStyle name="20% - Énfasis1 2 3 2 2 2 3" xfId="23657"/>
    <cellStyle name="20% - Énfasis1 2 3 2 2 2 4" xfId="29151"/>
    <cellStyle name="20% - Énfasis1 2 3 2 2 2 5" xfId="34635"/>
    <cellStyle name="20% - Énfasis1 2 3 2 2 3" xfId="19413"/>
    <cellStyle name="20% - Énfasis1 2 3 2 2 3 2" xfId="24969"/>
    <cellStyle name="20% - Énfasis1 2 3 2 2 3 3" xfId="30463"/>
    <cellStyle name="20% - Énfasis1 2 3 2 2 3 4" xfId="35947"/>
    <cellStyle name="20% - Énfasis1 2 3 2 2 4" xfId="22240"/>
    <cellStyle name="20% - Énfasis1 2 3 2 2 5" xfId="27732"/>
    <cellStyle name="20% - Énfasis1 2 3 2 2 6" xfId="33216"/>
    <cellStyle name="20% - Énfasis1 2 3 2 3" xfId="6605"/>
    <cellStyle name="20% - Énfasis1 2 3 2 3 2" xfId="19493"/>
    <cellStyle name="20% - Énfasis1 2 3 2 3 2 2" xfId="25049"/>
    <cellStyle name="20% - Énfasis1 2 3 2 3 2 3" xfId="30543"/>
    <cellStyle name="20% - Énfasis1 2 3 2 3 2 4" xfId="36027"/>
    <cellStyle name="20% - Énfasis1 2 3 2 3 3" xfId="22320"/>
    <cellStyle name="20% - Énfasis1 2 3 2 3 4" xfId="27814"/>
    <cellStyle name="20% - Énfasis1 2 3 2 3 5" xfId="33298"/>
    <cellStyle name="20% - Énfasis1 2 3 2 4" xfId="19308"/>
    <cellStyle name="20% - Énfasis1 2 3 2 4 2" xfId="24868"/>
    <cellStyle name="20% - Énfasis1 2 3 2 4 3" xfId="30362"/>
    <cellStyle name="20% - Énfasis1 2 3 2 4 4" xfId="35846"/>
    <cellStyle name="20% - Énfasis1 2 3 2 5" xfId="22083"/>
    <cellStyle name="20% - Énfasis1 2 3 2 6" xfId="22135"/>
    <cellStyle name="20% - Énfasis1 2 3 2 7" xfId="27629"/>
    <cellStyle name="20% - Énfasis1 2 3 2 8" xfId="33113"/>
    <cellStyle name="20% - Énfasis1 2 3 3" xfId="11791"/>
    <cellStyle name="20% - Énfasis1 2 4" xfId="106"/>
    <cellStyle name="20% - Énfasis1 2 4 2" xfId="6516"/>
    <cellStyle name="20% - Énfasis1 2 4 2 2" xfId="11793"/>
    <cellStyle name="20% - Énfasis1 2 4 2 2 2" xfId="20831"/>
    <cellStyle name="20% - Énfasis1 2 4 2 2 2 2" xfId="26387"/>
    <cellStyle name="20% - Énfasis1 2 4 2 2 2 3" xfId="31881"/>
    <cellStyle name="20% - Énfasis1 2 4 2 2 2 4" xfId="37365"/>
    <cellStyle name="20% - Énfasis1 2 4 2 2 3" xfId="23658"/>
    <cellStyle name="20% - Énfasis1 2 4 2 2 4" xfId="29152"/>
    <cellStyle name="20% - Énfasis1 2 4 2 2 5" xfId="34636"/>
    <cellStyle name="20% - Énfasis1 2 4 2 3" xfId="19414"/>
    <cellStyle name="20% - Énfasis1 2 4 2 3 2" xfId="24970"/>
    <cellStyle name="20% - Énfasis1 2 4 2 3 3" xfId="30464"/>
    <cellStyle name="20% - Énfasis1 2 4 2 3 4" xfId="35948"/>
    <cellStyle name="20% - Énfasis1 2 4 2 4" xfId="22241"/>
    <cellStyle name="20% - Énfasis1 2 4 2 5" xfId="27733"/>
    <cellStyle name="20% - Énfasis1 2 4 2 6" xfId="33217"/>
    <cellStyle name="20% - Énfasis1 2 4 3" xfId="6606"/>
    <cellStyle name="20% - Énfasis1 2 4 3 2" xfId="19494"/>
    <cellStyle name="20% - Énfasis1 2 4 3 2 2" xfId="25050"/>
    <cellStyle name="20% - Énfasis1 2 4 3 2 3" xfId="30544"/>
    <cellStyle name="20% - Énfasis1 2 4 3 2 4" xfId="36028"/>
    <cellStyle name="20% - Énfasis1 2 4 3 3" xfId="22321"/>
    <cellStyle name="20% - Énfasis1 2 4 3 4" xfId="27815"/>
    <cellStyle name="20% - Énfasis1 2 4 3 5" xfId="33299"/>
    <cellStyle name="20% - Énfasis1 2 4 4" xfId="19309"/>
    <cellStyle name="20% - Énfasis1 2 4 4 2" xfId="24869"/>
    <cellStyle name="20% - Énfasis1 2 4 4 3" xfId="30363"/>
    <cellStyle name="20% - Énfasis1 2 4 4 4" xfId="35847"/>
    <cellStyle name="20% - Énfasis1 2 4 5" xfId="22084"/>
    <cellStyle name="20% - Énfasis1 2 4 6" xfId="22136"/>
    <cellStyle name="20% - Énfasis1 2 4 7" xfId="27630"/>
    <cellStyle name="20% - Énfasis1 2 4 8" xfId="33114"/>
    <cellStyle name="20% - Énfasis1 2 5" xfId="107"/>
    <cellStyle name="20% - Énfasis1 2 6" xfId="11789"/>
    <cellStyle name="20% - Énfasis1 2 7" xfId="14684"/>
    <cellStyle name="20% - Énfasis1 3" xfId="108"/>
    <cellStyle name="20% - Énfasis1 3 2" xfId="109"/>
    <cellStyle name="20% - Énfasis1 4" xfId="110"/>
    <cellStyle name="20% - Énfasis1 4 2" xfId="6517"/>
    <cellStyle name="20% - Énfasis1 4 2 2" xfId="11794"/>
    <cellStyle name="20% - Énfasis1 4 2 2 2" xfId="20832"/>
    <cellStyle name="20% - Énfasis1 4 2 2 2 2" xfId="26388"/>
    <cellStyle name="20% - Énfasis1 4 2 2 2 3" xfId="31882"/>
    <cellStyle name="20% - Énfasis1 4 2 2 2 4" xfId="37366"/>
    <cellStyle name="20% - Énfasis1 4 2 2 3" xfId="23659"/>
    <cellStyle name="20% - Énfasis1 4 2 2 4" xfId="29153"/>
    <cellStyle name="20% - Énfasis1 4 2 2 5" xfId="34637"/>
    <cellStyle name="20% - Énfasis1 4 2 3" xfId="19415"/>
    <cellStyle name="20% - Énfasis1 4 2 3 2" xfId="24971"/>
    <cellStyle name="20% - Énfasis1 4 2 3 3" xfId="30465"/>
    <cellStyle name="20% - Énfasis1 4 2 3 4" xfId="35949"/>
    <cellStyle name="20% - Énfasis1 4 2 4" xfId="22242"/>
    <cellStyle name="20% - Énfasis1 4 2 5" xfId="27734"/>
    <cellStyle name="20% - Énfasis1 4 2 6" xfId="33218"/>
    <cellStyle name="20% - Énfasis1 4 3" xfId="6607"/>
    <cellStyle name="20% - Énfasis1 4 3 2" xfId="19495"/>
    <cellStyle name="20% - Énfasis1 4 3 2 2" xfId="25051"/>
    <cellStyle name="20% - Énfasis1 4 3 2 3" xfId="30545"/>
    <cellStyle name="20% - Énfasis1 4 3 2 4" xfId="36029"/>
    <cellStyle name="20% - Énfasis1 4 3 3" xfId="22322"/>
    <cellStyle name="20% - Énfasis1 4 3 4" xfId="27816"/>
    <cellStyle name="20% - Énfasis1 4 3 5" xfId="33300"/>
    <cellStyle name="20% - Énfasis1 4 4" xfId="19310"/>
    <cellStyle name="20% - Énfasis1 4 4 2" xfId="24870"/>
    <cellStyle name="20% - Énfasis1 4 4 3" xfId="30364"/>
    <cellStyle name="20% - Énfasis1 4 4 4" xfId="35848"/>
    <cellStyle name="20% - Énfasis1 4 5" xfId="22085"/>
    <cellStyle name="20% - Énfasis1 4 6" xfId="22137"/>
    <cellStyle name="20% - Énfasis1 4 7" xfId="27631"/>
    <cellStyle name="20% - Énfasis1 4 8" xfId="33115"/>
    <cellStyle name="20% - Énfasis2 2" xfId="111"/>
    <cellStyle name="20% - Énfasis2 2 2" xfId="112"/>
    <cellStyle name="20% - Énfasis2 2 2 2" xfId="113"/>
    <cellStyle name="20% - Énfasis2 2 2 2 2" xfId="114"/>
    <cellStyle name="20% - Énfasis2 2 2 3" xfId="115"/>
    <cellStyle name="20% - Énfasis2 2 2 3 2" xfId="6518"/>
    <cellStyle name="20% - Énfasis2 2 2 3 2 2" xfId="11796"/>
    <cellStyle name="20% - Énfasis2 2 2 3 2 2 2" xfId="20833"/>
    <cellStyle name="20% - Énfasis2 2 2 3 2 2 2 2" xfId="26389"/>
    <cellStyle name="20% - Énfasis2 2 2 3 2 2 2 3" xfId="31883"/>
    <cellStyle name="20% - Énfasis2 2 2 3 2 2 2 4" xfId="37367"/>
    <cellStyle name="20% - Énfasis2 2 2 3 2 2 3" xfId="23660"/>
    <cellStyle name="20% - Énfasis2 2 2 3 2 2 4" xfId="29154"/>
    <cellStyle name="20% - Énfasis2 2 2 3 2 2 5" xfId="34638"/>
    <cellStyle name="20% - Énfasis2 2 2 3 2 3" xfId="19416"/>
    <cellStyle name="20% - Énfasis2 2 2 3 2 3 2" xfId="24972"/>
    <cellStyle name="20% - Énfasis2 2 2 3 2 3 3" xfId="30466"/>
    <cellStyle name="20% - Énfasis2 2 2 3 2 3 4" xfId="35950"/>
    <cellStyle name="20% - Énfasis2 2 2 3 2 4" xfId="22243"/>
    <cellStyle name="20% - Énfasis2 2 2 3 2 5" xfId="27735"/>
    <cellStyle name="20% - Énfasis2 2 2 3 2 6" xfId="33219"/>
    <cellStyle name="20% - Énfasis2 2 2 3 3" xfId="6608"/>
    <cellStyle name="20% - Énfasis2 2 2 3 3 2" xfId="19496"/>
    <cellStyle name="20% - Énfasis2 2 2 3 3 2 2" xfId="25052"/>
    <cellStyle name="20% - Énfasis2 2 2 3 3 2 3" xfId="30546"/>
    <cellStyle name="20% - Énfasis2 2 2 3 3 2 4" xfId="36030"/>
    <cellStyle name="20% - Énfasis2 2 2 3 3 3" xfId="22323"/>
    <cellStyle name="20% - Énfasis2 2 2 3 3 4" xfId="27817"/>
    <cellStyle name="20% - Énfasis2 2 2 3 3 5" xfId="33301"/>
    <cellStyle name="20% - Énfasis2 2 2 3 4" xfId="19311"/>
    <cellStyle name="20% - Énfasis2 2 2 3 4 2" xfId="24871"/>
    <cellStyle name="20% - Énfasis2 2 2 3 4 3" xfId="30365"/>
    <cellStyle name="20% - Énfasis2 2 2 3 4 4" xfId="35849"/>
    <cellStyle name="20% - Énfasis2 2 2 3 5" xfId="22086"/>
    <cellStyle name="20% - Énfasis2 2 2 3 6" xfId="22138"/>
    <cellStyle name="20% - Énfasis2 2 2 3 7" xfId="27632"/>
    <cellStyle name="20% - Énfasis2 2 2 3 8" xfId="33116"/>
    <cellStyle name="20% - Énfasis2 2 3" xfId="116"/>
    <cellStyle name="20% - Énfasis2 2 3 2" xfId="117"/>
    <cellStyle name="20% - Énfasis2 2 3 2 2" xfId="6519"/>
    <cellStyle name="20% - Énfasis2 2 3 2 2 2" xfId="11798"/>
    <cellStyle name="20% - Énfasis2 2 3 2 2 2 2" xfId="20834"/>
    <cellStyle name="20% - Énfasis2 2 3 2 2 2 2 2" xfId="26390"/>
    <cellStyle name="20% - Énfasis2 2 3 2 2 2 2 3" xfId="31884"/>
    <cellStyle name="20% - Énfasis2 2 3 2 2 2 2 4" xfId="37368"/>
    <cellStyle name="20% - Énfasis2 2 3 2 2 2 3" xfId="23661"/>
    <cellStyle name="20% - Énfasis2 2 3 2 2 2 4" xfId="29155"/>
    <cellStyle name="20% - Énfasis2 2 3 2 2 2 5" xfId="34639"/>
    <cellStyle name="20% - Énfasis2 2 3 2 2 3" xfId="19417"/>
    <cellStyle name="20% - Énfasis2 2 3 2 2 3 2" xfId="24973"/>
    <cellStyle name="20% - Énfasis2 2 3 2 2 3 3" xfId="30467"/>
    <cellStyle name="20% - Énfasis2 2 3 2 2 3 4" xfId="35951"/>
    <cellStyle name="20% - Énfasis2 2 3 2 2 4" xfId="22244"/>
    <cellStyle name="20% - Énfasis2 2 3 2 2 5" xfId="27736"/>
    <cellStyle name="20% - Énfasis2 2 3 2 2 6" xfId="33220"/>
    <cellStyle name="20% - Énfasis2 2 3 2 3" xfId="6609"/>
    <cellStyle name="20% - Énfasis2 2 3 2 3 2" xfId="19497"/>
    <cellStyle name="20% - Énfasis2 2 3 2 3 2 2" xfId="25053"/>
    <cellStyle name="20% - Énfasis2 2 3 2 3 2 3" xfId="30547"/>
    <cellStyle name="20% - Énfasis2 2 3 2 3 2 4" xfId="36031"/>
    <cellStyle name="20% - Énfasis2 2 3 2 3 3" xfId="22324"/>
    <cellStyle name="20% - Énfasis2 2 3 2 3 4" xfId="27818"/>
    <cellStyle name="20% - Énfasis2 2 3 2 3 5" xfId="33302"/>
    <cellStyle name="20% - Énfasis2 2 3 2 4" xfId="19312"/>
    <cellStyle name="20% - Énfasis2 2 3 2 4 2" xfId="24872"/>
    <cellStyle name="20% - Énfasis2 2 3 2 4 3" xfId="30366"/>
    <cellStyle name="20% - Énfasis2 2 3 2 4 4" xfId="35850"/>
    <cellStyle name="20% - Énfasis2 2 3 2 5" xfId="22087"/>
    <cellStyle name="20% - Énfasis2 2 3 2 6" xfId="22139"/>
    <cellStyle name="20% - Énfasis2 2 3 2 7" xfId="27633"/>
    <cellStyle name="20% - Énfasis2 2 3 2 8" xfId="33117"/>
    <cellStyle name="20% - Énfasis2 2 3 3" xfId="11797"/>
    <cellStyle name="20% - Énfasis2 2 4" xfId="118"/>
    <cellStyle name="20% - Énfasis2 2 4 2" xfId="6520"/>
    <cellStyle name="20% - Énfasis2 2 4 2 2" xfId="11799"/>
    <cellStyle name="20% - Énfasis2 2 4 2 2 2" xfId="20835"/>
    <cellStyle name="20% - Énfasis2 2 4 2 2 2 2" xfId="26391"/>
    <cellStyle name="20% - Énfasis2 2 4 2 2 2 3" xfId="31885"/>
    <cellStyle name="20% - Énfasis2 2 4 2 2 2 4" xfId="37369"/>
    <cellStyle name="20% - Énfasis2 2 4 2 2 3" xfId="23662"/>
    <cellStyle name="20% - Énfasis2 2 4 2 2 4" xfId="29156"/>
    <cellStyle name="20% - Énfasis2 2 4 2 2 5" xfId="34640"/>
    <cellStyle name="20% - Énfasis2 2 4 2 3" xfId="19418"/>
    <cellStyle name="20% - Énfasis2 2 4 2 3 2" xfId="24974"/>
    <cellStyle name="20% - Énfasis2 2 4 2 3 3" xfId="30468"/>
    <cellStyle name="20% - Énfasis2 2 4 2 3 4" xfId="35952"/>
    <cellStyle name="20% - Énfasis2 2 4 2 4" xfId="22245"/>
    <cellStyle name="20% - Énfasis2 2 4 2 5" xfId="27737"/>
    <cellStyle name="20% - Énfasis2 2 4 2 6" xfId="33221"/>
    <cellStyle name="20% - Énfasis2 2 4 3" xfId="6610"/>
    <cellStyle name="20% - Énfasis2 2 4 3 2" xfId="19498"/>
    <cellStyle name="20% - Énfasis2 2 4 3 2 2" xfId="25054"/>
    <cellStyle name="20% - Énfasis2 2 4 3 2 3" xfId="30548"/>
    <cellStyle name="20% - Énfasis2 2 4 3 2 4" xfId="36032"/>
    <cellStyle name="20% - Énfasis2 2 4 3 3" xfId="22325"/>
    <cellStyle name="20% - Énfasis2 2 4 3 4" xfId="27819"/>
    <cellStyle name="20% - Énfasis2 2 4 3 5" xfId="33303"/>
    <cellStyle name="20% - Énfasis2 2 4 4" xfId="19313"/>
    <cellStyle name="20% - Énfasis2 2 4 4 2" xfId="24873"/>
    <cellStyle name="20% - Énfasis2 2 4 4 3" xfId="30367"/>
    <cellStyle name="20% - Énfasis2 2 4 4 4" xfId="35851"/>
    <cellStyle name="20% - Énfasis2 2 4 5" xfId="22088"/>
    <cellStyle name="20% - Énfasis2 2 4 6" xfId="22140"/>
    <cellStyle name="20% - Énfasis2 2 4 7" xfId="27634"/>
    <cellStyle name="20% - Énfasis2 2 4 8" xfId="33118"/>
    <cellStyle name="20% - Énfasis2 2 5" xfId="119"/>
    <cellStyle name="20% - Énfasis2 2 6" xfId="11795"/>
    <cellStyle name="20% - Énfasis2 2 7" xfId="14685"/>
    <cellStyle name="20% - Énfasis2 3" xfId="120"/>
    <cellStyle name="20% - Énfasis2 3 2" xfId="121"/>
    <cellStyle name="20% - Énfasis2 4" xfId="122"/>
    <cellStyle name="20% - Énfasis2 4 2" xfId="6521"/>
    <cellStyle name="20% - Énfasis2 4 2 2" xfId="11800"/>
    <cellStyle name="20% - Énfasis2 4 2 2 2" xfId="20836"/>
    <cellStyle name="20% - Énfasis2 4 2 2 2 2" xfId="26392"/>
    <cellStyle name="20% - Énfasis2 4 2 2 2 3" xfId="31886"/>
    <cellStyle name="20% - Énfasis2 4 2 2 2 4" xfId="37370"/>
    <cellStyle name="20% - Énfasis2 4 2 2 3" xfId="23663"/>
    <cellStyle name="20% - Énfasis2 4 2 2 4" xfId="29157"/>
    <cellStyle name="20% - Énfasis2 4 2 2 5" xfId="34641"/>
    <cellStyle name="20% - Énfasis2 4 2 3" xfId="19419"/>
    <cellStyle name="20% - Énfasis2 4 2 3 2" xfId="24975"/>
    <cellStyle name="20% - Énfasis2 4 2 3 3" xfId="30469"/>
    <cellStyle name="20% - Énfasis2 4 2 3 4" xfId="35953"/>
    <cellStyle name="20% - Énfasis2 4 2 4" xfId="22246"/>
    <cellStyle name="20% - Énfasis2 4 2 5" xfId="27738"/>
    <cellStyle name="20% - Énfasis2 4 2 6" xfId="33222"/>
    <cellStyle name="20% - Énfasis2 4 3" xfId="6611"/>
    <cellStyle name="20% - Énfasis2 4 3 2" xfId="19499"/>
    <cellStyle name="20% - Énfasis2 4 3 2 2" xfId="25055"/>
    <cellStyle name="20% - Énfasis2 4 3 2 3" xfId="30549"/>
    <cellStyle name="20% - Énfasis2 4 3 2 4" xfId="36033"/>
    <cellStyle name="20% - Énfasis2 4 3 3" xfId="22326"/>
    <cellStyle name="20% - Énfasis2 4 3 4" xfId="27820"/>
    <cellStyle name="20% - Énfasis2 4 3 5" xfId="33304"/>
    <cellStyle name="20% - Énfasis2 4 4" xfId="19314"/>
    <cellStyle name="20% - Énfasis2 4 4 2" xfId="24874"/>
    <cellStyle name="20% - Énfasis2 4 4 3" xfId="30368"/>
    <cellStyle name="20% - Énfasis2 4 4 4" xfId="35852"/>
    <cellStyle name="20% - Énfasis2 4 5" xfId="22089"/>
    <cellStyle name="20% - Énfasis2 4 6" xfId="22141"/>
    <cellStyle name="20% - Énfasis2 4 7" xfId="27635"/>
    <cellStyle name="20% - Énfasis2 4 8" xfId="33119"/>
    <cellStyle name="20% - Énfasis3 2" xfId="123"/>
    <cellStyle name="20% - Énfasis3 2 2" xfId="124"/>
    <cellStyle name="20% - Énfasis3 2 2 2" xfId="125"/>
    <cellStyle name="20% - Énfasis3 2 2 2 2" xfId="126"/>
    <cellStyle name="20% - Énfasis3 2 2 3" xfId="127"/>
    <cellStyle name="20% - Énfasis3 2 2 3 2" xfId="6522"/>
    <cellStyle name="20% - Énfasis3 2 2 3 2 2" xfId="11802"/>
    <cellStyle name="20% - Énfasis3 2 2 3 2 2 2" xfId="20837"/>
    <cellStyle name="20% - Énfasis3 2 2 3 2 2 2 2" xfId="26393"/>
    <cellStyle name="20% - Énfasis3 2 2 3 2 2 2 3" xfId="31887"/>
    <cellStyle name="20% - Énfasis3 2 2 3 2 2 2 4" xfId="37371"/>
    <cellStyle name="20% - Énfasis3 2 2 3 2 2 3" xfId="23664"/>
    <cellStyle name="20% - Énfasis3 2 2 3 2 2 4" xfId="29158"/>
    <cellStyle name="20% - Énfasis3 2 2 3 2 2 5" xfId="34642"/>
    <cellStyle name="20% - Énfasis3 2 2 3 2 3" xfId="19420"/>
    <cellStyle name="20% - Énfasis3 2 2 3 2 3 2" xfId="24976"/>
    <cellStyle name="20% - Énfasis3 2 2 3 2 3 3" xfId="30470"/>
    <cellStyle name="20% - Énfasis3 2 2 3 2 3 4" xfId="35954"/>
    <cellStyle name="20% - Énfasis3 2 2 3 2 4" xfId="22247"/>
    <cellStyle name="20% - Énfasis3 2 2 3 2 5" xfId="27739"/>
    <cellStyle name="20% - Énfasis3 2 2 3 2 6" xfId="33223"/>
    <cellStyle name="20% - Énfasis3 2 2 3 3" xfId="6612"/>
    <cellStyle name="20% - Énfasis3 2 2 3 3 2" xfId="19500"/>
    <cellStyle name="20% - Énfasis3 2 2 3 3 2 2" xfId="25056"/>
    <cellStyle name="20% - Énfasis3 2 2 3 3 2 3" xfId="30550"/>
    <cellStyle name="20% - Énfasis3 2 2 3 3 2 4" xfId="36034"/>
    <cellStyle name="20% - Énfasis3 2 2 3 3 3" xfId="22327"/>
    <cellStyle name="20% - Énfasis3 2 2 3 3 4" xfId="27821"/>
    <cellStyle name="20% - Énfasis3 2 2 3 3 5" xfId="33305"/>
    <cellStyle name="20% - Énfasis3 2 2 3 4" xfId="19315"/>
    <cellStyle name="20% - Énfasis3 2 2 3 4 2" xfId="24875"/>
    <cellStyle name="20% - Énfasis3 2 2 3 4 3" xfId="30369"/>
    <cellStyle name="20% - Énfasis3 2 2 3 4 4" xfId="35853"/>
    <cellStyle name="20% - Énfasis3 2 2 3 5" xfId="22090"/>
    <cellStyle name="20% - Énfasis3 2 2 3 6" xfId="22142"/>
    <cellStyle name="20% - Énfasis3 2 2 3 7" xfId="27636"/>
    <cellStyle name="20% - Énfasis3 2 2 3 8" xfId="33120"/>
    <cellStyle name="20% - Énfasis3 2 3" xfId="128"/>
    <cellStyle name="20% - Énfasis3 2 3 2" xfId="129"/>
    <cellStyle name="20% - Énfasis3 2 3 2 2" xfId="6523"/>
    <cellStyle name="20% - Énfasis3 2 3 2 2 2" xfId="11804"/>
    <cellStyle name="20% - Énfasis3 2 3 2 2 2 2" xfId="20838"/>
    <cellStyle name="20% - Énfasis3 2 3 2 2 2 2 2" xfId="26394"/>
    <cellStyle name="20% - Énfasis3 2 3 2 2 2 2 3" xfId="31888"/>
    <cellStyle name="20% - Énfasis3 2 3 2 2 2 2 4" xfId="37372"/>
    <cellStyle name="20% - Énfasis3 2 3 2 2 2 3" xfId="23665"/>
    <cellStyle name="20% - Énfasis3 2 3 2 2 2 4" xfId="29159"/>
    <cellStyle name="20% - Énfasis3 2 3 2 2 2 5" xfId="34643"/>
    <cellStyle name="20% - Énfasis3 2 3 2 2 3" xfId="19421"/>
    <cellStyle name="20% - Énfasis3 2 3 2 2 3 2" xfId="24977"/>
    <cellStyle name="20% - Énfasis3 2 3 2 2 3 3" xfId="30471"/>
    <cellStyle name="20% - Énfasis3 2 3 2 2 3 4" xfId="35955"/>
    <cellStyle name="20% - Énfasis3 2 3 2 2 4" xfId="22248"/>
    <cellStyle name="20% - Énfasis3 2 3 2 2 5" xfId="27740"/>
    <cellStyle name="20% - Énfasis3 2 3 2 2 6" xfId="33224"/>
    <cellStyle name="20% - Énfasis3 2 3 2 3" xfId="6613"/>
    <cellStyle name="20% - Énfasis3 2 3 2 3 2" xfId="19501"/>
    <cellStyle name="20% - Énfasis3 2 3 2 3 2 2" xfId="25057"/>
    <cellStyle name="20% - Énfasis3 2 3 2 3 2 3" xfId="30551"/>
    <cellStyle name="20% - Énfasis3 2 3 2 3 2 4" xfId="36035"/>
    <cellStyle name="20% - Énfasis3 2 3 2 3 3" xfId="22328"/>
    <cellStyle name="20% - Énfasis3 2 3 2 3 4" xfId="27822"/>
    <cellStyle name="20% - Énfasis3 2 3 2 3 5" xfId="33306"/>
    <cellStyle name="20% - Énfasis3 2 3 2 4" xfId="19316"/>
    <cellStyle name="20% - Énfasis3 2 3 2 4 2" xfId="24876"/>
    <cellStyle name="20% - Énfasis3 2 3 2 4 3" xfId="30370"/>
    <cellStyle name="20% - Énfasis3 2 3 2 4 4" xfId="35854"/>
    <cellStyle name="20% - Énfasis3 2 3 2 5" xfId="22091"/>
    <cellStyle name="20% - Énfasis3 2 3 2 6" xfId="22143"/>
    <cellStyle name="20% - Énfasis3 2 3 2 7" xfId="27637"/>
    <cellStyle name="20% - Énfasis3 2 3 2 8" xfId="33121"/>
    <cellStyle name="20% - Énfasis3 2 3 3" xfId="11803"/>
    <cellStyle name="20% - Énfasis3 2 4" xfId="130"/>
    <cellStyle name="20% - Énfasis3 2 4 2" xfId="6524"/>
    <cellStyle name="20% - Énfasis3 2 4 2 2" xfId="11805"/>
    <cellStyle name="20% - Énfasis3 2 4 2 2 2" xfId="20839"/>
    <cellStyle name="20% - Énfasis3 2 4 2 2 2 2" xfId="26395"/>
    <cellStyle name="20% - Énfasis3 2 4 2 2 2 3" xfId="31889"/>
    <cellStyle name="20% - Énfasis3 2 4 2 2 2 4" xfId="37373"/>
    <cellStyle name="20% - Énfasis3 2 4 2 2 3" xfId="23666"/>
    <cellStyle name="20% - Énfasis3 2 4 2 2 4" xfId="29160"/>
    <cellStyle name="20% - Énfasis3 2 4 2 2 5" xfId="34644"/>
    <cellStyle name="20% - Énfasis3 2 4 2 3" xfId="19422"/>
    <cellStyle name="20% - Énfasis3 2 4 2 3 2" xfId="24978"/>
    <cellStyle name="20% - Énfasis3 2 4 2 3 3" xfId="30472"/>
    <cellStyle name="20% - Énfasis3 2 4 2 3 4" xfId="35956"/>
    <cellStyle name="20% - Énfasis3 2 4 2 4" xfId="22249"/>
    <cellStyle name="20% - Énfasis3 2 4 2 5" xfId="27741"/>
    <cellStyle name="20% - Énfasis3 2 4 2 6" xfId="33225"/>
    <cellStyle name="20% - Énfasis3 2 4 3" xfId="6614"/>
    <cellStyle name="20% - Énfasis3 2 4 3 2" xfId="19502"/>
    <cellStyle name="20% - Énfasis3 2 4 3 2 2" xfId="25058"/>
    <cellStyle name="20% - Énfasis3 2 4 3 2 3" xfId="30552"/>
    <cellStyle name="20% - Énfasis3 2 4 3 2 4" xfId="36036"/>
    <cellStyle name="20% - Énfasis3 2 4 3 3" xfId="22329"/>
    <cellStyle name="20% - Énfasis3 2 4 3 4" xfId="27823"/>
    <cellStyle name="20% - Énfasis3 2 4 3 5" xfId="33307"/>
    <cellStyle name="20% - Énfasis3 2 4 4" xfId="19317"/>
    <cellStyle name="20% - Énfasis3 2 4 4 2" xfId="24877"/>
    <cellStyle name="20% - Énfasis3 2 4 4 3" xfId="30371"/>
    <cellStyle name="20% - Énfasis3 2 4 4 4" xfId="35855"/>
    <cellStyle name="20% - Énfasis3 2 4 5" xfId="22092"/>
    <cellStyle name="20% - Énfasis3 2 4 6" xfId="22144"/>
    <cellStyle name="20% - Énfasis3 2 4 7" xfId="27638"/>
    <cellStyle name="20% - Énfasis3 2 4 8" xfId="33122"/>
    <cellStyle name="20% - Énfasis3 2 5" xfId="131"/>
    <cellStyle name="20% - Énfasis3 2 6" xfId="11801"/>
    <cellStyle name="20% - Énfasis3 2 7" xfId="14686"/>
    <cellStyle name="20% - Énfasis3 3" xfId="132"/>
    <cellStyle name="20% - Énfasis3 3 2" xfId="133"/>
    <cellStyle name="20% - Énfasis3 4" xfId="134"/>
    <cellStyle name="20% - Énfasis3 4 2" xfId="6525"/>
    <cellStyle name="20% - Énfasis3 4 2 2" xfId="11806"/>
    <cellStyle name="20% - Énfasis3 4 2 2 2" xfId="20840"/>
    <cellStyle name="20% - Énfasis3 4 2 2 2 2" xfId="26396"/>
    <cellStyle name="20% - Énfasis3 4 2 2 2 3" xfId="31890"/>
    <cellStyle name="20% - Énfasis3 4 2 2 2 4" xfId="37374"/>
    <cellStyle name="20% - Énfasis3 4 2 2 3" xfId="23667"/>
    <cellStyle name="20% - Énfasis3 4 2 2 4" xfId="29161"/>
    <cellStyle name="20% - Énfasis3 4 2 2 5" xfId="34645"/>
    <cellStyle name="20% - Énfasis3 4 2 3" xfId="19423"/>
    <cellStyle name="20% - Énfasis3 4 2 3 2" xfId="24979"/>
    <cellStyle name="20% - Énfasis3 4 2 3 3" xfId="30473"/>
    <cellStyle name="20% - Énfasis3 4 2 3 4" xfId="35957"/>
    <cellStyle name="20% - Énfasis3 4 2 4" xfId="22250"/>
    <cellStyle name="20% - Énfasis3 4 2 5" xfId="27742"/>
    <cellStyle name="20% - Énfasis3 4 2 6" xfId="33226"/>
    <cellStyle name="20% - Énfasis3 4 3" xfId="6615"/>
    <cellStyle name="20% - Énfasis3 4 3 2" xfId="19503"/>
    <cellStyle name="20% - Énfasis3 4 3 2 2" xfId="25059"/>
    <cellStyle name="20% - Énfasis3 4 3 2 3" xfId="30553"/>
    <cellStyle name="20% - Énfasis3 4 3 2 4" xfId="36037"/>
    <cellStyle name="20% - Énfasis3 4 3 3" xfId="22330"/>
    <cellStyle name="20% - Énfasis3 4 3 4" xfId="27824"/>
    <cellStyle name="20% - Énfasis3 4 3 5" xfId="33308"/>
    <cellStyle name="20% - Énfasis3 4 4" xfId="19318"/>
    <cellStyle name="20% - Énfasis3 4 4 2" xfId="24878"/>
    <cellStyle name="20% - Énfasis3 4 4 3" xfId="30372"/>
    <cellStyle name="20% - Énfasis3 4 4 4" xfId="35856"/>
    <cellStyle name="20% - Énfasis3 4 5" xfId="22093"/>
    <cellStyle name="20% - Énfasis3 4 6" xfId="22145"/>
    <cellStyle name="20% - Énfasis3 4 7" xfId="27639"/>
    <cellStyle name="20% - Énfasis3 4 8" xfId="33123"/>
    <cellStyle name="20% - Énfasis4 2" xfId="135"/>
    <cellStyle name="20% - Énfasis4 2 2" xfId="136"/>
    <cellStyle name="20% - Énfasis4 2 2 2" xfId="137"/>
    <cellStyle name="20% - Énfasis4 2 2 2 2" xfId="138"/>
    <cellStyle name="20% - Énfasis4 2 2 3" xfId="139"/>
    <cellStyle name="20% - Énfasis4 2 2 3 2" xfId="6526"/>
    <cellStyle name="20% - Énfasis4 2 2 3 2 2" xfId="11808"/>
    <cellStyle name="20% - Énfasis4 2 2 3 2 2 2" xfId="20841"/>
    <cellStyle name="20% - Énfasis4 2 2 3 2 2 2 2" xfId="26397"/>
    <cellStyle name="20% - Énfasis4 2 2 3 2 2 2 3" xfId="31891"/>
    <cellStyle name="20% - Énfasis4 2 2 3 2 2 2 4" xfId="37375"/>
    <cellStyle name="20% - Énfasis4 2 2 3 2 2 3" xfId="23668"/>
    <cellStyle name="20% - Énfasis4 2 2 3 2 2 4" xfId="29162"/>
    <cellStyle name="20% - Énfasis4 2 2 3 2 2 5" xfId="34646"/>
    <cellStyle name="20% - Énfasis4 2 2 3 2 3" xfId="19424"/>
    <cellStyle name="20% - Énfasis4 2 2 3 2 3 2" xfId="24980"/>
    <cellStyle name="20% - Énfasis4 2 2 3 2 3 3" xfId="30474"/>
    <cellStyle name="20% - Énfasis4 2 2 3 2 3 4" xfId="35958"/>
    <cellStyle name="20% - Énfasis4 2 2 3 2 4" xfId="22251"/>
    <cellStyle name="20% - Énfasis4 2 2 3 2 5" xfId="27743"/>
    <cellStyle name="20% - Énfasis4 2 2 3 2 6" xfId="33227"/>
    <cellStyle name="20% - Énfasis4 2 2 3 3" xfId="6616"/>
    <cellStyle name="20% - Énfasis4 2 2 3 3 2" xfId="19504"/>
    <cellStyle name="20% - Énfasis4 2 2 3 3 2 2" xfId="25060"/>
    <cellStyle name="20% - Énfasis4 2 2 3 3 2 3" xfId="30554"/>
    <cellStyle name="20% - Énfasis4 2 2 3 3 2 4" xfId="36038"/>
    <cellStyle name="20% - Énfasis4 2 2 3 3 3" xfId="22331"/>
    <cellStyle name="20% - Énfasis4 2 2 3 3 4" xfId="27825"/>
    <cellStyle name="20% - Énfasis4 2 2 3 3 5" xfId="33309"/>
    <cellStyle name="20% - Énfasis4 2 2 3 4" xfId="19319"/>
    <cellStyle name="20% - Énfasis4 2 2 3 4 2" xfId="24879"/>
    <cellStyle name="20% - Énfasis4 2 2 3 4 3" xfId="30373"/>
    <cellStyle name="20% - Énfasis4 2 2 3 4 4" xfId="35857"/>
    <cellStyle name="20% - Énfasis4 2 2 3 5" xfId="22094"/>
    <cellStyle name="20% - Énfasis4 2 2 3 6" xfId="22146"/>
    <cellStyle name="20% - Énfasis4 2 2 3 7" xfId="27640"/>
    <cellStyle name="20% - Énfasis4 2 2 3 8" xfId="33124"/>
    <cellStyle name="20% - Énfasis4 2 3" xfId="140"/>
    <cellStyle name="20% - Énfasis4 2 3 2" xfId="141"/>
    <cellStyle name="20% - Énfasis4 2 3 2 2" xfId="6527"/>
    <cellStyle name="20% - Énfasis4 2 3 2 2 2" xfId="11810"/>
    <cellStyle name="20% - Énfasis4 2 3 2 2 2 2" xfId="20842"/>
    <cellStyle name="20% - Énfasis4 2 3 2 2 2 2 2" xfId="26398"/>
    <cellStyle name="20% - Énfasis4 2 3 2 2 2 2 3" xfId="31892"/>
    <cellStyle name="20% - Énfasis4 2 3 2 2 2 2 4" xfId="37376"/>
    <cellStyle name="20% - Énfasis4 2 3 2 2 2 3" xfId="23669"/>
    <cellStyle name="20% - Énfasis4 2 3 2 2 2 4" xfId="29163"/>
    <cellStyle name="20% - Énfasis4 2 3 2 2 2 5" xfId="34647"/>
    <cellStyle name="20% - Énfasis4 2 3 2 2 3" xfId="19425"/>
    <cellStyle name="20% - Énfasis4 2 3 2 2 3 2" xfId="24981"/>
    <cellStyle name="20% - Énfasis4 2 3 2 2 3 3" xfId="30475"/>
    <cellStyle name="20% - Énfasis4 2 3 2 2 3 4" xfId="35959"/>
    <cellStyle name="20% - Énfasis4 2 3 2 2 4" xfId="22252"/>
    <cellStyle name="20% - Énfasis4 2 3 2 2 5" xfId="27744"/>
    <cellStyle name="20% - Énfasis4 2 3 2 2 6" xfId="33228"/>
    <cellStyle name="20% - Énfasis4 2 3 2 3" xfId="6617"/>
    <cellStyle name="20% - Énfasis4 2 3 2 3 2" xfId="19505"/>
    <cellStyle name="20% - Énfasis4 2 3 2 3 2 2" xfId="25061"/>
    <cellStyle name="20% - Énfasis4 2 3 2 3 2 3" xfId="30555"/>
    <cellStyle name="20% - Énfasis4 2 3 2 3 2 4" xfId="36039"/>
    <cellStyle name="20% - Énfasis4 2 3 2 3 3" xfId="22332"/>
    <cellStyle name="20% - Énfasis4 2 3 2 3 4" xfId="27826"/>
    <cellStyle name="20% - Énfasis4 2 3 2 3 5" xfId="33310"/>
    <cellStyle name="20% - Énfasis4 2 3 2 4" xfId="19320"/>
    <cellStyle name="20% - Énfasis4 2 3 2 4 2" xfId="24880"/>
    <cellStyle name="20% - Énfasis4 2 3 2 4 3" xfId="30374"/>
    <cellStyle name="20% - Énfasis4 2 3 2 4 4" xfId="35858"/>
    <cellStyle name="20% - Énfasis4 2 3 2 5" xfId="22095"/>
    <cellStyle name="20% - Énfasis4 2 3 2 6" xfId="22147"/>
    <cellStyle name="20% - Énfasis4 2 3 2 7" xfId="27641"/>
    <cellStyle name="20% - Énfasis4 2 3 2 8" xfId="33125"/>
    <cellStyle name="20% - Énfasis4 2 3 3" xfId="11809"/>
    <cellStyle name="20% - Énfasis4 2 4" xfId="142"/>
    <cellStyle name="20% - Énfasis4 2 4 2" xfId="6528"/>
    <cellStyle name="20% - Énfasis4 2 4 2 2" xfId="11811"/>
    <cellStyle name="20% - Énfasis4 2 4 2 2 2" xfId="20843"/>
    <cellStyle name="20% - Énfasis4 2 4 2 2 2 2" xfId="26399"/>
    <cellStyle name="20% - Énfasis4 2 4 2 2 2 3" xfId="31893"/>
    <cellStyle name="20% - Énfasis4 2 4 2 2 2 4" xfId="37377"/>
    <cellStyle name="20% - Énfasis4 2 4 2 2 3" xfId="23670"/>
    <cellStyle name="20% - Énfasis4 2 4 2 2 4" xfId="29164"/>
    <cellStyle name="20% - Énfasis4 2 4 2 2 5" xfId="34648"/>
    <cellStyle name="20% - Énfasis4 2 4 2 3" xfId="19426"/>
    <cellStyle name="20% - Énfasis4 2 4 2 3 2" xfId="24982"/>
    <cellStyle name="20% - Énfasis4 2 4 2 3 3" xfId="30476"/>
    <cellStyle name="20% - Énfasis4 2 4 2 3 4" xfId="35960"/>
    <cellStyle name="20% - Énfasis4 2 4 2 4" xfId="22253"/>
    <cellStyle name="20% - Énfasis4 2 4 2 5" xfId="27745"/>
    <cellStyle name="20% - Énfasis4 2 4 2 6" xfId="33229"/>
    <cellStyle name="20% - Énfasis4 2 4 3" xfId="6618"/>
    <cellStyle name="20% - Énfasis4 2 4 3 2" xfId="19506"/>
    <cellStyle name="20% - Énfasis4 2 4 3 2 2" xfId="25062"/>
    <cellStyle name="20% - Énfasis4 2 4 3 2 3" xfId="30556"/>
    <cellStyle name="20% - Énfasis4 2 4 3 2 4" xfId="36040"/>
    <cellStyle name="20% - Énfasis4 2 4 3 3" xfId="22333"/>
    <cellStyle name="20% - Énfasis4 2 4 3 4" xfId="27827"/>
    <cellStyle name="20% - Énfasis4 2 4 3 5" xfId="33311"/>
    <cellStyle name="20% - Énfasis4 2 4 4" xfId="19321"/>
    <cellStyle name="20% - Énfasis4 2 4 4 2" xfId="24881"/>
    <cellStyle name="20% - Énfasis4 2 4 4 3" xfId="30375"/>
    <cellStyle name="20% - Énfasis4 2 4 4 4" xfId="35859"/>
    <cellStyle name="20% - Énfasis4 2 4 5" xfId="22096"/>
    <cellStyle name="20% - Énfasis4 2 4 6" xfId="22148"/>
    <cellStyle name="20% - Énfasis4 2 4 7" xfId="27642"/>
    <cellStyle name="20% - Énfasis4 2 4 8" xfId="33126"/>
    <cellStyle name="20% - Énfasis4 2 5" xfId="143"/>
    <cellStyle name="20% - Énfasis4 2 6" xfId="11807"/>
    <cellStyle name="20% - Énfasis4 2 7" xfId="14687"/>
    <cellStyle name="20% - Énfasis4 3" xfId="144"/>
    <cellStyle name="20% - Énfasis4 3 2" xfId="145"/>
    <cellStyle name="20% - Énfasis4 4" xfId="146"/>
    <cellStyle name="20% - Énfasis4 4 2" xfId="6529"/>
    <cellStyle name="20% - Énfasis4 4 2 2" xfId="11812"/>
    <cellStyle name="20% - Énfasis4 4 2 2 2" xfId="20844"/>
    <cellStyle name="20% - Énfasis4 4 2 2 2 2" xfId="26400"/>
    <cellStyle name="20% - Énfasis4 4 2 2 2 3" xfId="31894"/>
    <cellStyle name="20% - Énfasis4 4 2 2 2 4" xfId="37378"/>
    <cellStyle name="20% - Énfasis4 4 2 2 3" xfId="23671"/>
    <cellStyle name="20% - Énfasis4 4 2 2 4" xfId="29165"/>
    <cellStyle name="20% - Énfasis4 4 2 2 5" xfId="34649"/>
    <cellStyle name="20% - Énfasis4 4 2 3" xfId="19427"/>
    <cellStyle name="20% - Énfasis4 4 2 3 2" xfId="24983"/>
    <cellStyle name="20% - Énfasis4 4 2 3 3" xfId="30477"/>
    <cellStyle name="20% - Énfasis4 4 2 3 4" xfId="35961"/>
    <cellStyle name="20% - Énfasis4 4 2 4" xfId="22254"/>
    <cellStyle name="20% - Énfasis4 4 2 5" xfId="27746"/>
    <cellStyle name="20% - Énfasis4 4 2 6" xfId="33230"/>
    <cellStyle name="20% - Énfasis4 4 3" xfId="6619"/>
    <cellStyle name="20% - Énfasis4 4 3 2" xfId="19507"/>
    <cellStyle name="20% - Énfasis4 4 3 2 2" xfId="25063"/>
    <cellStyle name="20% - Énfasis4 4 3 2 3" xfId="30557"/>
    <cellStyle name="20% - Énfasis4 4 3 2 4" xfId="36041"/>
    <cellStyle name="20% - Énfasis4 4 3 3" xfId="22334"/>
    <cellStyle name="20% - Énfasis4 4 3 4" xfId="27828"/>
    <cellStyle name="20% - Énfasis4 4 3 5" xfId="33312"/>
    <cellStyle name="20% - Énfasis4 4 4" xfId="19322"/>
    <cellStyle name="20% - Énfasis4 4 4 2" xfId="24882"/>
    <cellStyle name="20% - Énfasis4 4 4 3" xfId="30376"/>
    <cellStyle name="20% - Énfasis4 4 4 4" xfId="35860"/>
    <cellStyle name="20% - Énfasis4 4 5" xfId="22097"/>
    <cellStyle name="20% - Énfasis4 4 6" xfId="22149"/>
    <cellStyle name="20% - Énfasis4 4 7" xfId="27643"/>
    <cellStyle name="20% - Énfasis4 4 8" xfId="33127"/>
    <cellStyle name="20% - Énfasis5 10" xfId="27644"/>
    <cellStyle name="20% - Énfasis5 11" xfId="33128"/>
    <cellStyle name="20% - Énfasis5 2" xfId="148"/>
    <cellStyle name="20% - Énfasis5 2 2" xfId="149"/>
    <cellStyle name="20% - Énfasis5 2 2 2" xfId="150"/>
    <cellStyle name="20% - Énfasis5 2 2 2 2" xfId="11815"/>
    <cellStyle name="20% - Énfasis5 2 2 3" xfId="151"/>
    <cellStyle name="20% - Énfasis5 2 3" xfId="152"/>
    <cellStyle name="20% - Énfasis5 2 3 2" xfId="153"/>
    <cellStyle name="20% - Énfasis5 2 3 2 2" xfId="6531"/>
    <cellStyle name="20% - Énfasis5 2 3 2 2 2" xfId="11817"/>
    <cellStyle name="20% - Énfasis5 2 3 2 2 2 2" xfId="20846"/>
    <cellStyle name="20% - Énfasis5 2 3 2 2 2 2 2" xfId="26402"/>
    <cellStyle name="20% - Énfasis5 2 3 2 2 2 2 3" xfId="31896"/>
    <cellStyle name="20% - Énfasis5 2 3 2 2 2 2 4" xfId="37380"/>
    <cellStyle name="20% - Énfasis5 2 3 2 2 2 3" xfId="23673"/>
    <cellStyle name="20% - Énfasis5 2 3 2 2 2 4" xfId="29167"/>
    <cellStyle name="20% - Énfasis5 2 3 2 2 2 5" xfId="34651"/>
    <cellStyle name="20% - Énfasis5 2 3 2 2 3" xfId="19429"/>
    <cellStyle name="20% - Énfasis5 2 3 2 2 3 2" xfId="24985"/>
    <cellStyle name="20% - Énfasis5 2 3 2 2 3 3" xfId="30479"/>
    <cellStyle name="20% - Énfasis5 2 3 2 2 3 4" xfId="35963"/>
    <cellStyle name="20% - Énfasis5 2 3 2 2 4" xfId="22256"/>
    <cellStyle name="20% - Énfasis5 2 3 2 2 5" xfId="27748"/>
    <cellStyle name="20% - Énfasis5 2 3 2 2 6" xfId="33232"/>
    <cellStyle name="20% - Énfasis5 2 3 2 3" xfId="6621"/>
    <cellStyle name="20% - Énfasis5 2 3 2 3 2" xfId="19509"/>
    <cellStyle name="20% - Énfasis5 2 3 2 3 2 2" xfId="25065"/>
    <cellStyle name="20% - Énfasis5 2 3 2 3 2 3" xfId="30559"/>
    <cellStyle name="20% - Énfasis5 2 3 2 3 2 4" xfId="36043"/>
    <cellStyle name="20% - Énfasis5 2 3 2 3 3" xfId="22336"/>
    <cellStyle name="20% - Énfasis5 2 3 2 3 4" xfId="27830"/>
    <cellStyle name="20% - Énfasis5 2 3 2 3 5" xfId="33314"/>
    <cellStyle name="20% - Énfasis5 2 3 2 4" xfId="19323"/>
    <cellStyle name="20% - Énfasis5 2 3 2 4 2" xfId="24883"/>
    <cellStyle name="20% - Énfasis5 2 3 2 4 3" xfId="30377"/>
    <cellStyle name="20% - Énfasis5 2 3 2 4 4" xfId="35861"/>
    <cellStyle name="20% - Énfasis5 2 3 2 5" xfId="22099"/>
    <cellStyle name="20% - Énfasis5 2 3 2 6" xfId="22151"/>
    <cellStyle name="20% - Énfasis5 2 3 2 7" xfId="27645"/>
    <cellStyle name="20% - Énfasis5 2 3 2 8" xfId="33129"/>
    <cellStyle name="20% - Énfasis5 2 3 3" xfId="11816"/>
    <cellStyle name="20% - Énfasis5 2 4" xfId="154"/>
    <cellStyle name="20% - Énfasis5 2 5" xfId="11814"/>
    <cellStyle name="20% - Énfasis5 2 6" xfId="14688"/>
    <cellStyle name="20% - Énfasis5 3" xfId="155"/>
    <cellStyle name="20% - Énfasis5 3 2" xfId="156"/>
    <cellStyle name="20% - Énfasis5 3 2 2" xfId="6532"/>
    <cellStyle name="20% - Énfasis5 3 2 2 2" xfId="11818"/>
    <cellStyle name="20% - Énfasis5 3 2 2 2 2" xfId="20847"/>
    <cellStyle name="20% - Énfasis5 3 2 2 2 2 2" xfId="26403"/>
    <cellStyle name="20% - Énfasis5 3 2 2 2 2 3" xfId="31897"/>
    <cellStyle name="20% - Énfasis5 3 2 2 2 2 4" xfId="37381"/>
    <cellStyle name="20% - Énfasis5 3 2 2 2 3" xfId="23674"/>
    <cellStyle name="20% - Énfasis5 3 2 2 2 4" xfId="29168"/>
    <cellStyle name="20% - Énfasis5 3 2 2 2 5" xfId="34652"/>
    <cellStyle name="20% - Énfasis5 3 2 2 3" xfId="19430"/>
    <cellStyle name="20% - Énfasis5 3 2 2 3 2" xfId="24986"/>
    <cellStyle name="20% - Énfasis5 3 2 2 3 3" xfId="30480"/>
    <cellStyle name="20% - Énfasis5 3 2 2 3 4" xfId="35964"/>
    <cellStyle name="20% - Énfasis5 3 2 2 4" xfId="22257"/>
    <cellStyle name="20% - Énfasis5 3 2 2 5" xfId="27749"/>
    <cellStyle name="20% - Énfasis5 3 2 2 6" xfId="33233"/>
    <cellStyle name="20% - Énfasis5 3 2 3" xfId="6623"/>
    <cellStyle name="20% - Énfasis5 3 2 3 2" xfId="19511"/>
    <cellStyle name="20% - Énfasis5 3 2 3 2 2" xfId="25067"/>
    <cellStyle name="20% - Énfasis5 3 2 3 2 3" xfId="30561"/>
    <cellStyle name="20% - Énfasis5 3 2 3 2 4" xfId="36045"/>
    <cellStyle name="20% - Énfasis5 3 2 3 3" xfId="22338"/>
    <cellStyle name="20% - Énfasis5 3 2 3 4" xfId="27832"/>
    <cellStyle name="20% - Énfasis5 3 2 3 5" xfId="33316"/>
    <cellStyle name="20% - Énfasis5 3 2 4" xfId="19324"/>
    <cellStyle name="20% - Énfasis5 3 2 4 2" xfId="24884"/>
    <cellStyle name="20% - Énfasis5 3 2 4 3" xfId="30378"/>
    <cellStyle name="20% - Énfasis5 3 2 4 4" xfId="35862"/>
    <cellStyle name="20% - Énfasis5 3 2 5" xfId="22100"/>
    <cellStyle name="20% - Énfasis5 3 2 6" xfId="22152"/>
    <cellStyle name="20% - Énfasis5 3 2 7" xfId="27646"/>
    <cellStyle name="20% - Énfasis5 3 2 8" xfId="33130"/>
    <cellStyle name="20% - Énfasis5 3 3" xfId="157"/>
    <cellStyle name="20% - Énfasis5 4" xfId="158"/>
    <cellStyle name="20% - Énfasis5 4 2" xfId="6533"/>
    <cellStyle name="20% - Énfasis5 4 2 2" xfId="11819"/>
    <cellStyle name="20% - Énfasis5 4 2 2 2" xfId="20848"/>
    <cellStyle name="20% - Énfasis5 4 2 2 2 2" xfId="26404"/>
    <cellStyle name="20% - Énfasis5 4 2 2 2 3" xfId="31898"/>
    <cellStyle name="20% - Énfasis5 4 2 2 2 4" xfId="37382"/>
    <cellStyle name="20% - Énfasis5 4 2 2 3" xfId="23675"/>
    <cellStyle name="20% - Énfasis5 4 2 2 4" xfId="29169"/>
    <cellStyle name="20% - Énfasis5 4 2 2 5" xfId="34653"/>
    <cellStyle name="20% - Énfasis5 4 2 3" xfId="19431"/>
    <cellStyle name="20% - Énfasis5 4 2 3 2" xfId="24987"/>
    <cellStyle name="20% - Énfasis5 4 2 3 3" xfId="30481"/>
    <cellStyle name="20% - Énfasis5 4 2 3 4" xfId="35965"/>
    <cellStyle name="20% - Énfasis5 4 2 4" xfId="22258"/>
    <cellStyle name="20% - Énfasis5 4 2 5" xfId="27750"/>
    <cellStyle name="20% - Énfasis5 4 2 6" xfId="33234"/>
    <cellStyle name="20% - Énfasis5 4 3" xfId="6624"/>
    <cellStyle name="20% - Énfasis5 4 3 2" xfId="19512"/>
    <cellStyle name="20% - Énfasis5 4 3 2 2" xfId="25068"/>
    <cellStyle name="20% - Énfasis5 4 3 2 3" xfId="30562"/>
    <cellStyle name="20% - Énfasis5 4 3 2 4" xfId="36046"/>
    <cellStyle name="20% - Énfasis5 4 3 3" xfId="22339"/>
    <cellStyle name="20% - Énfasis5 4 3 4" xfId="27833"/>
    <cellStyle name="20% - Énfasis5 4 3 5" xfId="33317"/>
    <cellStyle name="20% - Énfasis5 4 4" xfId="19325"/>
    <cellStyle name="20% - Énfasis5 4 4 2" xfId="24885"/>
    <cellStyle name="20% - Énfasis5 4 4 3" xfId="30379"/>
    <cellStyle name="20% - Énfasis5 4 4 4" xfId="35863"/>
    <cellStyle name="20% - Énfasis5 4 5" xfId="22101"/>
    <cellStyle name="20% - Énfasis5 4 6" xfId="22153"/>
    <cellStyle name="20% - Énfasis5 4 7" xfId="27647"/>
    <cellStyle name="20% - Énfasis5 4 8" xfId="33131"/>
    <cellStyle name="20% - Énfasis5 5" xfId="6530"/>
    <cellStyle name="20% - Énfasis5 5 2" xfId="11813"/>
    <cellStyle name="20% - Énfasis5 5 2 2" xfId="20845"/>
    <cellStyle name="20% - Énfasis5 5 2 2 2" xfId="26401"/>
    <cellStyle name="20% - Énfasis5 5 2 2 3" xfId="31895"/>
    <cellStyle name="20% - Énfasis5 5 2 2 4" xfId="37379"/>
    <cellStyle name="20% - Énfasis5 5 2 3" xfId="23672"/>
    <cellStyle name="20% - Énfasis5 5 2 4" xfId="29166"/>
    <cellStyle name="20% - Énfasis5 5 2 5" xfId="34650"/>
    <cellStyle name="20% - Énfasis5 5 3" xfId="19428"/>
    <cellStyle name="20% - Énfasis5 5 3 2" xfId="24984"/>
    <cellStyle name="20% - Énfasis5 5 3 3" xfId="30478"/>
    <cellStyle name="20% - Énfasis5 5 3 4" xfId="35962"/>
    <cellStyle name="20% - Énfasis5 5 4" xfId="22255"/>
    <cellStyle name="20% - Énfasis5 5 5" xfId="27747"/>
    <cellStyle name="20% - Énfasis5 5 6" xfId="33231"/>
    <cellStyle name="20% - Énfasis5 6" xfId="6620"/>
    <cellStyle name="20% - Énfasis5 6 2" xfId="19508"/>
    <cellStyle name="20% - Énfasis5 6 2 2" xfId="25064"/>
    <cellStyle name="20% - Énfasis5 6 2 3" xfId="30558"/>
    <cellStyle name="20% - Énfasis5 6 2 4" xfId="36042"/>
    <cellStyle name="20% - Énfasis5 6 3" xfId="22335"/>
    <cellStyle name="20% - Énfasis5 6 4" xfId="27829"/>
    <cellStyle name="20% - Énfasis5 6 5" xfId="33313"/>
    <cellStyle name="20% - Énfasis5 7" xfId="19303"/>
    <cellStyle name="20% - Énfasis5 7 2" xfId="24864"/>
    <cellStyle name="20% - Énfasis5 7 3" xfId="30358"/>
    <cellStyle name="20% - Énfasis5 7 4" xfId="35842"/>
    <cellStyle name="20% - Énfasis5 8" xfId="22098"/>
    <cellStyle name="20% - Énfasis5 9" xfId="22150"/>
    <cellStyle name="20% - Énfasis6 2" xfId="159"/>
    <cellStyle name="20% - Énfasis6 2 2" xfId="160"/>
    <cellStyle name="20% - Énfasis6 2 2 2" xfId="161"/>
    <cellStyle name="20% - Énfasis6 2 2 2 2" xfId="162"/>
    <cellStyle name="20% - Énfasis6 2 2 3" xfId="163"/>
    <cellStyle name="20% - Énfasis6 2 2 3 2" xfId="6534"/>
    <cellStyle name="20% - Énfasis6 2 2 3 2 2" xfId="11821"/>
    <cellStyle name="20% - Énfasis6 2 2 3 2 2 2" xfId="20849"/>
    <cellStyle name="20% - Énfasis6 2 2 3 2 2 2 2" xfId="26405"/>
    <cellStyle name="20% - Énfasis6 2 2 3 2 2 2 3" xfId="31899"/>
    <cellStyle name="20% - Énfasis6 2 2 3 2 2 2 4" xfId="37383"/>
    <cellStyle name="20% - Énfasis6 2 2 3 2 2 3" xfId="23676"/>
    <cellStyle name="20% - Énfasis6 2 2 3 2 2 4" xfId="29170"/>
    <cellStyle name="20% - Énfasis6 2 2 3 2 2 5" xfId="34654"/>
    <cellStyle name="20% - Énfasis6 2 2 3 2 3" xfId="19432"/>
    <cellStyle name="20% - Énfasis6 2 2 3 2 3 2" xfId="24988"/>
    <cellStyle name="20% - Énfasis6 2 2 3 2 3 3" xfId="30482"/>
    <cellStyle name="20% - Énfasis6 2 2 3 2 3 4" xfId="35966"/>
    <cellStyle name="20% - Énfasis6 2 2 3 2 4" xfId="22259"/>
    <cellStyle name="20% - Énfasis6 2 2 3 2 5" xfId="27751"/>
    <cellStyle name="20% - Énfasis6 2 2 3 2 6" xfId="33235"/>
    <cellStyle name="20% - Énfasis6 2 2 3 3" xfId="6625"/>
    <cellStyle name="20% - Énfasis6 2 2 3 3 2" xfId="19513"/>
    <cellStyle name="20% - Énfasis6 2 2 3 3 2 2" xfId="25069"/>
    <cellStyle name="20% - Énfasis6 2 2 3 3 2 3" xfId="30563"/>
    <cellStyle name="20% - Énfasis6 2 2 3 3 2 4" xfId="36047"/>
    <cellStyle name="20% - Énfasis6 2 2 3 3 3" xfId="22340"/>
    <cellStyle name="20% - Énfasis6 2 2 3 3 4" xfId="27834"/>
    <cellStyle name="20% - Énfasis6 2 2 3 3 5" xfId="33318"/>
    <cellStyle name="20% - Énfasis6 2 2 3 4" xfId="19326"/>
    <cellStyle name="20% - Énfasis6 2 2 3 4 2" xfId="24886"/>
    <cellStyle name="20% - Énfasis6 2 2 3 4 3" xfId="30380"/>
    <cellStyle name="20% - Énfasis6 2 2 3 4 4" xfId="35864"/>
    <cellStyle name="20% - Énfasis6 2 2 3 5" xfId="22102"/>
    <cellStyle name="20% - Énfasis6 2 2 3 6" xfId="22154"/>
    <cellStyle name="20% - Énfasis6 2 2 3 7" xfId="27648"/>
    <cellStyle name="20% - Énfasis6 2 2 3 8" xfId="33132"/>
    <cellStyle name="20% - Énfasis6 2 3" xfId="164"/>
    <cellStyle name="20% - Énfasis6 2 3 2" xfId="165"/>
    <cellStyle name="20% - Énfasis6 2 3 2 2" xfId="6535"/>
    <cellStyle name="20% - Énfasis6 2 3 2 2 2" xfId="11823"/>
    <cellStyle name="20% - Énfasis6 2 3 2 2 2 2" xfId="20850"/>
    <cellStyle name="20% - Énfasis6 2 3 2 2 2 2 2" xfId="26406"/>
    <cellStyle name="20% - Énfasis6 2 3 2 2 2 2 3" xfId="31900"/>
    <cellStyle name="20% - Énfasis6 2 3 2 2 2 2 4" xfId="37384"/>
    <cellStyle name="20% - Énfasis6 2 3 2 2 2 3" xfId="23677"/>
    <cellStyle name="20% - Énfasis6 2 3 2 2 2 4" xfId="29171"/>
    <cellStyle name="20% - Énfasis6 2 3 2 2 2 5" xfId="34655"/>
    <cellStyle name="20% - Énfasis6 2 3 2 2 3" xfId="19433"/>
    <cellStyle name="20% - Énfasis6 2 3 2 2 3 2" xfId="24989"/>
    <cellStyle name="20% - Énfasis6 2 3 2 2 3 3" xfId="30483"/>
    <cellStyle name="20% - Énfasis6 2 3 2 2 3 4" xfId="35967"/>
    <cellStyle name="20% - Énfasis6 2 3 2 2 4" xfId="22260"/>
    <cellStyle name="20% - Énfasis6 2 3 2 2 5" xfId="27752"/>
    <cellStyle name="20% - Énfasis6 2 3 2 2 6" xfId="33236"/>
    <cellStyle name="20% - Énfasis6 2 3 2 3" xfId="6626"/>
    <cellStyle name="20% - Énfasis6 2 3 2 3 2" xfId="19514"/>
    <cellStyle name="20% - Énfasis6 2 3 2 3 2 2" xfId="25070"/>
    <cellStyle name="20% - Énfasis6 2 3 2 3 2 3" xfId="30564"/>
    <cellStyle name="20% - Énfasis6 2 3 2 3 2 4" xfId="36048"/>
    <cellStyle name="20% - Énfasis6 2 3 2 3 3" xfId="22341"/>
    <cellStyle name="20% - Énfasis6 2 3 2 3 4" xfId="27835"/>
    <cellStyle name="20% - Énfasis6 2 3 2 3 5" xfId="33319"/>
    <cellStyle name="20% - Énfasis6 2 3 2 4" xfId="19327"/>
    <cellStyle name="20% - Énfasis6 2 3 2 4 2" xfId="24887"/>
    <cellStyle name="20% - Énfasis6 2 3 2 4 3" xfId="30381"/>
    <cellStyle name="20% - Énfasis6 2 3 2 4 4" xfId="35865"/>
    <cellStyle name="20% - Énfasis6 2 3 2 5" xfId="22103"/>
    <cellStyle name="20% - Énfasis6 2 3 2 6" xfId="22155"/>
    <cellStyle name="20% - Énfasis6 2 3 2 7" xfId="27649"/>
    <cellStyle name="20% - Énfasis6 2 3 2 8" xfId="33133"/>
    <cellStyle name="20% - Énfasis6 2 3 3" xfId="11822"/>
    <cellStyle name="20% - Énfasis6 2 4" xfId="166"/>
    <cellStyle name="20% - Énfasis6 2 4 2" xfId="6536"/>
    <cellStyle name="20% - Énfasis6 2 4 2 2" xfId="11824"/>
    <cellStyle name="20% - Énfasis6 2 4 2 2 2" xfId="20851"/>
    <cellStyle name="20% - Énfasis6 2 4 2 2 2 2" xfId="26407"/>
    <cellStyle name="20% - Énfasis6 2 4 2 2 2 3" xfId="31901"/>
    <cellStyle name="20% - Énfasis6 2 4 2 2 2 4" xfId="37385"/>
    <cellStyle name="20% - Énfasis6 2 4 2 2 3" xfId="23678"/>
    <cellStyle name="20% - Énfasis6 2 4 2 2 4" xfId="29172"/>
    <cellStyle name="20% - Énfasis6 2 4 2 2 5" xfId="34656"/>
    <cellStyle name="20% - Énfasis6 2 4 2 3" xfId="19434"/>
    <cellStyle name="20% - Énfasis6 2 4 2 3 2" xfId="24990"/>
    <cellStyle name="20% - Énfasis6 2 4 2 3 3" xfId="30484"/>
    <cellStyle name="20% - Énfasis6 2 4 2 3 4" xfId="35968"/>
    <cellStyle name="20% - Énfasis6 2 4 2 4" xfId="22261"/>
    <cellStyle name="20% - Énfasis6 2 4 2 5" xfId="27753"/>
    <cellStyle name="20% - Énfasis6 2 4 2 6" xfId="33237"/>
    <cellStyle name="20% - Énfasis6 2 4 3" xfId="6627"/>
    <cellStyle name="20% - Énfasis6 2 4 3 2" xfId="19515"/>
    <cellStyle name="20% - Énfasis6 2 4 3 2 2" xfId="25071"/>
    <cellStyle name="20% - Énfasis6 2 4 3 2 3" xfId="30565"/>
    <cellStyle name="20% - Énfasis6 2 4 3 2 4" xfId="36049"/>
    <cellStyle name="20% - Énfasis6 2 4 3 3" xfId="22342"/>
    <cellStyle name="20% - Énfasis6 2 4 3 4" xfId="27836"/>
    <cellStyle name="20% - Énfasis6 2 4 3 5" xfId="33320"/>
    <cellStyle name="20% - Énfasis6 2 4 4" xfId="19328"/>
    <cellStyle name="20% - Énfasis6 2 4 4 2" xfId="24888"/>
    <cellStyle name="20% - Énfasis6 2 4 4 3" xfId="30382"/>
    <cellStyle name="20% - Énfasis6 2 4 4 4" xfId="35866"/>
    <cellStyle name="20% - Énfasis6 2 4 5" xfId="22104"/>
    <cellStyle name="20% - Énfasis6 2 4 6" xfId="22156"/>
    <cellStyle name="20% - Énfasis6 2 4 7" xfId="27650"/>
    <cellStyle name="20% - Énfasis6 2 4 8" xfId="33134"/>
    <cellStyle name="20% - Énfasis6 2 5" xfId="167"/>
    <cellStyle name="20% - Énfasis6 2 6" xfId="11820"/>
    <cellStyle name="20% - Énfasis6 2 7" xfId="14689"/>
    <cellStyle name="20% - Énfasis6 3" xfId="168"/>
    <cellStyle name="20% - Énfasis6 3 2" xfId="169"/>
    <cellStyle name="20% - Énfasis6 4" xfId="170"/>
    <cellStyle name="20% - Énfasis6 4 2" xfId="6537"/>
    <cellStyle name="20% - Énfasis6 4 2 2" xfId="19268"/>
    <cellStyle name="20% - Énfasis6 4 2 2 2" xfId="22002"/>
    <cellStyle name="20% - Énfasis6 4 2 2 2 2" xfId="27558"/>
    <cellStyle name="20% - Énfasis6 4 2 2 2 3" xfId="33052"/>
    <cellStyle name="20% - Énfasis6 4 2 2 2 4" xfId="38536"/>
    <cellStyle name="20% - Énfasis6 4 2 2 3" xfId="24829"/>
    <cellStyle name="20% - Énfasis6 4 2 2 4" xfId="30323"/>
    <cellStyle name="20% - Énfasis6 4 2 2 5" xfId="35807"/>
    <cellStyle name="20% - Énfasis6 4 2 3" xfId="19435"/>
    <cellStyle name="20% - Énfasis6 4 2 3 2" xfId="24991"/>
    <cellStyle name="20% - Énfasis6 4 2 3 3" xfId="30485"/>
    <cellStyle name="20% - Énfasis6 4 2 3 4" xfId="35969"/>
    <cellStyle name="20% - Énfasis6 4 2 4" xfId="22262"/>
    <cellStyle name="20% - Énfasis6 4 2 5" xfId="27754"/>
    <cellStyle name="20% - Énfasis6 4 2 6" xfId="33238"/>
    <cellStyle name="20% - Énfasis6 4 3" xfId="6628"/>
    <cellStyle name="20% - Énfasis6 4 3 2" xfId="19516"/>
    <cellStyle name="20% - Énfasis6 4 3 2 2" xfId="25072"/>
    <cellStyle name="20% - Énfasis6 4 3 2 3" xfId="30566"/>
    <cellStyle name="20% - Énfasis6 4 3 2 4" xfId="36050"/>
    <cellStyle name="20% - Énfasis6 4 3 3" xfId="22343"/>
    <cellStyle name="20% - Énfasis6 4 3 4" xfId="27837"/>
    <cellStyle name="20% - Énfasis6 4 3 5" xfId="33321"/>
    <cellStyle name="20% - Énfasis6 4 4" xfId="19329"/>
    <cellStyle name="20% - Énfasis6 4 4 2" xfId="24889"/>
    <cellStyle name="20% - Énfasis6 4 4 3" xfId="30383"/>
    <cellStyle name="20% - Énfasis6 4 4 4" xfId="35867"/>
    <cellStyle name="20% - Énfasis6 4 5" xfId="22105"/>
    <cellStyle name="20% - Énfasis6 4 6" xfId="22157"/>
    <cellStyle name="20% - Énfasis6 4 7" xfId="27651"/>
    <cellStyle name="20% - Énfasis6 4 8" xfId="33135"/>
    <cellStyle name="20% - Énfasis6 5" xfId="19305"/>
    <cellStyle name="20% - Énfasis6 5 2" xfId="24866"/>
    <cellStyle name="20% - Énfasis6 5 3" xfId="30360"/>
    <cellStyle name="20% - Énfasis6 5 4" xfId="35844"/>
    <cellStyle name="20% - Énfasis6 6" xfId="22133"/>
    <cellStyle name="20% - Énfasis6 7" xfId="27809"/>
    <cellStyle name="20% - Énfasis6 8" xfId="33293"/>
    <cellStyle name="40% - Accent1" xfId="171"/>
    <cellStyle name="40% - Accent1 2" xfId="172"/>
    <cellStyle name="40% - Accent1 2 2" xfId="173"/>
    <cellStyle name="40% - Accent1 2 2 2" xfId="174"/>
    <cellStyle name="40% - Accent1 2 3" xfId="175"/>
    <cellStyle name="40% - Accent1 3" xfId="176"/>
    <cellStyle name="40% - Accent1 3 2" xfId="177"/>
    <cellStyle name="40% - Accent1 3 2 2" xfId="178"/>
    <cellStyle name="40% - Accent1 3 3" xfId="179"/>
    <cellStyle name="40% - Accent1 3 3 2" xfId="180"/>
    <cellStyle name="40% - Accent1 3 4" xfId="181"/>
    <cellStyle name="40% - Accent1 4" xfId="182"/>
    <cellStyle name="40% - Accent1 4 2" xfId="183"/>
    <cellStyle name="40% - Accent1 5" xfId="184"/>
    <cellStyle name="40% - Accent1 5 2" xfId="185"/>
    <cellStyle name="40% - Accent1 6" xfId="186"/>
    <cellStyle name="40% - Accent2" xfId="265"/>
    <cellStyle name="40% - Accent2 2" xfId="187"/>
    <cellStyle name="40% - Accent2 2 2" xfId="188"/>
    <cellStyle name="40% - Accent2 3" xfId="189"/>
    <cellStyle name="40% - Accent3" xfId="190"/>
    <cellStyle name="40% - Accent3 2" xfId="191"/>
    <cellStyle name="40% - Accent3 2 2" xfId="192"/>
    <cellStyle name="40% - Accent3 2 2 2" xfId="193"/>
    <cellStyle name="40% - Accent3 2 3" xfId="194"/>
    <cellStyle name="40% - Accent3 3" xfId="195"/>
    <cellStyle name="40% - Accent3 3 2" xfId="196"/>
    <cellStyle name="40% - Accent3 3 2 2" xfId="197"/>
    <cellStyle name="40% - Accent3 3 3" xfId="198"/>
    <cellStyle name="40% - Accent3 3 3 2" xfId="199"/>
    <cellStyle name="40% - Accent3 3 4" xfId="200"/>
    <cellStyle name="40% - Accent3 4" xfId="201"/>
    <cellStyle name="40% - Accent3 4 2" xfId="202"/>
    <cellStyle name="40% - Accent3 5" xfId="203"/>
    <cellStyle name="40% - Accent3 5 2" xfId="204"/>
    <cellStyle name="40% - Accent3 6" xfId="205"/>
    <cellStyle name="40% - Accent4" xfId="206"/>
    <cellStyle name="40% - Accent4 2" xfId="207"/>
    <cellStyle name="40% - Accent4 2 2" xfId="208"/>
    <cellStyle name="40% - Accent4 2 2 2" xfId="209"/>
    <cellStyle name="40% - Accent4 2 3" xfId="210"/>
    <cellStyle name="40% - Accent4 3" xfId="211"/>
    <cellStyle name="40% - Accent4 3 2" xfId="212"/>
    <cellStyle name="40% - Accent4 3 2 2" xfId="213"/>
    <cellStyle name="40% - Accent4 3 3" xfId="214"/>
    <cellStyle name="40% - Accent4 3 3 2" xfId="215"/>
    <cellStyle name="40% - Accent4 3 4" xfId="216"/>
    <cellStyle name="40% - Accent4 4" xfId="217"/>
    <cellStyle name="40% - Accent4 4 2" xfId="218"/>
    <cellStyle name="40% - Accent4 5" xfId="219"/>
    <cellStyle name="40% - Accent4 5 2" xfId="220"/>
    <cellStyle name="40% - Accent4 6" xfId="221"/>
    <cellStyle name="40% - Accent5" xfId="6597"/>
    <cellStyle name="40% - Accent5 2" xfId="222"/>
    <cellStyle name="40% - Accent5 2 2" xfId="223"/>
    <cellStyle name="40% - Accent5 2 2 2" xfId="224"/>
    <cellStyle name="40% - Accent5 2 3" xfId="225"/>
    <cellStyle name="40% - Accent5 3" xfId="226"/>
    <cellStyle name="40% - Accent5 3 2" xfId="227"/>
    <cellStyle name="40% - Accent5 3 2 2" xfId="228"/>
    <cellStyle name="40% - Accent5 3 3" xfId="229"/>
    <cellStyle name="40% - Accent5 3 3 2" xfId="230"/>
    <cellStyle name="40% - Accent5 3 4" xfId="231"/>
    <cellStyle name="40% - Accent5 4" xfId="232"/>
    <cellStyle name="40% - Accent5 4 2" xfId="233"/>
    <cellStyle name="40% - Accent5 5" xfId="234"/>
    <cellStyle name="40% - Accent5 5 2" xfId="235"/>
    <cellStyle name="40% - Accent5 6" xfId="236"/>
    <cellStyle name="40% - Accent6" xfId="237"/>
    <cellStyle name="40% - Accent6 2" xfId="238"/>
    <cellStyle name="40% - Accent6 2 2" xfId="239"/>
    <cellStyle name="40% - Accent6 2 2 2" xfId="240"/>
    <cellStyle name="40% - Accent6 2 3" xfId="241"/>
    <cellStyle name="40% - Accent6 3" xfId="242"/>
    <cellStyle name="40% - Accent6 3 2" xfId="243"/>
    <cellStyle name="40% - Accent6 3 2 2" xfId="244"/>
    <cellStyle name="40% - Accent6 3 3" xfId="245"/>
    <cellStyle name="40% - Accent6 3 3 2" xfId="246"/>
    <cellStyle name="40% - Accent6 3 4" xfId="247"/>
    <cellStyle name="40% - Accent6 4" xfId="248"/>
    <cellStyle name="40% - Accent6 4 2" xfId="249"/>
    <cellStyle name="40% - Accent6 5" xfId="250"/>
    <cellStyle name="40% - Accent6 5 2" xfId="251"/>
    <cellStyle name="40% - Accent6 6" xfId="252"/>
    <cellStyle name="40% - Énfasis1 2" xfId="253"/>
    <cellStyle name="40% - Énfasis1 2 2" xfId="254"/>
    <cellStyle name="40% - Énfasis1 2 2 2" xfId="255"/>
    <cellStyle name="40% - Énfasis1 2 2 2 2" xfId="256"/>
    <cellStyle name="40% - Énfasis1 2 2 3" xfId="257"/>
    <cellStyle name="40% - Énfasis1 2 2 3 2" xfId="6538"/>
    <cellStyle name="40% - Énfasis1 2 2 3 2 2" xfId="11826"/>
    <cellStyle name="40% - Énfasis1 2 2 3 2 2 2" xfId="20852"/>
    <cellStyle name="40% - Énfasis1 2 2 3 2 2 2 2" xfId="26408"/>
    <cellStyle name="40% - Énfasis1 2 2 3 2 2 2 3" xfId="31902"/>
    <cellStyle name="40% - Énfasis1 2 2 3 2 2 2 4" xfId="37386"/>
    <cellStyle name="40% - Énfasis1 2 2 3 2 2 3" xfId="23679"/>
    <cellStyle name="40% - Énfasis1 2 2 3 2 2 4" xfId="29173"/>
    <cellStyle name="40% - Énfasis1 2 2 3 2 2 5" xfId="34657"/>
    <cellStyle name="40% - Énfasis1 2 2 3 2 3" xfId="19436"/>
    <cellStyle name="40% - Énfasis1 2 2 3 2 3 2" xfId="24992"/>
    <cellStyle name="40% - Énfasis1 2 2 3 2 3 3" xfId="30486"/>
    <cellStyle name="40% - Énfasis1 2 2 3 2 3 4" xfId="35970"/>
    <cellStyle name="40% - Énfasis1 2 2 3 2 4" xfId="22263"/>
    <cellStyle name="40% - Énfasis1 2 2 3 2 5" xfId="27755"/>
    <cellStyle name="40% - Énfasis1 2 2 3 2 6" xfId="33239"/>
    <cellStyle name="40% - Énfasis1 2 2 3 3" xfId="6642"/>
    <cellStyle name="40% - Énfasis1 2 2 3 3 2" xfId="19530"/>
    <cellStyle name="40% - Énfasis1 2 2 3 3 2 2" xfId="25086"/>
    <cellStyle name="40% - Énfasis1 2 2 3 3 2 3" xfId="30580"/>
    <cellStyle name="40% - Énfasis1 2 2 3 3 2 4" xfId="36064"/>
    <cellStyle name="40% - Énfasis1 2 2 3 3 3" xfId="22357"/>
    <cellStyle name="40% - Énfasis1 2 2 3 3 4" xfId="27851"/>
    <cellStyle name="40% - Énfasis1 2 2 3 3 5" xfId="33335"/>
    <cellStyle name="40% - Énfasis1 2 2 3 4" xfId="19330"/>
    <cellStyle name="40% - Énfasis1 2 2 3 4 2" xfId="24890"/>
    <cellStyle name="40% - Énfasis1 2 2 3 4 3" xfId="30384"/>
    <cellStyle name="40% - Énfasis1 2 2 3 4 4" xfId="35868"/>
    <cellStyle name="40% - Énfasis1 2 2 3 5" xfId="22106"/>
    <cellStyle name="40% - Énfasis1 2 2 3 6" xfId="22158"/>
    <cellStyle name="40% - Énfasis1 2 2 3 7" xfId="27652"/>
    <cellStyle name="40% - Énfasis1 2 2 3 8" xfId="33136"/>
    <cellStyle name="40% - Énfasis1 2 3" xfId="258"/>
    <cellStyle name="40% - Énfasis1 2 3 2" xfId="259"/>
    <cellStyle name="40% - Énfasis1 2 3 2 2" xfId="6539"/>
    <cellStyle name="40% - Énfasis1 2 3 2 2 2" xfId="11828"/>
    <cellStyle name="40% - Énfasis1 2 3 2 2 2 2" xfId="20853"/>
    <cellStyle name="40% - Énfasis1 2 3 2 2 2 2 2" xfId="26409"/>
    <cellStyle name="40% - Énfasis1 2 3 2 2 2 2 3" xfId="31903"/>
    <cellStyle name="40% - Énfasis1 2 3 2 2 2 2 4" xfId="37387"/>
    <cellStyle name="40% - Énfasis1 2 3 2 2 2 3" xfId="23680"/>
    <cellStyle name="40% - Énfasis1 2 3 2 2 2 4" xfId="29174"/>
    <cellStyle name="40% - Énfasis1 2 3 2 2 2 5" xfId="34658"/>
    <cellStyle name="40% - Énfasis1 2 3 2 2 3" xfId="19437"/>
    <cellStyle name="40% - Énfasis1 2 3 2 2 3 2" xfId="24993"/>
    <cellStyle name="40% - Énfasis1 2 3 2 2 3 3" xfId="30487"/>
    <cellStyle name="40% - Énfasis1 2 3 2 2 3 4" xfId="35971"/>
    <cellStyle name="40% - Énfasis1 2 3 2 2 4" xfId="22264"/>
    <cellStyle name="40% - Énfasis1 2 3 2 2 5" xfId="27756"/>
    <cellStyle name="40% - Énfasis1 2 3 2 2 6" xfId="33240"/>
    <cellStyle name="40% - Énfasis1 2 3 2 3" xfId="6643"/>
    <cellStyle name="40% - Énfasis1 2 3 2 3 2" xfId="19531"/>
    <cellStyle name="40% - Énfasis1 2 3 2 3 2 2" xfId="25087"/>
    <cellStyle name="40% - Énfasis1 2 3 2 3 2 3" xfId="30581"/>
    <cellStyle name="40% - Énfasis1 2 3 2 3 2 4" xfId="36065"/>
    <cellStyle name="40% - Énfasis1 2 3 2 3 3" xfId="22358"/>
    <cellStyle name="40% - Énfasis1 2 3 2 3 4" xfId="27852"/>
    <cellStyle name="40% - Énfasis1 2 3 2 3 5" xfId="33336"/>
    <cellStyle name="40% - Énfasis1 2 3 2 4" xfId="19331"/>
    <cellStyle name="40% - Énfasis1 2 3 2 4 2" xfId="24891"/>
    <cellStyle name="40% - Énfasis1 2 3 2 4 3" xfId="30385"/>
    <cellStyle name="40% - Énfasis1 2 3 2 4 4" xfId="35869"/>
    <cellStyle name="40% - Énfasis1 2 3 2 5" xfId="22107"/>
    <cellStyle name="40% - Énfasis1 2 3 2 6" xfId="22159"/>
    <cellStyle name="40% - Énfasis1 2 3 2 7" xfId="27653"/>
    <cellStyle name="40% - Énfasis1 2 3 2 8" xfId="33137"/>
    <cellStyle name="40% - Énfasis1 2 3 3" xfId="11827"/>
    <cellStyle name="40% - Énfasis1 2 4" xfId="260"/>
    <cellStyle name="40% - Énfasis1 2 4 2" xfId="6540"/>
    <cellStyle name="40% - Énfasis1 2 4 2 2" xfId="11829"/>
    <cellStyle name="40% - Énfasis1 2 4 2 2 2" xfId="20854"/>
    <cellStyle name="40% - Énfasis1 2 4 2 2 2 2" xfId="26410"/>
    <cellStyle name="40% - Énfasis1 2 4 2 2 2 3" xfId="31904"/>
    <cellStyle name="40% - Énfasis1 2 4 2 2 2 4" xfId="37388"/>
    <cellStyle name="40% - Énfasis1 2 4 2 2 3" xfId="23681"/>
    <cellStyle name="40% - Énfasis1 2 4 2 2 4" xfId="29175"/>
    <cellStyle name="40% - Énfasis1 2 4 2 2 5" xfId="34659"/>
    <cellStyle name="40% - Énfasis1 2 4 2 3" xfId="19438"/>
    <cellStyle name="40% - Énfasis1 2 4 2 3 2" xfId="24994"/>
    <cellStyle name="40% - Énfasis1 2 4 2 3 3" xfId="30488"/>
    <cellStyle name="40% - Énfasis1 2 4 2 3 4" xfId="35972"/>
    <cellStyle name="40% - Énfasis1 2 4 2 4" xfId="22265"/>
    <cellStyle name="40% - Énfasis1 2 4 2 5" xfId="27757"/>
    <cellStyle name="40% - Énfasis1 2 4 2 6" xfId="33241"/>
    <cellStyle name="40% - Énfasis1 2 4 3" xfId="6644"/>
    <cellStyle name="40% - Énfasis1 2 4 3 2" xfId="19532"/>
    <cellStyle name="40% - Énfasis1 2 4 3 2 2" xfId="25088"/>
    <cellStyle name="40% - Énfasis1 2 4 3 2 3" xfId="30582"/>
    <cellStyle name="40% - Énfasis1 2 4 3 2 4" xfId="36066"/>
    <cellStyle name="40% - Énfasis1 2 4 3 3" xfId="22359"/>
    <cellStyle name="40% - Énfasis1 2 4 3 4" xfId="27853"/>
    <cellStyle name="40% - Énfasis1 2 4 3 5" xfId="33337"/>
    <cellStyle name="40% - Énfasis1 2 4 4" xfId="19332"/>
    <cellStyle name="40% - Énfasis1 2 4 4 2" xfId="24892"/>
    <cellStyle name="40% - Énfasis1 2 4 4 3" xfId="30386"/>
    <cellStyle name="40% - Énfasis1 2 4 4 4" xfId="35870"/>
    <cellStyle name="40% - Énfasis1 2 4 5" xfId="22108"/>
    <cellStyle name="40% - Énfasis1 2 4 6" xfId="22160"/>
    <cellStyle name="40% - Énfasis1 2 4 7" xfId="27654"/>
    <cellStyle name="40% - Énfasis1 2 4 8" xfId="33138"/>
    <cellStyle name="40% - Énfasis1 2 5" xfId="261"/>
    <cellStyle name="40% - Énfasis1 2 6" xfId="11825"/>
    <cellStyle name="40% - Énfasis1 2 7" xfId="14690"/>
    <cellStyle name="40% - Énfasis1 3" xfId="262"/>
    <cellStyle name="40% - Énfasis1 3 2" xfId="263"/>
    <cellStyle name="40% - Énfasis1 4" xfId="264"/>
    <cellStyle name="40% - Énfasis1 4 2" xfId="6541"/>
    <cellStyle name="40% - Énfasis1 4 2 2" xfId="11830"/>
    <cellStyle name="40% - Énfasis1 4 2 2 2" xfId="20855"/>
    <cellStyle name="40% - Énfasis1 4 2 2 2 2" xfId="26411"/>
    <cellStyle name="40% - Énfasis1 4 2 2 2 3" xfId="31905"/>
    <cellStyle name="40% - Énfasis1 4 2 2 2 4" xfId="37389"/>
    <cellStyle name="40% - Énfasis1 4 2 2 3" xfId="23682"/>
    <cellStyle name="40% - Énfasis1 4 2 2 4" xfId="29176"/>
    <cellStyle name="40% - Énfasis1 4 2 2 5" xfId="34660"/>
    <cellStyle name="40% - Énfasis1 4 2 3" xfId="19439"/>
    <cellStyle name="40% - Énfasis1 4 2 3 2" xfId="24995"/>
    <cellStyle name="40% - Énfasis1 4 2 3 3" xfId="30489"/>
    <cellStyle name="40% - Énfasis1 4 2 3 4" xfId="35973"/>
    <cellStyle name="40% - Énfasis1 4 2 4" xfId="22266"/>
    <cellStyle name="40% - Énfasis1 4 2 5" xfId="27758"/>
    <cellStyle name="40% - Énfasis1 4 2 6" xfId="33242"/>
    <cellStyle name="40% - Énfasis1 4 3" xfId="6645"/>
    <cellStyle name="40% - Énfasis1 4 3 2" xfId="19533"/>
    <cellStyle name="40% - Énfasis1 4 3 2 2" xfId="25089"/>
    <cellStyle name="40% - Énfasis1 4 3 2 3" xfId="30583"/>
    <cellStyle name="40% - Énfasis1 4 3 2 4" xfId="36067"/>
    <cellStyle name="40% - Énfasis1 4 3 3" xfId="22360"/>
    <cellStyle name="40% - Énfasis1 4 3 4" xfId="27854"/>
    <cellStyle name="40% - Énfasis1 4 3 5" xfId="33338"/>
    <cellStyle name="40% - Énfasis1 4 4" xfId="19333"/>
    <cellStyle name="40% - Énfasis1 4 4 2" xfId="24893"/>
    <cellStyle name="40% - Énfasis1 4 4 3" xfId="30387"/>
    <cellStyle name="40% - Énfasis1 4 4 4" xfId="35871"/>
    <cellStyle name="40% - Énfasis1 4 5" xfId="22109"/>
    <cellStyle name="40% - Énfasis1 4 6" xfId="22161"/>
    <cellStyle name="40% - Énfasis1 4 7" xfId="27655"/>
    <cellStyle name="40% - Énfasis1 4 8" xfId="33139"/>
    <cellStyle name="40% - Énfasis2 10" xfId="27656"/>
    <cellStyle name="40% - Énfasis2 11" xfId="33140"/>
    <cellStyle name="40% - Énfasis2 2" xfId="266"/>
    <cellStyle name="40% - Énfasis2 2 2" xfId="267"/>
    <cellStyle name="40% - Énfasis2 2 2 2" xfId="268"/>
    <cellStyle name="40% - Énfasis2 2 2 2 2" xfId="11833"/>
    <cellStyle name="40% - Énfasis2 2 2 3" xfId="269"/>
    <cellStyle name="40% - Énfasis2 2 3" xfId="270"/>
    <cellStyle name="40% - Énfasis2 2 3 2" xfId="271"/>
    <cellStyle name="40% - Énfasis2 2 3 2 2" xfId="6543"/>
    <cellStyle name="40% - Énfasis2 2 3 2 2 2" xfId="11835"/>
    <cellStyle name="40% - Énfasis2 2 3 2 2 2 2" xfId="20857"/>
    <cellStyle name="40% - Énfasis2 2 3 2 2 2 2 2" xfId="26413"/>
    <cellStyle name="40% - Énfasis2 2 3 2 2 2 2 3" xfId="31907"/>
    <cellStyle name="40% - Énfasis2 2 3 2 2 2 2 4" xfId="37391"/>
    <cellStyle name="40% - Énfasis2 2 3 2 2 2 3" xfId="23684"/>
    <cellStyle name="40% - Énfasis2 2 3 2 2 2 4" xfId="29178"/>
    <cellStyle name="40% - Énfasis2 2 3 2 2 2 5" xfId="34662"/>
    <cellStyle name="40% - Énfasis2 2 3 2 2 3" xfId="19441"/>
    <cellStyle name="40% - Énfasis2 2 3 2 2 3 2" xfId="24997"/>
    <cellStyle name="40% - Énfasis2 2 3 2 2 3 3" xfId="30491"/>
    <cellStyle name="40% - Énfasis2 2 3 2 2 3 4" xfId="35975"/>
    <cellStyle name="40% - Énfasis2 2 3 2 2 4" xfId="22268"/>
    <cellStyle name="40% - Énfasis2 2 3 2 2 5" xfId="27760"/>
    <cellStyle name="40% - Énfasis2 2 3 2 2 6" xfId="33244"/>
    <cellStyle name="40% - Énfasis2 2 3 2 3" xfId="6647"/>
    <cellStyle name="40% - Énfasis2 2 3 2 3 2" xfId="19535"/>
    <cellStyle name="40% - Énfasis2 2 3 2 3 2 2" xfId="25091"/>
    <cellStyle name="40% - Énfasis2 2 3 2 3 2 3" xfId="30585"/>
    <cellStyle name="40% - Énfasis2 2 3 2 3 2 4" xfId="36069"/>
    <cellStyle name="40% - Énfasis2 2 3 2 3 3" xfId="22362"/>
    <cellStyle name="40% - Énfasis2 2 3 2 3 4" xfId="27856"/>
    <cellStyle name="40% - Énfasis2 2 3 2 3 5" xfId="33340"/>
    <cellStyle name="40% - Énfasis2 2 3 2 4" xfId="19334"/>
    <cellStyle name="40% - Énfasis2 2 3 2 4 2" xfId="24894"/>
    <cellStyle name="40% - Énfasis2 2 3 2 4 3" xfId="30388"/>
    <cellStyle name="40% - Énfasis2 2 3 2 4 4" xfId="35872"/>
    <cellStyle name="40% - Énfasis2 2 3 2 5" xfId="22111"/>
    <cellStyle name="40% - Énfasis2 2 3 2 6" xfId="22163"/>
    <cellStyle name="40% - Énfasis2 2 3 2 7" xfId="27657"/>
    <cellStyle name="40% - Énfasis2 2 3 2 8" xfId="33141"/>
    <cellStyle name="40% - Énfasis2 2 3 3" xfId="11834"/>
    <cellStyle name="40% - Énfasis2 2 4" xfId="272"/>
    <cellStyle name="40% - Énfasis2 2 5" xfId="11832"/>
    <cellStyle name="40% - Énfasis2 2 6" xfId="14691"/>
    <cellStyle name="40% - Énfasis2 3" xfId="273"/>
    <cellStyle name="40% - Énfasis2 3 2" xfId="274"/>
    <cellStyle name="40% - Énfasis2 3 2 2" xfId="6544"/>
    <cellStyle name="40% - Énfasis2 3 2 2 2" xfId="11836"/>
    <cellStyle name="40% - Énfasis2 3 2 2 2 2" xfId="20858"/>
    <cellStyle name="40% - Énfasis2 3 2 2 2 2 2" xfId="26414"/>
    <cellStyle name="40% - Énfasis2 3 2 2 2 2 3" xfId="31908"/>
    <cellStyle name="40% - Énfasis2 3 2 2 2 2 4" xfId="37392"/>
    <cellStyle name="40% - Énfasis2 3 2 2 2 3" xfId="23685"/>
    <cellStyle name="40% - Énfasis2 3 2 2 2 4" xfId="29179"/>
    <cellStyle name="40% - Énfasis2 3 2 2 2 5" xfId="34663"/>
    <cellStyle name="40% - Énfasis2 3 2 2 3" xfId="19442"/>
    <cellStyle name="40% - Énfasis2 3 2 2 3 2" xfId="24998"/>
    <cellStyle name="40% - Énfasis2 3 2 2 3 3" xfId="30492"/>
    <cellStyle name="40% - Énfasis2 3 2 2 3 4" xfId="35976"/>
    <cellStyle name="40% - Énfasis2 3 2 2 4" xfId="22269"/>
    <cellStyle name="40% - Énfasis2 3 2 2 5" xfId="27761"/>
    <cellStyle name="40% - Énfasis2 3 2 2 6" xfId="33245"/>
    <cellStyle name="40% - Énfasis2 3 2 3" xfId="6648"/>
    <cellStyle name="40% - Énfasis2 3 2 3 2" xfId="19536"/>
    <cellStyle name="40% - Énfasis2 3 2 3 2 2" xfId="25092"/>
    <cellStyle name="40% - Énfasis2 3 2 3 2 3" xfId="30586"/>
    <cellStyle name="40% - Énfasis2 3 2 3 2 4" xfId="36070"/>
    <cellStyle name="40% - Énfasis2 3 2 3 3" xfId="22363"/>
    <cellStyle name="40% - Énfasis2 3 2 3 4" xfId="27857"/>
    <cellStyle name="40% - Énfasis2 3 2 3 5" xfId="33341"/>
    <cellStyle name="40% - Énfasis2 3 2 4" xfId="19335"/>
    <cellStyle name="40% - Énfasis2 3 2 4 2" xfId="24895"/>
    <cellStyle name="40% - Énfasis2 3 2 4 3" xfId="30389"/>
    <cellStyle name="40% - Énfasis2 3 2 4 4" xfId="35873"/>
    <cellStyle name="40% - Énfasis2 3 2 5" xfId="22112"/>
    <cellStyle name="40% - Énfasis2 3 2 6" xfId="22164"/>
    <cellStyle name="40% - Énfasis2 3 2 7" xfId="27658"/>
    <cellStyle name="40% - Énfasis2 3 2 8" xfId="33142"/>
    <cellStyle name="40% - Énfasis2 3 3" xfId="275"/>
    <cellStyle name="40% - Énfasis2 4" xfId="276"/>
    <cellStyle name="40% - Énfasis2 4 2" xfId="6545"/>
    <cellStyle name="40% - Énfasis2 4 2 2" xfId="11837"/>
    <cellStyle name="40% - Énfasis2 4 2 2 2" xfId="20859"/>
    <cellStyle name="40% - Énfasis2 4 2 2 2 2" xfId="26415"/>
    <cellStyle name="40% - Énfasis2 4 2 2 2 3" xfId="31909"/>
    <cellStyle name="40% - Énfasis2 4 2 2 2 4" xfId="37393"/>
    <cellStyle name="40% - Énfasis2 4 2 2 3" xfId="23686"/>
    <cellStyle name="40% - Énfasis2 4 2 2 4" xfId="29180"/>
    <cellStyle name="40% - Énfasis2 4 2 2 5" xfId="34664"/>
    <cellStyle name="40% - Énfasis2 4 2 3" xfId="19443"/>
    <cellStyle name="40% - Énfasis2 4 2 3 2" xfId="24999"/>
    <cellStyle name="40% - Énfasis2 4 2 3 3" xfId="30493"/>
    <cellStyle name="40% - Énfasis2 4 2 3 4" xfId="35977"/>
    <cellStyle name="40% - Énfasis2 4 2 4" xfId="22270"/>
    <cellStyle name="40% - Énfasis2 4 2 5" xfId="27762"/>
    <cellStyle name="40% - Énfasis2 4 2 6" xfId="33246"/>
    <cellStyle name="40% - Énfasis2 4 3" xfId="6649"/>
    <cellStyle name="40% - Énfasis2 4 3 2" xfId="19537"/>
    <cellStyle name="40% - Énfasis2 4 3 2 2" xfId="25093"/>
    <cellStyle name="40% - Énfasis2 4 3 2 3" xfId="30587"/>
    <cellStyle name="40% - Énfasis2 4 3 2 4" xfId="36071"/>
    <cellStyle name="40% - Énfasis2 4 3 3" xfId="22364"/>
    <cellStyle name="40% - Énfasis2 4 3 4" xfId="27858"/>
    <cellStyle name="40% - Énfasis2 4 3 5" xfId="33342"/>
    <cellStyle name="40% - Énfasis2 4 4" xfId="19336"/>
    <cellStyle name="40% - Énfasis2 4 4 2" xfId="24896"/>
    <cellStyle name="40% - Énfasis2 4 4 3" xfId="30390"/>
    <cellStyle name="40% - Énfasis2 4 4 4" xfId="35874"/>
    <cellStyle name="40% - Énfasis2 4 5" xfId="22113"/>
    <cellStyle name="40% - Énfasis2 4 6" xfId="22165"/>
    <cellStyle name="40% - Énfasis2 4 7" xfId="27659"/>
    <cellStyle name="40% - Énfasis2 4 8" xfId="33143"/>
    <cellStyle name="40% - Énfasis2 5" xfId="6542"/>
    <cellStyle name="40% - Énfasis2 5 2" xfId="11831"/>
    <cellStyle name="40% - Énfasis2 5 2 2" xfId="20856"/>
    <cellStyle name="40% - Énfasis2 5 2 2 2" xfId="26412"/>
    <cellStyle name="40% - Énfasis2 5 2 2 3" xfId="31906"/>
    <cellStyle name="40% - Énfasis2 5 2 2 4" xfId="37390"/>
    <cellStyle name="40% - Énfasis2 5 2 3" xfId="23683"/>
    <cellStyle name="40% - Énfasis2 5 2 4" xfId="29177"/>
    <cellStyle name="40% - Énfasis2 5 2 5" xfId="34661"/>
    <cellStyle name="40% - Énfasis2 5 3" xfId="19440"/>
    <cellStyle name="40% - Énfasis2 5 3 2" xfId="24996"/>
    <cellStyle name="40% - Énfasis2 5 3 3" xfId="30490"/>
    <cellStyle name="40% - Énfasis2 5 3 4" xfId="35974"/>
    <cellStyle name="40% - Énfasis2 5 4" xfId="22267"/>
    <cellStyle name="40% - Énfasis2 5 5" xfId="27759"/>
    <cellStyle name="40% - Énfasis2 5 6" xfId="33243"/>
    <cellStyle name="40% - Énfasis2 6" xfId="6646"/>
    <cellStyle name="40% - Énfasis2 6 2" xfId="19534"/>
    <cellStyle name="40% - Énfasis2 6 2 2" xfId="25090"/>
    <cellStyle name="40% - Énfasis2 6 2 3" xfId="30584"/>
    <cellStyle name="40% - Énfasis2 6 2 4" xfId="36068"/>
    <cellStyle name="40% - Énfasis2 6 3" xfId="22361"/>
    <cellStyle name="40% - Énfasis2 6 4" xfId="27855"/>
    <cellStyle name="40% - Énfasis2 6 5" xfId="33339"/>
    <cellStyle name="40% - Énfasis2 7" xfId="19302"/>
    <cellStyle name="40% - Énfasis2 7 2" xfId="24863"/>
    <cellStyle name="40% - Énfasis2 7 3" xfId="30357"/>
    <cellStyle name="40% - Énfasis2 7 4" xfId="35841"/>
    <cellStyle name="40% - Énfasis2 8" xfId="22110"/>
    <cellStyle name="40% - Énfasis2 9" xfId="22162"/>
    <cellStyle name="40% - Énfasis3 2" xfId="277"/>
    <cellStyle name="40% - Énfasis3 2 2" xfId="278"/>
    <cellStyle name="40% - Énfasis3 2 2 2" xfId="279"/>
    <cellStyle name="40% - Énfasis3 2 2 2 2" xfId="280"/>
    <cellStyle name="40% - Énfasis3 2 2 3" xfId="281"/>
    <cellStyle name="40% - Énfasis3 2 2 3 2" xfId="6546"/>
    <cellStyle name="40% - Énfasis3 2 2 3 2 2" xfId="11839"/>
    <cellStyle name="40% - Énfasis3 2 2 3 2 2 2" xfId="20860"/>
    <cellStyle name="40% - Énfasis3 2 2 3 2 2 2 2" xfId="26416"/>
    <cellStyle name="40% - Énfasis3 2 2 3 2 2 2 3" xfId="31910"/>
    <cellStyle name="40% - Énfasis3 2 2 3 2 2 2 4" xfId="37394"/>
    <cellStyle name="40% - Énfasis3 2 2 3 2 2 3" xfId="23687"/>
    <cellStyle name="40% - Énfasis3 2 2 3 2 2 4" xfId="29181"/>
    <cellStyle name="40% - Énfasis3 2 2 3 2 2 5" xfId="34665"/>
    <cellStyle name="40% - Énfasis3 2 2 3 2 3" xfId="19444"/>
    <cellStyle name="40% - Énfasis3 2 2 3 2 3 2" xfId="25000"/>
    <cellStyle name="40% - Énfasis3 2 2 3 2 3 3" xfId="30494"/>
    <cellStyle name="40% - Énfasis3 2 2 3 2 3 4" xfId="35978"/>
    <cellStyle name="40% - Énfasis3 2 2 3 2 4" xfId="22271"/>
    <cellStyle name="40% - Énfasis3 2 2 3 2 5" xfId="27763"/>
    <cellStyle name="40% - Énfasis3 2 2 3 2 6" xfId="33247"/>
    <cellStyle name="40% - Énfasis3 2 2 3 3" xfId="6650"/>
    <cellStyle name="40% - Énfasis3 2 2 3 3 2" xfId="19538"/>
    <cellStyle name="40% - Énfasis3 2 2 3 3 2 2" xfId="25094"/>
    <cellStyle name="40% - Énfasis3 2 2 3 3 2 3" xfId="30588"/>
    <cellStyle name="40% - Énfasis3 2 2 3 3 2 4" xfId="36072"/>
    <cellStyle name="40% - Énfasis3 2 2 3 3 3" xfId="22365"/>
    <cellStyle name="40% - Énfasis3 2 2 3 3 4" xfId="27859"/>
    <cellStyle name="40% - Énfasis3 2 2 3 3 5" xfId="33343"/>
    <cellStyle name="40% - Énfasis3 2 2 3 4" xfId="19337"/>
    <cellStyle name="40% - Énfasis3 2 2 3 4 2" xfId="24897"/>
    <cellStyle name="40% - Énfasis3 2 2 3 4 3" xfId="30391"/>
    <cellStyle name="40% - Énfasis3 2 2 3 4 4" xfId="35875"/>
    <cellStyle name="40% - Énfasis3 2 2 3 5" xfId="22114"/>
    <cellStyle name="40% - Énfasis3 2 2 3 6" xfId="22166"/>
    <cellStyle name="40% - Énfasis3 2 2 3 7" xfId="27660"/>
    <cellStyle name="40% - Énfasis3 2 2 3 8" xfId="33144"/>
    <cellStyle name="40% - Énfasis3 2 3" xfId="282"/>
    <cellStyle name="40% - Énfasis3 2 3 2" xfId="283"/>
    <cellStyle name="40% - Énfasis3 2 3 2 2" xfId="6547"/>
    <cellStyle name="40% - Énfasis3 2 3 2 2 2" xfId="11841"/>
    <cellStyle name="40% - Énfasis3 2 3 2 2 2 2" xfId="20861"/>
    <cellStyle name="40% - Énfasis3 2 3 2 2 2 2 2" xfId="26417"/>
    <cellStyle name="40% - Énfasis3 2 3 2 2 2 2 3" xfId="31911"/>
    <cellStyle name="40% - Énfasis3 2 3 2 2 2 2 4" xfId="37395"/>
    <cellStyle name="40% - Énfasis3 2 3 2 2 2 3" xfId="23688"/>
    <cellStyle name="40% - Énfasis3 2 3 2 2 2 4" xfId="29182"/>
    <cellStyle name="40% - Énfasis3 2 3 2 2 2 5" xfId="34666"/>
    <cellStyle name="40% - Énfasis3 2 3 2 2 3" xfId="19445"/>
    <cellStyle name="40% - Énfasis3 2 3 2 2 3 2" xfId="25001"/>
    <cellStyle name="40% - Énfasis3 2 3 2 2 3 3" xfId="30495"/>
    <cellStyle name="40% - Énfasis3 2 3 2 2 3 4" xfId="35979"/>
    <cellStyle name="40% - Énfasis3 2 3 2 2 4" xfId="22272"/>
    <cellStyle name="40% - Énfasis3 2 3 2 2 5" xfId="27764"/>
    <cellStyle name="40% - Énfasis3 2 3 2 2 6" xfId="33248"/>
    <cellStyle name="40% - Énfasis3 2 3 2 3" xfId="6651"/>
    <cellStyle name="40% - Énfasis3 2 3 2 3 2" xfId="19539"/>
    <cellStyle name="40% - Énfasis3 2 3 2 3 2 2" xfId="25095"/>
    <cellStyle name="40% - Énfasis3 2 3 2 3 2 3" xfId="30589"/>
    <cellStyle name="40% - Énfasis3 2 3 2 3 2 4" xfId="36073"/>
    <cellStyle name="40% - Énfasis3 2 3 2 3 3" xfId="22366"/>
    <cellStyle name="40% - Énfasis3 2 3 2 3 4" xfId="27860"/>
    <cellStyle name="40% - Énfasis3 2 3 2 3 5" xfId="33344"/>
    <cellStyle name="40% - Énfasis3 2 3 2 4" xfId="19338"/>
    <cellStyle name="40% - Énfasis3 2 3 2 4 2" xfId="24898"/>
    <cellStyle name="40% - Énfasis3 2 3 2 4 3" xfId="30392"/>
    <cellStyle name="40% - Énfasis3 2 3 2 4 4" xfId="35876"/>
    <cellStyle name="40% - Énfasis3 2 3 2 5" xfId="22115"/>
    <cellStyle name="40% - Énfasis3 2 3 2 6" xfId="22167"/>
    <cellStyle name="40% - Énfasis3 2 3 2 7" xfId="27661"/>
    <cellStyle name="40% - Énfasis3 2 3 2 8" xfId="33145"/>
    <cellStyle name="40% - Énfasis3 2 3 3" xfId="11840"/>
    <cellStyle name="40% - Énfasis3 2 4" xfId="284"/>
    <cellStyle name="40% - Énfasis3 2 4 2" xfId="6548"/>
    <cellStyle name="40% - Énfasis3 2 4 2 2" xfId="11842"/>
    <cellStyle name="40% - Énfasis3 2 4 2 2 2" xfId="20862"/>
    <cellStyle name="40% - Énfasis3 2 4 2 2 2 2" xfId="26418"/>
    <cellStyle name="40% - Énfasis3 2 4 2 2 2 3" xfId="31912"/>
    <cellStyle name="40% - Énfasis3 2 4 2 2 2 4" xfId="37396"/>
    <cellStyle name="40% - Énfasis3 2 4 2 2 3" xfId="23689"/>
    <cellStyle name="40% - Énfasis3 2 4 2 2 4" xfId="29183"/>
    <cellStyle name="40% - Énfasis3 2 4 2 2 5" xfId="34667"/>
    <cellStyle name="40% - Énfasis3 2 4 2 3" xfId="19446"/>
    <cellStyle name="40% - Énfasis3 2 4 2 3 2" xfId="25002"/>
    <cellStyle name="40% - Énfasis3 2 4 2 3 3" xfId="30496"/>
    <cellStyle name="40% - Énfasis3 2 4 2 3 4" xfId="35980"/>
    <cellStyle name="40% - Énfasis3 2 4 2 4" xfId="22273"/>
    <cellStyle name="40% - Énfasis3 2 4 2 5" xfId="27765"/>
    <cellStyle name="40% - Énfasis3 2 4 2 6" xfId="33249"/>
    <cellStyle name="40% - Énfasis3 2 4 3" xfId="6653"/>
    <cellStyle name="40% - Énfasis3 2 4 3 2" xfId="19541"/>
    <cellStyle name="40% - Énfasis3 2 4 3 2 2" xfId="25097"/>
    <cellStyle name="40% - Énfasis3 2 4 3 2 3" xfId="30591"/>
    <cellStyle name="40% - Énfasis3 2 4 3 2 4" xfId="36075"/>
    <cellStyle name="40% - Énfasis3 2 4 3 3" xfId="22368"/>
    <cellStyle name="40% - Énfasis3 2 4 3 4" xfId="27862"/>
    <cellStyle name="40% - Énfasis3 2 4 3 5" xfId="33346"/>
    <cellStyle name="40% - Énfasis3 2 4 4" xfId="19339"/>
    <cellStyle name="40% - Énfasis3 2 4 4 2" xfId="24899"/>
    <cellStyle name="40% - Énfasis3 2 4 4 3" xfId="30393"/>
    <cellStyle name="40% - Énfasis3 2 4 4 4" xfId="35877"/>
    <cellStyle name="40% - Énfasis3 2 4 5" xfId="22116"/>
    <cellStyle name="40% - Énfasis3 2 4 6" xfId="22168"/>
    <cellStyle name="40% - Énfasis3 2 4 7" xfId="27662"/>
    <cellStyle name="40% - Énfasis3 2 4 8" xfId="33146"/>
    <cellStyle name="40% - Énfasis3 2 5" xfId="285"/>
    <cellStyle name="40% - Énfasis3 2 6" xfId="11838"/>
    <cellStyle name="40% - Énfasis3 2 7" xfId="14692"/>
    <cellStyle name="40% - Énfasis3 3" xfId="286"/>
    <cellStyle name="40% - Énfasis3 3 2" xfId="287"/>
    <cellStyle name="40% - Énfasis3 4" xfId="288"/>
    <cellStyle name="40% - Énfasis3 4 2" xfId="6549"/>
    <cellStyle name="40% - Énfasis3 4 2 2" xfId="11843"/>
    <cellStyle name="40% - Énfasis3 4 2 2 2" xfId="20863"/>
    <cellStyle name="40% - Énfasis3 4 2 2 2 2" xfId="26419"/>
    <cellStyle name="40% - Énfasis3 4 2 2 2 3" xfId="31913"/>
    <cellStyle name="40% - Énfasis3 4 2 2 2 4" xfId="37397"/>
    <cellStyle name="40% - Énfasis3 4 2 2 3" xfId="23690"/>
    <cellStyle name="40% - Énfasis3 4 2 2 4" xfId="29184"/>
    <cellStyle name="40% - Énfasis3 4 2 2 5" xfId="34668"/>
    <cellStyle name="40% - Énfasis3 4 2 3" xfId="19447"/>
    <cellStyle name="40% - Énfasis3 4 2 3 2" xfId="25003"/>
    <cellStyle name="40% - Énfasis3 4 2 3 3" xfId="30497"/>
    <cellStyle name="40% - Énfasis3 4 2 3 4" xfId="35981"/>
    <cellStyle name="40% - Énfasis3 4 2 4" xfId="22274"/>
    <cellStyle name="40% - Énfasis3 4 2 5" xfId="27766"/>
    <cellStyle name="40% - Énfasis3 4 2 6" xfId="33250"/>
    <cellStyle name="40% - Énfasis3 4 3" xfId="6656"/>
    <cellStyle name="40% - Énfasis3 4 3 2" xfId="19544"/>
    <cellStyle name="40% - Énfasis3 4 3 2 2" xfId="25100"/>
    <cellStyle name="40% - Énfasis3 4 3 2 3" xfId="30594"/>
    <cellStyle name="40% - Énfasis3 4 3 2 4" xfId="36078"/>
    <cellStyle name="40% - Énfasis3 4 3 3" xfId="22371"/>
    <cellStyle name="40% - Énfasis3 4 3 4" xfId="27865"/>
    <cellStyle name="40% - Énfasis3 4 3 5" xfId="33349"/>
    <cellStyle name="40% - Énfasis3 4 4" xfId="19340"/>
    <cellStyle name="40% - Énfasis3 4 4 2" xfId="24900"/>
    <cellStyle name="40% - Énfasis3 4 4 3" xfId="30394"/>
    <cellStyle name="40% - Énfasis3 4 4 4" xfId="35878"/>
    <cellStyle name="40% - Énfasis3 4 5" xfId="22117"/>
    <cellStyle name="40% - Énfasis3 4 6" xfId="22169"/>
    <cellStyle name="40% - Énfasis3 4 7" xfId="27663"/>
    <cellStyle name="40% - Énfasis3 4 8" xfId="33147"/>
    <cellStyle name="40% - Énfasis4 2" xfId="289"/>
    <cellStyle name="40% - Énfasis4 2 2" xfId="290"/>
    <cellStyle name="40% - Énfasis4 2 2 2" xfId="291"/>
    <cellStyle name="40% - Énfasis4 2 2 2 2" xfId="292"/>
    <cellStyle name="40% - Énfasis4 2 2 3" xfId="293"/>
    <cellStyle name="40% - Énfasis4 2 2 3 2" xfId="6550"/>
    <cellStyle name="40% - Énfasis4 2 2 3 2 2" xfId="11845"/>
    <cellStyle name="40% - Énfasis4 2 2 3 2 2 2" xfId="20864"/>
    <cellStyle name="40% - Énfasis4 2 2 3 2 2 2 2" xfId="26420"/>
    <cellStyle name="40% - Énfasis4 2 2 3 2 2 2 3" xfId="31914"/>
    <cellStyle name="40% - Énfasis4 2 2 3 2 2 2 4" xfId="37398"/>
    <cellStyle name="40% - Énfasis4 2 2 3 2 2 3" xfId="23691"/>
    <cellStyle name="40% - Énfasis4 2 2 3 2 2 4" xfId="29185"/>
    <cellStyle name="40% - Énfasis4 2 2 3 2 2 5" xfId="34669"/>
    <cellStyle name="40% - Énfasis4 2 2 3 2 3" xfId="19448"/>
    <cellStyle name="40% - Énfasis4 2 2 3 2 3 2" xfId="25004"/>
    <cellStyle name="40% - Énfasis4 2 2 3 2 3 3" xfId="30498"/>
    <cellStyle name="40% - Énfasis4 2 2 3 2 3 4" xfId="35982"/>
    <cellStyle name="40% - Énfasis4 2 2 3 2 4" xfId="22275"/>
    <cellStyle name="40% - Énfasis4 2 2 3 2 5" xfId="27767"/>
    <cellStyle name="40% - Énfasis4 2 2 3 2 6" xfId="33251"/>
    <cellStyle name="40% - Énfasis4 2 2 3 3" xfId="6659"/>
    <cellStyle name="40% - Énfasis4 2 2 3 3 2" xfId="19547"/>
    <cellStyle name="40% - Énfasis4 2 2 3 3 2 2" xfId="25103"/>
    <cellStyle name="40% - Énfasis4 2 2 3 3 2 3" xfId="30597"/>
    <cellStyle name="40% - Énfasis4 2 2 3 3 2 4" xfId="36081"/>
    <cellStyle name="40% - Énfasis4 2 2 3 3 3" xfId="22374"/>
    <cellStyle name="40% - Énfasis4 2 2 3 3 4" xfId="27868"/>
    <cellStyle name="40% - Énfasis4 2 2 3 3 5" xfId="33352"/>
    <cellStyle name="40% - Énfasis4 2 2 3 4" xfId="19341"/>
    <cellStyle name="40% - Énfasis4 2 2 3 4 2" xfId="24901"/>
    <cellStyle name="40% - Énfasis4 2 2 3 4 3" xfId="30395"/>
    <cellStyle name="40% - Énfasis4 2 2 3 4 4" xfId="35879"/>
    <cellStyle name="40% - Énfasis4 2 2 3 5" xfId="22118"/>
    <cellStyle name="40% - Énfasis4 2 2 3 6" xfId="22170"/>
    <cellStyle name="40% - Énfasis4 2 2 3 7" xfId="27664"/>
    <cellStyle name="40% - Énfasis4 2 2 3 8" xfId="33148"/>
    <cellStyle name="40% - Énfasis4 2 3" xfId="294"/>
    <cellStyle name="40% - Énfasis4 2 3 2" xfId="295"/>
    <cellStyle name="40% - Énfasis4 2 3 2 2" xfId="6551"/>
    <cellStyle name="40% - Énfasis4 2 3 2 2 2" xfId="11847"/>
    <cellStyle name="40% - Énfasis4 2 3 2 2 2 2" xfId="20865"/>
    <cellStyle name="40% - Énfasis4 2 3 2 2 2 2 2" xfId="26421"/>
    <cellStyle name="40% - Énfasis4 2 3 2 2 2 2 3" xfId="31915"/>
    <cellStyle name="40% - Énfasis4 2 3 2 2 2 2 4" xfId="37399"/>
    <cellStyle name="40% - Énfasis4 2 3 2 2 2 3" xfId="23692"/>
    <cellStyle name="40% - Énfasis4 2 3 2 2 2 4" xfId="29186"/>
    <cellStyle name="40% - Énfasis4 2 3 2 2 2 5" xfId="34670"/>
    <cellStyle name="40% - Énfasis4 2 3 2 2 3" xfId="19449"/>
    <cellStyle name="40% - Énfasis4 2 3 2 2 3 2" xfId="25005"/>
    <cellStyle name="40% - Énfasis4 2 3 2 2 3 3" xfId="30499"/>
    <cellStyle name="40% - Énfasis4 2 3 2 2 3 4" xfId="35983"/>
    <cellStyle name="40% - Énfasis4 2 3 2 2 4" xfId="22276"/>
    <cellStyle name="40% - Énfasis4 2 3 2 2 5" xfId="27768"/>
    <cellStyle name="40% - Énfasis4 2 3 2 2 6" xfId="33252"/>
    <cellStyle name="40% - Énfasis4 2 3 2 3" xfId="6664"/>
    <cellStyle name="40% - Énfasis4 2 3 2 3 2" xfId="19552"/>
    <cellStyle name="40% - Énfasis4 2 3 2 3 2 2" xfId="25108"/>
    <cellStyle name="40% - Énfasis4 2 3 2 3 2 3" xfId="30602"/>
    <cellStyle name="40% - Énfasis4 2 3 2 3 2 4" xfId="36086"/>
    <cellStyle name="40% - Énfasis4 2 3 2 3 3" xfId="22379"/>
    <cellStyle name="40% - Énfasis4 2 3 2 3 4" xfId="27873"/>
    <cellStyle name="40% - Énfasis4 2 3 2 3 5" xfId="33357"/>
    <cellStyle name="40% - Énfasis4 2 3 2 4" xfId="19342"/>
    <cellStyle name="40% - Énfasis4 2 3 2 4 2" xfId="24902"/>
    <cellStyle name="40% - Énfasis4 2 3 2 4 3" xfId="30396"/>
    <cellStyle name="40% - Énfasis4 2 3 2 4 4" xfId="35880"/>
    <cellStyle name="40% - Énfasis4 2 3 2 5" xfId="22119"/>
    <cellStyle name="40% - Énfasis4 2 3 2 6" xfId="22171"/>
    <cellStyle name="40% - Énfasis4 2 3 2 7" xfId="27665"/>
    <cellStyle name="40% - Énfasis4 2 3 2 8" xfId="33149"/>
    <cellStyle name="40% - Énfasis4 2 3 3" xfId="11846"/>
    <cellStyle name="40% - Énfasis4 2 4" xfId="296"/>
    <cellStyle name="40% - Énfasis4 2 4 2" xfId="6552"/>
    <cellStyle name="40% - Énfasis4 2 4 2 2" xfId="11848"/>
    <cellStyle name="40% - Énfasis4 2 4 2 2 2" xfId="20866"/>
    <cellStyle name="40% - Énfasis4 2 4 2 2 2 2" xfId="26422"/>
    <cellStyle name="40% - Énfasis4 2 4 2 2 2 3" xfId="31916"/>
    <cellStyle name="40% - Énfasis4 2 4 2 2 2 4" xfId="37400"/>
    <cellStyle name="40% - Énfasis4 2 4 2 2 3" xfId="23693"/>
    <cellStyle name="40% - Énfasis4 2 4 2 2 4" xfId="29187"/>
    <cellStyle name="40% - Énfasis4 2 4 2 2 5" xfId="34671"/>
    <cellStyle name="40% - Énfasis4 2 4 2 3" xfId="19450"/>
    <cellStyle name="40% - Énfasis4 2 4 2 3 2" xfId="25006"/>
    <cellStyle name="40% - Énfasis4 2 4 2 3 3" xfId="30500"/>
    <cellStyle name="40% - Énfasis4 2 4 2 3 4" xfId="35984"/>
    <cellStyle name="40% - Énfasis4 2 4 2 4" xfId="22277"/>
    <cellStyle name="40% - Énfasis4 2 4 2 5" xfId="27769"/>
    <cellStyle name="40% - Énfasis4 2 4 2 6" xfId="33253"/>
    <cellStyle name="40% - Énfasis4 2 4 3" xfId="6665"/>
    <cellStyle name="40% - Énfasis4 2 4 3 2" xfId="19553"/>
    <cellStyle name="40% - Énfasis4 2 4 3 2 2" xfId="25109"/>
    <cellStyle name="40% - Énfasis4 2 4 3 2 3" xfId="30603"/>
    <cellStyle name="40% - Énfasis4 2 4 3 2 4" xfId="36087"/>
    <cellStyle name="40% - Énfasis4 2 4 3 3" xfId="22380"/>
    <cellStyle name="40% - Énfasis4 2 4 3 4" xfId="27874"/>
    <cellStyle name="40% - Énfasis4 2 4 3 5" xfId="33358"/>
    <cellStyle name="40% - Énfasis4 2 4 4" xfId="19343"/>
    <cellStyle name="40% - Énfasis4 2 4 4 2" xfId="24903"/>
    <cellStyle name="40% - Énfasis4 2 4 4 3" xfId="30397"/>
    <cellStyle name="40% - Énfasis4 2 4 4 4" xfId="35881"/>
    <cellStyle name="40% - Énfasis4 2 4 5" xfId="22120"/>
    <cellStyle name="40% - Énfasis4 2 4 6" xfId="22172"/>
    <cellStyle name="40% - Énfasis4 2 4 7" xfId="27666"/>
    <cellStyle name="40% - Énfasis4 2 4 8" xfId="33150"/>
    <cellStyle name="40% - Énfasis4 2 5" xfId="297"/>
    <cellStyle name="40% - Énfasis4 2 6" xfId="11844"/>
    <cellStyle name="40% - Énfasis4 2 7" xfId="14693"/>
    <cellStyle name="40% - Énfasis4 3" xfId="298"/>
    <cellStyle name="40% - Énfasis4 3 2" xfId="299"/>
    <cellStyle name="40% - Énfasis4 4" xfId="300"/>
    <cellStyle name="40% - Énfasis4 4 2" xfId="6553"/>
    <cellStyle name="40% - Énfasis4 4 2 2" xfId="11849"/>
    <cellStyle name="40% - Énfasis4 4 2 2 2" xfId="20867"/>
    <cellStyle name="40% - Énfasis4 4 2 2 2 2" xfId="26423"/>
    <cellStyle name="40% - Énfasis4 4 2 2 2 3" xfId="31917"/>
    <cellStyle name="40% - Énfasis4 4 2 2 2 4" xfId="37401"/>
    <cellStyle name="40% - Énfasis4 4 2 2 3" xfId="23694"/>
    <cellStyle name="40% - Énfasis4 4 2 2 4" xfId="29188"/>
    <cellStyle name="40% - Énfasis4 4 2 2 5" xfId="34672"/>
    <cellStyle name="40% - Énfasis4 4 2 3" xfId="19451"/>
    <cellStyle name="40% - Énfasis4 4 2 3 2" xfId="25007"/>
    <cellStyle name="40% - Énfasis4 4 2 3 3" xfId="30501"/>
    <cellStyle name="40% - Énfasis4 4 2 3 4" xfId="35985"/>
    <cellStyle name="40% - Énfasis4 4 2 4" xfId="22278"/>
    <cellStyle name="40% - Énfasis4 4 2 5" xfId="27770"/>
    <cellStyle name="40% - Énfasis4 4 2 6" xfId="33254"/>
    <cellStyle name="40% - Énfasis4 4 3" xfId="6666"/>
    <cellStyle name="40% - Énfasis4 4 3 2" xfId="19554"/>
    <cellStyle name="40% - Énfasis4 4 3 2 2" xfId="25110"/>
    <cellStyle name="40% - Énfasis4 4 3 2 3" xfId="30604"/>
    <cellStyle name="40% - Énfasis4 4 3 2 4" xfId="36088"/>
    <cellStyle name="40% - Énfasis4 4 3 3" xfId="22381"/>
    <cellStyle name="40% - Énfasis4 4 3 4" xfId="27875"/>
    <cellStyle name="40% - Énfasis4 4 3 5" xfId="33359"/>
    <cellStyle name="40% - Énfasis4 4 4" xfId="19344"/>
    <cellStyle name="40% - Énfasis4 4 4 2" xfId="24904"/>
    <cellStyle name="40% - Énfasis4 4 4 3" xfId="30398"/>
    <cellStyle name="40% - Énfasis4 4 4 4" xfId="35882"/>
    <cellStyle name="40% - Énfasis4 4 5" xfId="22121"/>
    <cellStyle name="40% - Énfasis4 4 6" xfId="22173"/>
    <cellStyle name="40% - Énfasis4 4 7" xfId="27667"/>
    <cellStyle name="40% - Énfasis4 4 8" xfId="33151"/>
    <cellStyle name="40% - Énfasis5 2" xfId="301"/>
    <cellStyle name="40% - Énfasis5 2 2" xfId="302"/>
    <cellStyle name="40% - Énfasis5 2 2 2" xfId="303"/>
    <cellStyle name="40% - Énfasis5 2 2 2 2" xfId="304"/>
    <cellStyle name="40% - Énfasis5 2 2 3" xfId="305"/>
    <cellStyle name="40% - Énfasis5 2 2 3 2" xfId="6554"/>
    <cellStyle name="40% - Énfasis5 2 2 3 2 2" xfId="11851"/>
    <cellStyle name="40% - Énfasis5 2 2 3 2 2 2" xfId="20868"/>
    <cellStyle name="40% - Énfasis5 2 2 3 2 2 2 2" xfId="26424"/>
    <cellStyle name="40% - Énfasis5 2 2 3 2 2 2 3" xfId="31918"/>
    <cellStyle name="40% - Énfasis5 2 2 3 2 2 2 4" xfId="37402"/>
    <cellStyle name="40% - Énfasis5 2 2 3 2 2 3" xfId="23695"/>
    <cellStyle name="40% - Énfasis5 2 2 3 2 2 4" xfId="29189"/>
    <cellStyle name="40% - Énfasis5 2 2 3 2 2 5" xfId="34673"/>
    <cellStyle name="40% - Énfasis5 2 2 3 2 3" xfId="19452"/>
    <cellStyle name="40% - Énfasis5 2 2 3 2 3 2" xfId="25008"/>
    <cellStyle name="40% - Énfasis5 2 2 3 2 3 3" xfId="30502"/>
    <cellStyle name="40% - Énfasis5 2 2 3 2 3 4" xfId="35986"/>
    <cellStyle name="40% - Énfasis5 2 2 3 2 4" xfId="22279"/>
    <cellStyle name="40% - Énfasis5 2 2 3 2 5" xfId="27771"/>
    <cellStyle name="40% - Énfasis5 2 2 3 2 6" xfId="33255"/>
    <cellStyle name="40% - Énfasis5 2 2 3 3" xfId="6667"/>
    <cellStyle name="40% - Énfasis5 2 2 3 3 2" xfId="19555"/>
    <cellStyle name="40% - Énfasis5 2 2 3 3 2 2" xfId="25111"/>
    <cellStyle name="40% - Énfasis5 2 2 3 3 2 3" xfId="30605"/>
    <cellStyle name="40% - Énfasis5 2 2 3 3 2 4" xfId="36089"/>
    <cellStyle name="40% - Énfasis5 2 2 3 3 3" xfId="22382"/>
    <cellStyle name="40% - Énfasis5 2 2 3 3 4" xfId="27876"/>
    <cellStyle name="40% - Énfasis5 2 2 3 3 5" xfId="33360"/>
    <cellStyle name="40% - Énfasis5 2 2 3 4" xfId="19345"/>
    <cellStyle name="40% - Énfasis5 2 2 3 4 2" xfId="24905"/>
    <cellStyle name="40% - Énfasis5 2 2 3 4 3" xfId="30399"/>
    <cellStyle name="40% - Énfasis5 2 2 3 4 4" xfId="35883"/>
    <cellStyle name="40% - Énfasis5 2 2 3 5" xfId="22122"/>
    <cellStyle name="40% - Énfasis5 2 2 3 6" xfId="22174"/>
    <cellStyle name="40% - Énfasis5 2 2 3 7" xfId="27668"/>
    <cellStyle name="40% - Énfasis5 2 2 3 8" xfId="33152"/>
    <cellStyle name="40% - Énfasis5 2 3" xfId="306"/>
    <cellStyle name="40% - Énfasis5 2 3 2" xfId="307"/>
    <cellStyle name="40% - Énfasis5 2 3 2 2" xfId="6555"/>
    <cellStyle name="40% - Énfasis5 2 3 2 2 2" xfId="11853"/>
    <cellStyle name="40% - Énfasis5 2 3 2 2 2 2" xfId="20869"/>
    <cellStyle name="40% - Énfasis5 2 3 2 2 2 2 2" xfId="26425"/>
    <cellStyle name="40% - Énfasis5 2 3 2 2 2 2 3" xfId="31919"/>
    <cellStyle name="40% - Énfasis5 2 3 2 2 2 2 4" xfId="37403"/>
    <cellStyle name="40% - Énfasis5 2 3 2 2 2 3" xfId="23696"/>
    <cellStyle name="40% - Énfasis5 2 3 2 2 2 4" xfId="29190"/>
    <cellStyle name="40% - Énfasis5 2 3 2 2 2 5" xfId="34674"/>
    <cellStyle name="40% - Énfasis5 2 3 2 2 3" xfId="19453"/>
    <cellStyle name="40% - Énfasis5 2 3 2 2 3 2" xfId="25009"/>
    <cellStyle name="40% - Énfasis5 2 3 2 2 3 3" xfId="30503"/>
    <cellStyle name="40% - Énfasis5 2 3 2 2 3 4" xfId="35987"/>
    <cellStyle name="40% - Énfasis5 2 3 2 2 4" xfId="22280"/>
    <cellStyle name="40% - Énfasis5 2 3 2 2 5" xfId="27772"/>
    <cellStyle name="40% - Énfasis5 2 3 2 2 6" xfId="33256"/>
    <cellStyle name="40% - Énfasis5 2 3 2 3" xfId="6668"/>
    <cellStyle name="40% - Énfasis5 2 3 2 3 2" xfId="19556"/>
    <cellStyle name="40% - Énfasis5 2 3 2 3 2 2" xfId="25112"/>
    <cellStyle name="40% - Énfasis5 2 3 2 3 2 3" xfId="30606"/>
    <cellStyle name="40% - Énfasis5 2 3 2 3 2 4" xfId="36090"/>
    <cellStyle name="40% - Énfasis5 2 3 2 3 3" xfId="22383"/>
    <cellStyle name="40% - Énfasis5 2 3 2 3 4" xfId="27877"/>
    <cellStyle name="40% - Énfasis5 2 3 2 3 5" xfId="33361"/>
    <cellStyle name="40% - Énfasis5 2 3 2 4" xfId="19346"/>
    <cellStyle name="40% - Énfasis5 2 3 2 4 2" xfId="24906"/>
    <cellStyle name="40% - Énfasis5 2 3 2 4 3" xfId="30400"/>
    <cellStyle name="40% - Énfasis5 2 3 2 4 4" xfId="35884"/>
    <cellStyle name="40% - Énfasis5 2 3 2 5" xfId="22123"/>
    <cellStyle name="40% - Énfasis5 2 3 2 6" xfId="22175"/>
    <cellStyle name="40% - Énfasis5 2 3 2 7" xfId="27669"/>
    <cellStyle name="40% - Énfasis5 2 3 2 8" xfId="33153"/>
    <cellStyle name="40% - Énfasis5 2 3 3" xfId="11852"/>
    <cellStyle name="40% - Énfasis5 2 4" xfId="308"/>
    <cellStyle name="40% - Énfasis5 2 4 2" xfId="6556"/>
    <cellStyle name="40% - Énfasis5 2 4 2 2" xfId="11854"/>
    <cellStyle name="40% - Énfasis5 2 4 2 2 2" xfId="20870"/>
    <cellStyle name="40% - Énfasis5 2 4 2 2 2 2" xfId="26426"/>
    <cellStyle name="40% - Énfasis5 2 4 2 2 2 3" xfId="31920"/>
    <cellStyle name="40% - Énfasis5 2 4 2 2 2 4" xfId="37404"/>
    <cellStyle name="40% - Énfasis5 2 4 2 2 3" xfId="23697"/>
    <cellStyle name="40% - Énfasis5 2 4 2 2 4" xfId="29191"/>
    <cellStyle name="40% - Énfasis5 2 4 2 2 5" xfId="34675"/>
    <cellStyle name="40% - Énfasis5 2 4 2 3" xfId="19454"/>
    <cellStyle name="40% - Énfasis5 2 4 2 3 2" xfId="25010"/>
    <cellStyle name="40% - Énfasis5 2 4 2 3 3" xfId="30504"/>
    <cellStyle name="40% - Énfasis5 2 4 2 3 4" xfId="35988"/>
    <cellStyle name="40% - Énfasis5 2 4 2 4" xfId="22281"/>
    <cellStyle name="40% - Énfasis5 2 4 2 5" xfId="27773"/>
    <cellStyle name="40% - Énfasis5 2 4 2 6" xfId="33257"/>
    <cellStyle name="40% - Énfasis5 2 4 3" xfId="6669"/>
    <cellStyle name="40% - Énfasis5 2 4 3 2" xfId="19557"/>
    <cellStyle name="40% - Énfasis5 2 4 3 2 2" xfId="25113"/>
    <cellStyle name="40% - Énfasis5 2 4 3 2 3" xfId="30607"/>
    <cellStyle name="40% - Énfasis5 2 4 3 2 4" xfId="36091"/>
    <cellStyle name="40% - Énfasis5 2 4 3 3" xfId="22384"/>
    <cellStyle name="40% - Énfasis5 2 4 3 4" xfId="27878"/>
    <cellStyle name="40% - Énfasis5 2 4 3 5" xfId="33362"/>
    <cellStyle name="40% - Énfasis5 2 4 4" xfId="19347"/>
    <cellStyle name="40% - Énfasis5 2 4 4 2" xfId="24907"/>
    <cellStyle name="40% - Énfasis5 2 4 4 3" xfId="30401"/>
    <cellStyle name="40% - Énfasis5 2 4 4 4" xfId="35885"/>
    <cellStyle name="40% - Énfasis5 2 4 5" xfId="22124"/>
    <cellStyle name="40% - Énfasis5 2 4 6" xfId="22176"/>
    <cellStyle name="40% - Énfasis5 2 4 7" xfId="27670"/>
    <cellStyle name="40% - Énfasis5 2 4 8" xfId="33154"/>
    <cellStyle name="40% - Énfasis5 2 5" xfId="309"/>
    <cellStyle name="40% - Énfasis5 2 6" xfId="11850"/>
    <cellStyle name="40% - Énfasis5 2 7" xfId="14694"/>
    <cellStyle name="40% - Énfasis5 3" xfId="310"/>
    <cellStyle name="40% - Énfasis5 3 2" xfId="311"/>
    <cellStyle name="40% - Énfasis5 4" xfId="312"/>
    <cellStyle name="40% - Énfasis5 4 2" xfId="6557"/>
    <cellStyle name="40% - Énfasis5 4 2 2" xfId="19269"/>
    <cellStyle name="40% - Énfasis5 4 2 2 2" xfId="22003"/>
    <cellStyle name="40% - Énfasis5 4 2 2 2 2" xfId="27559"/>
    <cellStyle name="40% - Énfasis5 4 2 2 2 3" xfId="33053"/>
    <cellStyle name="40% - Énfasis5 4 2 2 2 4" xfId="38537"/>
    <cellStyle name="40% - Énfasis5 4 2 2 3" xfId="24830"/>
    <cellStyle name="40% - Énfasis5 4 2 2 4" xfId="30324"/>
    <cellStyle name="40% - Énfasis5 4 2 2 5" xfId="35808"/>
    <cellStyle name="40% - Énfasis5 4 2 3" xfId="19455"/>
    <cellStyle name="40% - Énfasis5 4 2 3 2" xfId="25011"/>
    <cellStyle name="40% - Énfasis5 4 2 3 3" xfId="30505"/>
    <cellStyle name="40% - Énfasis5 4 2 3 4" xfId="35989"/>
    <cellStyle name="40% - Énfasis5 4 2 4" xfId="22282"/>
    <cellStyle name="40% - Énfasis5 4 2 5" xfId="27774"/>
    <cellStyle name="40% - Énfasis5 4 2 6" xfId="33258"/>
    <cellStyle name="40% - Énfasis5 4 3" xfId="6670"/>
    <cellStyle name="40% - Énfasis5 4 3 2" xfId="19558"/>
    <cellStyle name="40% - Énfasis5 4 3 2 2" xfId="25114"/>
    <cellStyle name="40% - Énfasis5 4 3 2 3" xfId="30608"/>
    <cellStyle name="40% - Énfasis5 4 3 2 4" xfId="36092"/>
    <cellStyle name="40% - Énfasis5 4 3 3" xfId="22385"/>
    <cellStyle name="40% - Énfasis5 4 3 4" xfId="27879"/>
    <cellStyle name="40% - Énfasis5 4 3 5" xfId="33363"/>
    <cellStyle name="40% - Énfasis5 4 4" xfId="19348"/>
    <cellStyle name="40% - Énfasis5 4 4 2" xfId="24908"/>
    <cellStyle name="40% - Énfasis5 4 4 3" xfId="30402"/>
    <cellStyle name="40% - Énfasis5 4 4 4" xfId="35886"/>
    <cellStyle name="40% - Énfasis5 4 5" xfId="22125"/>
    <cellStyle name="40% - Énfasis5 4 6" xfId="22177"/>
    <cellStyle name="40% - Énfasis5 4 7" xfId="27671"/>
    <cellStyle name="40% - Énfasis5 4 8" xfId="33155"/>
    <cellStyle name="40% - Énfasis5 5" xfId="19304"/>
    <cellStyle name="40% - Énfasis5 5 2" xfId="24865"/>
    <cellStyle name="40% - Énfasis5 5 3" xfId="30359"/>
    <cellStyle name="40% - Énfasis5 5 4" xfId="35843"/>
    <cellStyle name="40% - Énfasis5 6" xfId="22132"/>
    <cellStyle name="40% - Énfasis5 7" xfId="27808"/>
    <cellStyle name="40% - Énfasis5 8" xfId="33292"/>
    <cellStyle name="40% - Énfasis6 2" xfId="313"/>
    <cellStyle name="40% - Énfasis6 2 2" xfId="314"/>
    <cellStyle name="40% - Énfasis6 2 2 2" xfId="315"/>
    <cellStyle name="40% - Énfasis6 2 2 2 2" xfId="316"/>
    <cellStyle name="40% - Énfasis6 2 2 3" xfId="317"/>
    <cellStyle name="40% - Énfasis6 2 2 3 2" xfId="6558"/>
    <cellStyle name="40% - Énfasis6 2 2 3 2 2" xfId="11856"/>
    <cellStyle name="40% - Énfasis6 2 2 3 2 2 2" xfId="20871"/>
    <cellStyle name="40% - Énfasis6 2 2 3 2 2 2 2" xfId="26427"/>
    <cellStyle name="40% - Énfasis6 2 2 3 2 2 2 3" xfId="31921"/>
    <cellStyle name="40% - Énfasis6 2 2 3 2 2 2 4" xfId="37405"/>
    <cellStyle name="40% - Énfasis6 2 2 3 2 2 3" xfId="23698"/>
    <cellStyle name="40% - Énfasis6 2 2 3 2 2 4" xfId="29192"/>
    <cellStyle name="40% - Énfasis6 2 2 3 2 2 5" xfId="34676"/>
    <cellStyle name="40% - Énfasis6 2 2 3 2 3" xfId="19456"/>
    <cellStyle name="40% - Énfasis6 2 2 3 2 3 2" xfId="25012"/>
    <cellStyle name="40% - Énfasis6 2 2 3 2 3 3" xfId="30506"/>
    <cellStyle name="40% - Énfasis6 2 2 3 2 3 4" xfId="35990"/>
    <cellStyle name="40% - Énfasis6 2 2 3 2 4" xfId="22283"/>
    <cellStyle name="40% - Énfasis6 2 2 3 2 5" xfId="27775"/>
    <cellStyle name="40% - Énfasis6 2 2 3 2 6" xfId="33259"/>
    <cellStyle name="40% - Énfasis6 2 2 3 3" xfId="6672"/>
    <cellStyle name="40% - Énfasis6 2 2 3 3 2" xfId="19560"/>
    <cellStyle name="40% - Énfasis6 2 2 3 3 2 2" xfId="25116"/>
    <cellStyle name="40% - Énfasis6 2 2 3 3 2 3" xfId="30610"/>
    <cellStyle name="40% - Énfasis6 2 2 3 3 2 4" xfId="36094"/>
    <cellStyle name="40% - Énfasis6 2 2 3 3 3" xfId="22387"/>
    <cellStyle name="40% - Énfasis6 2 2 3 3 4" xfId="27881"/>
    <cellStyle name="40% - Énfasis6 2 2 3 3 5" xfId="33365"/>
    <cellStyle name="40% - Énfasis6 2 2 3 4" xfId="19349"/>
    <cellStyle name="40% - Énfasis6 2 2 3 4 2" xfId="24909"/>
    <cellStyle name="40% - Énfasis6 2 2 3 4 3" xfId="30403"/>
    <cellStyle name="40% - Énfasis6 2 2 3 4 4" xfId="35887"/>
    <cellStyle name="40% - Énfasis6 2 2 3 5" xfId="22126"/>
    <cellStyle name="40% - Énfasis6 2 2 3 6" xfId="22178"/>
    <cellStyle name="40% - Énfasis6 2 2 3 7" xfId="27672"/>
    <cellStyle name="40% - Énfasis6 2 2 3 8" xfId="33156"/>
    <cellStyle name="40% - Énfasis6 2 3" xfId="318"/>
    <cellStyle name="40% - Énfasis6 2 3 2" xfId="319"/>
    <cellStyle name="40% - Énfasis6 2 3 2 2" xfId="6559"/>
    <cellStyle name="40% - Énfasis6 2 3 2 2 2" xfId="11858"/>
    <cellStyle name="40% - Énfasis6 2 3 2 2 2 2" xfId="20872"/>
    <cellStyle name="40% - Énfasis6 2 3 2 2 2 2 2" xfId="26428"/>
    <cellStyle name="40% - Énfasis6 2 3 2 2 2 2 3" xfId="31922"/>
    <cellStyle name="40% - Énfasis6 2 3 2 2 2 2 4" xfId="37406"/>
    <cellStyle name="40% - Énfasis6 2 3 2 2 2 3" xfId="23699"/>
    <cellStyle name="40% - Énfasis6 2 3 2 2 2 4" xfId="29193"/>
    <cellStyle name="40% - Énfasis6 2 3 2 2 2 5" xfId="34677"/>
    <cellStyle name="40% - Énfasis6 2 3 2 2 3" xfId="19457"/>
    <cellStyle name="40% - Énfasis6 2 3 2 2 3 2" xfId="25013"/>
    <cellStyle name="40% - Énfasis6 2 3 2 2 3 3" xfId="30507"/>
    <cellStyle name="40% - Énfasis6 2 3 2 2 3 4" xfId="35991"/>
    <cellStyle name="40% - Énfasis6 2 3 2 2 4" xfId="22284"/>
    <cellStyle name="40% - Énfasis6 2 3 2 2 5" xfId="27776"/>
    <cellStyle name="40% - Énfasis6 2 3 2 2 6" xfId="33260"/>
    <cellStyle name="40% - Énfasis6 2 3 2 3" xfId="6673"/>
    <cellStyle name="40% - Énfasis6 2 3 2 3 2" xfId="19561"/>
    <cellStyle name="40% - Énfasis6 2 3 2 3 2 2" xfId="25117"/>
    <cellStyle name="40% - Énfasis6 2 3 2 3 2 3" xfId="30611"/>
    <cellStyle name="40% - Énfasis6 2 3 2 3 2 4" xfId="36095"/>
    <cellStyle name="40% - Énfasis6 2 3 2 3 3" xfId="22388"/>
    <cellStyle name="40% - Énfasis6 2 3 2 3 4" xfId="27882"/>
    <cellStyle name="40% - Énfasis6 2 3 2 3 5" xfId="33366"/>
    <cellStyle name="40% - Énfasis6 2 3 2 4" xfId="19350"/>
    <cellStyle name="40% - Énfasis6 2 3 2 4 2" xfId="24910"/>
    <cellStyle name="40% - Énfasis6 2 3 2 4 3" xfId="30404"/>
    <cellStyle name="40% - Énfasis6 2 3 2 4 4" xfId="35888"/>
    <cellStyle name="40% - Énfasis6 2 3 2 5" xfId="22127"/>
    <cellStyle name="40% - Énfasis6 2 3 2 6" xfId="22179"/>
    <cellStyle name="40% - Énfasis6 2 3 2 7" xfId="27673"/>
    <cellStyle name="40% - Énfasis6 2 3 2 8" xfId="33157"/>
    <cellStyle name="40% - Énfasis6 2 3 3" xfId="11857"/>
    <cellStyle name="40% - Énfasis6 2 4" xfId="320"/>
    <cellStyle name="40% - Énfasis6 2 4 2" xfId="6560"/>
    <cellStyle name="40% - Énfasis6 2 4 2 2" xfId="11859"/>
    <cellStyle name="40% - Énfasis6 2 4 2 2 2" xfId="20873"/>
    <cellStyle name="40% - Énfasis6 2 4 2 2 2 2" xfId="26429"/>
    <cellStyle name="40% - Énfasis6 2 4 2 2 2 3" xfId="31923"/>
    <cellStyle name="40% - Énfasis6 2 4 2 2 2 4" xfId="37407"/>
    <cellStyle name="40% - Énfasis6 2 4 2 2 3" xfId="23700"/>
    <cellStyle name="40% - Énfasis6 2 4 2 2 4" xfId="29194"/>
    <cellStyle name="40% - Énfasis6 2 4 2 2 5" xfId="34678"/>
    <cellStyle name="40% - Énfasis6 2 4 2 3" xfId="19458"/>
    <cellStyle name="40% - Énfasis6 2 4 2 3 2" xfId="25014"/>
    <cellStyle name="40% - Énfasis6 2 4 2 3 3" xfId="30508"/>
    <cellStyle name="40% - Énfasis6 2 4 2 3 4" xfId="35992"/>
    <cellStyle name="40% - Énfasis6 2 4 2 4" xfId="22285"/>
    <cellStyle name="40% - Énfasis6 2 4 2 5" xfId="27777"/>
    <cellStyle name="40% - Énfasis6 2 4 2 6" xfId="33261"/>
    <cellStyle name="40% - Énfasis6 2 4 3" xfId="6674"/>
    <cellStyle name="40% - Énfasis6 2 4 3 2" xfId="19562"/>
    <cellStyle name="40% - Énfasis6 2 4 3 2 2" xfId="25118"/>
    <cellStyle name="40% - Énfasis6 2 4 3 2 3" xfId="30612"/>
    <cellStyle name="40% - Énfasis6 2 4 3 2 4" xfId="36096"/>
    <cellStyle name="40% - Énfasis6 2 4 3 3" xfId="22389"/>
    <cellStyle name="40% - Énfasis6 2 4 3 4" xfId="27883"/>
    <cellStyle name="40% - Énfasis6 2 4 3 5" xfId="33367"/>
    <cellStyle name="40% - Énfasis6 2 4 4" xfId="19351"/>
    <cellStyle name="40% - Énfasis6 2 4 4 2" xfId="24911"/>
    <cellStyle name="40% - Énfasis6 2 4 4 3" xfId="30405"/>
    <cellStyle name="40% - Énfasis6 2 4 4 4" xfId="35889"/>
    <cellStyle name="40% - Énfasis6 2 4 5" xfId="22128"/>
    <cellStyle name="40% - Énfasis6 2 4 6" xfId="22180"/>
    <cellStyle name="40% - Énfasis6 2 4 7" xfId="27674"/>
    <cellStyle name="40% - Énfasis6 2 4 8" xfId="33158"/>
    <cellStyle name="40% - Énfasis6 2 5" xfId="321"/>
    <cellStyle name="40% - Énfasis6 2 6" xfId="11855"/>
    <cellStyle name="40% - Énfasis6 2 7" xfId="14695"/>
    <cellStyle name="40% - Énfasis6 3" xfId="322"/>
    <cellStyle name="40% - Énfasis6 3 2" xfId="323"/>
    <cellStyle name="40% - Énfasis6 4" xfId="324"/>
    <cellStyle name="40% - Énfasis6 4 2" xfId="6561"/>
    <cellStyle name="40% - Énfasis6 4 2 2" xfId="11860"/>
    <cellStyle name="40% - Énfasis6 4 2 2 2" xfId="20874"/>
    <cellStyle name="40% - Énfasis6 4 2 2 2 2" xfId="26430"/>
    <cellStyle name="40% - Énfasis6 4 2 2 2 3" xfId="31924"/>
    <cellStyle name="40% - Énfasis6 4 2 2 2 4" xfId="37408"/>
    <cellStyle name="40% - Énfasis6 4 2 2 3" xfId="23701"/>
    <cellStyle name="40% - Énfasis6 4 2 2 4" xfId="29195"/>
    <cellStyle name="40% - Énfasis6 4 2 2 5" xfId="34679"/>
    <cellStyle name="40% - Énfasis6 4 2 3" xfId="19459"/>
    <cellStyle name="40% - Énfasis6 4 2 3 2" xfId="25015"/>
    <cellStyle name="40% - Énfasis6 4 2 3 3" xfId="30509"/>
    <cellStyle name="40% - Énfasis6 4 2 3 4" xfId="35993"/>
    <cellStyle name="40% - Énfasis6 4 2 4" xfId="22286"/>
    <cellStyle name="40% - Énfasis6 4 2 5" xfId="27778"/>
    <cellStyle name="40% - Énfasis6 4 2 6" xfId="33262"/>
    <cellStyle name="40% - Énfasis6 4 3" xfId="6675"/>
    <cellStyle name="40% - Énfasis6 4 3 2" xfId="19563"/>
    <cellStyle name="40% - Énfasis6 4 3 2 2" xfId="25119"/>
    <cellStyle name="40% - Énfasis6 4 3 2 3" xfId="30613"/>
    <cellStyle name="40% - Énfasis6 4 3 2 4" xfId="36097"/>
    <cellStyle name="40% - Énfasis6 4 3 3" xfId="22390"/>
    <cellStyle name="40% - Énfasis6 4 3 4" xfId="27884"/>
    <cellStyle name="40% - Énfasis6 4 3 5" xfId="33368"/>
    <cellStyle name="40% - Énfasis6 4 4" xfId="19352"/>
    <cellStyle name="40% - Énfasis6 4 4 2" xfId="24912"/>
    <cellStyle name="40% - Énfasis6 4 4 3" xfId="30406"/>
    <cellStyle name="40% - Énfasis6 4 4 4" xfId="35890"/>
    <cellStyle name="40% - Énfasis6 4 5" xfId="22129"/>
    <cellStyle name="40% - Énfasis6 4 6" xfId="22181"/>
    <cellStyle name="40% - Énfasis6 4 7" xfId="27675"/>
    <cellStyle name="40% - Énfasis6 4 8" xfId="33159"/>
    <cellStyle name="60% - Accent1" xfId="325"/>
    <cellStyle name="60% - Accent1 2" xfId="326"/>
    <cellStyle name="60% - Accent1 2 2" xfId="327"/>
    <cellStyle name="60% - Accent1 2 2 2" xfId="328"/>
    <cellStyle name="60% - Accent1 2 3" xfId="329"/>
    <cellStyle name="60% - Accent1 3" xfId="330"/>
    <cellStyle name="60% - Accent1 3 2" xfId="331"/>
    <cellStyle name="60% - Accent1 3 2 2" xfId="332"/>
    <cellStyle name="60% - Accent1 3 3" xfId="333"/>
    <cellStyle name="60% - Accent1 3 3 2" xfId="334"/>
    <cellStyle name="60% - Accent1 3 4" xfId="335"/>
    <cellStyle name="60% - Accent1 4" xfId="336"/>
    <cellStyle name="60% - Accent1 4 2" xfId="337"/>
    <cellStyle name="60% - Accent1 5" xfId="338"/>
    <cellStyle name="60% - Accent1 5 2" xfId="339"/>
    <cellStyle name="60% - Accent1 6" xfId="340"/>
    <cellStyle name="60% - Accent2" xfId="6595"/>
    <cellStyle name="60% - Accent2 2" xfId="341"/>
    <cellStyle name="60% - Accent2 2 2" xfId="342"/>
    <cellStyle name="60% - Accent2 2 2 2" xfId="343"/>
    <cellStyle name="60% - Accent2 2 3" xfId="344"/>
    <cellStyle name="60% - Accent2 3" xfId="345"/>
    <cellStyle name="60% - Accent2 3 2" xfId="346"/>
    <cellStyle name="60% - Accent2 3 2 2" xfId="347"/>
    <cellStyle name="60% - Accent2 3 3" xfId="348"/>
    <cellStyle name="60% - Accent2 3 3 2" xfId="349"/>
    <cellStyle name="60% - Accent2 3 4" xfId="350"/>
    <cellStyle name="60% - Accent2 4" xfId="351"/>
    <cellStyle name="60% - Accent2 4 2" xfId="352"/>
    <cellStyle name="60% - Accent2 5" xfId="353"/>
    <cellStyle name="60% - Accent2 5 2" xfId="354"/>
    <cellStyle name="60% - Accent2 6" xfId="355"/>
    <cellStyle name="60% - Accent3" xfId="356"/>
    <cellStyle name="60% - Accent3 2" xfId="357"/>
    <cellStyle name="60% - Accent3 2 2" xfId="358"/>
    <cellStyle name="60% - Accent3 2 2 2" xfId="359"/>
    <cellStyle name="60% - Accent3 2 3" xfId="360"/>
    <cellStyle name="60% - Accent3 3" xfId="361"/>
    <cellStyle name="60% - Accent3 3 2" xfId="362"/>
    <cellStyle name="60% - Accent3 3 2 2" xfId="363"/>
    <cellStyle name="60% - Accent3 3 3" xfId="364"/>
    <cellStyle name="60% - Accent3 3 3 2" xfId="365"/>
    <cellStyle name="60% - Accent3 3 4" xfId="366"/>
    <cellStyle name="60% - Accent3 4" xfId="367"/>
    <cellStyle name="60% - Accent3 4 2" xfId="368"/>
    <cellStyle name="60% - Accent3 5" xfId="369"/>
    <cellStyle name="60% - Accent3 5 2" xfId="370"/>
    <cellStyle name="60% - Accent3 6" xfId="371"/>
    <cellStyle name="60% - Accent4" xfId="372"/>
    <cellStyle name="60% - Accent4 2" xfId="373"/>
    <cellStyle name="60% - Accent4 2 2" xfId="374"/>
    <cellStyle name="60% - Accent4 2 2 2" xfId="375"/>
    <cellStyle name="60% - Accent4 2 3" xfId="376"/>
    <cellStyle name="60% - Accent4 3" xfId="377"/>
    <cellStyle name="60% - Accent4 3 2" xfId="378"/>
    <cellStyle name="60% - Accent4 3 2 2" xfId="379"/>
    <cellStyle name="60% - Accent4 3 3" xfId="380"/>
    <cellStyle name="60% - Accent4 3 3 2" xfId="381"/>
    <cellStyle name="60% - Accent4 3 4" xfId="382"/>
    <cellStyle name="60% - Accent4 4" xfId="383"/>
    <cellStyle name="60% - Accent4 4 2" xfId="384"/>
    <cellStyle name="60% - Accent4 5" xfId="385"/>
    <cellStyle name="60% - Accent4 5 2" xfId="386"/>
    <cellStyle name="60% - Accent4 6" xfId="387"/>
    <cellStyle name="60% - Accent5" xfId="6598"/>
    <cellStyle name="60% - Accent5 2" xfId="388"/>
    <cellStyle name="60% - Accent5 2 2" xfId="389"/>
    <cellStyle name="60% - Accent5 2 2 2" xfId="390"/>
    <cellStyle name="60% - Accent5 2 3" xfId="391"/>
    <cellStyle name="60% - Accent5 3" xfId="392"/>
    <cellStyle name="60% - Accent5 3 2" xfId="393"/>
    <cellStyle name="60% - Accent5 3 2 2" xfId="394"/>
    <cellStyle name="60% - Accent5 3 3" xfId="395"/>
    <cellStyle name="60% - Accent5 3 3 2" xfId="396"/>
    <cellStyle name="60% - Accent5 3 4" xfId="397"/>
    <cellStyle name="60% - Accent5 4" xfId="398"/>
    <cellStyle name="60% - Accent5 4 2" xfId="399"/>
    <cellStyle name="60% - Accent5 5" xfId="400"/>
    <cellStyle name="60% - Accent5 5 2" xfId="401"/>
    <cellStyle name="60% - Accent5 6" xfId="402"/>
    <cellStyle name="60% - Accent6" xfId="403"/>
    <cellStyle name="60% - Accent6 2" xfId="404"/>
    <cellStyle name="60% - Accent6 2 2" xfId="405"/>
    <cellStyle name="60% - Accent6 2 2 2" xfId="406"/>
    <cellStyle name="60% - Accent6 2 3" xfId="407"/>
    <cellStyle name="60% - Accent6 3" xfId="408"/>
    <cellStyle name="60% - Accent6 3 2" xfId="409"/>
    <cellStyle name="60% - Accent6 3 2 2" xfId="410"/>
    <cellStyle name="60% - Accent6 3 3" xfId="411"/>
    <cellStyle name="60% - Accent6 3 3 2" xfId="412"/>
    <cellStyle name="60% - Accent6 3 4" xfId="413"/>
    <cellStyle name="60% - Accent6 4" xfId="414"/>
    <cellStyle name="60% - Accent6 4 2" xfId="415"/>
    <cellStyle name="60% - Accent6 5" xfId="416"/>
    <cellStyle name="60% - Accent6 5 2" xfId="417"/>
    <cellStyle name="60% - Accent6 6" xfId="418"/>
    <cellStyle name="60% - Énfasis1 2" xfId="419"/>
    <cellStyle name="60% - Énfasis1 2 2" xfId="420"/>
    <cellStyle name="60% - Énfasis1 2 2 2" xfId="421"/>
    <cellStyle name="60% - Énfasis1 2 2 2 2" xfId="422"/>
    <cellStyle name="60% - Énfasis1 2 2 3" xfId="423"/>
    <cellStyle name="60% - Énfasis1 2 3" xfId="424"/>
    <cellStyle name="60% - Énfasis1 2 3 2" xfId="11862"/>
    <cellStyle name="60% - Énfasis1 2 4" xfId="425"/>
    <cellStyle name="60% - Énfasis1 2 5" xfId="11861"/>
    <cellStyle name="60% - Énfasis1 2 6" xfId="14696"/>
    <cellStyle name="60% - Énfasis1 3" xfId="426"/>
    <cellStyle name="60% - Énfasis1 3 2" xfId="427"/>
    <cellStyle name="60% - Énfasis1 4" xfId="428"/>
    <cellStyle name="60% - Énfasis2 2" xfId="429"/>
    <cellStyle name="60% - Énfasis2 2 2" xfId="430"/>
    <cellStyle name="60% - Énfasis2 2 2 2" xfId="431"/>
    <cellStyle name="60% - Énfasis2 2 2 2 2" xfId="432"/>
    <cellStyle name="60% - Énfasis2 2 2 3" xfId="433"/>
    <cellStyle name="60% - Énfasis2 2 3" xfId="434"/>
    <cellStyle name="60% - Énfasis2 2 3 2" xfId="11864"/>
    <cellStyle name="60% - Énfasis2 2 4" xfId="435"/>
    <cellStyle name="60% - Énfasis2 2 5" xfId="11863"/>
    <cellStyle name="60% - Énfasis2 2 6" xfId="14697"/>
    <cellStyle name="60% - Énfasis2 3" xfId="436"/>
    <cellStyle name="60% - Énfasis2 3 2" xfId="437"/>
    <cellStyle name="60% - Énfasis2 4" xfId="438"/>
    <cellStyle name="60% - Énfasis3 2" xfId="439"/>
    <cellStyle name="60% - Énfasis3 2 2" xfId="440"/>
    <cellStyle name="60% - Énfasis3 2 2 2" xfId="441"/>
    <cellStyle name="60% - Énfasis3 2 2 2 2" xfId="442"/>
    <cellStyle name="60% - Énfasis3 2 2 3" xfId="443"/>
    <cellStyle name="60% - Énfasis3 2 3" xfId="444"/>
    <cellStyle name="60% - Énfasis3 2 3 2" xfId="11866"/>
    <cellStyle name="60% - Énfasis3 2 4" xfId="445"/>
    <cellStyle name="60% - Énfasis3 2 5" xfId="11865"/>
    <cellStyle name="60% - Énfasis3 2 6" xfId="14698"/>
    <cellStyle name="60% - Énfasis3 3" xfId="446"/>
    <cellStyle name="60% - Énfasis3 3 2" xfId="447"/>
    <cellStyle name="60% - Énfasis3 4" xfId="448"/>
    <cellStyle name="60% - Énfasis4 2" xfId="449"/>
    <cellStyle name="60% - Énfasis4 2 2" xfId="450"/>
    <cellStyle name="60% - Énfasis4 2 2 2" xfId="451"/>
    <cellStyle name="60% - Énfasis4 2 2 2 2" xfId="452"/>
    <cellStyle name="60% - Énfasis4 2 2 3" xfId="453"/>
    <cellStyle name="60% - Énfasis4 2 3" xfId="454"/>
    <cellStyle name="60% - Énfasis4 2 3 2" xfId="11868"/>
    <cellStyle name="60% - Énfasis4 2 4" xfId="455"/>
    <cellStyle name="60% - Énfasis4 2 5" xfId="11867"/>
    <cellStyle name="60% - Énfasis4 2 6" xfId="14699"/>
    <cellStyle name="60% - Énfasis4 3" xfId="456"/>
    <cellStyle name="60% - Énfasis4 3 2" xfId="457"/>
    <cellStyle name="60% - Énfasis4 4" xfId="458"/>
    <cellStyle name="60% - Énfasis5 2" xfId="459"/>
    <cellStyle name="60% - Énfasis5 2 2" xfId="460"/>
    <cellStyle name="60% - Énfasis5 2 2 2" xfId="461"/>
    <cellStyle name="60% - Énfasis5 2 2 2 2" xfId="462"/>
    <cellStyle name="60% - Énfasis5 2 2 3" xfId="463"/>
    <cellStyle name="60% - Énfasis5 2 3" xfId="464"/>
    <cellStyle name="60% - Énfasis5 2 3 2" xfId="11870"/>
    <cellStyle name="60% - Énfasis5 2 4" xfId="465"/>
    <cellStyle name="60% - Énfasis5 2 5" xfId="11869"/>
    <cellStyle name="60% - Énfasis5 2 6" xfId="14700"/>
    <cellStyle name="60% - Énfasis5 3" xfId="466"/>
    <cellStyle name="60% - Énfasis5 3 2" xfId="467"/>
    <cellStyle name="60% - Énfasis5 4" xfId="468"/>
    <cellStyle name="60% - Énfasis6 2" xfId="469"/>
    <cellStyle name="60% - Énfasis6 2 2" xfId="470"/>
    <cellStyle name="60% - Énfasis6 2 2 2" xfId="471"/>
    <cellStyle name="60% - Énfasis6 2 2 2 2" xfId="472"/>
    <cellStyle name="60% - Énfasis6 2 2 3" xfId="473"/>
    <cellStyle name="60% - Énfasis6 2 3" xfId="474"/>
    <cellStyle name="60% - Énfasis6 2 3 2" xfId="11872"/>
    <cellStyle name="60% - Énfasis6 2 4" xfId="475"/>
    <cellStyle name="60% - Énfasis6 2 5" xfId="11871"/>
    <cellStyle name="60% - Énfasis6 2 6" xfId="14701"/>
    <cellStyle name="60% - Énfasis6 3" xfId="476"/>
    <cellStyle name="60% - Énfasis6 3 2" xfId="477"/>
    <cellStyle name="60% - Énfasis6 4" xfId="478"/>
    <cellStyle name="Accent1" xfId="479"/>
    <cellStyle name="Accent1 2" xfId="480"/>
    <cellStyle name="Accent1 2 2" xfId="481"/>
    <cellStyle name="Accent1 2 2 2" xfId="482"/>
    <cellStyle name="Accent1 2 3" xfId="483"/>
    <cellStyle name="Accent1 3" xfId="484"/>
    <cellStyle name="Accent1 3 2" xfId="485"/>
    <cellStyle name="Accent1 3 2 2" xfId="486"/>
    <cellStyle name="Accent1 3 3" xfId="487"/>
    <cellStyle name="Accent1 3 3 2" xfId="488"/>
    <cellStyle name="Accent1 3 4" xfId="489"/>
    <cellStyle name="Accent1 4" xfId="490"/>
    <cellStyle name="Accent1 4 2" xfId="491"/>
    <cellStyle name="Accent1 5" xfId="492"/>
    <cellStyle name="Accent1 5 2" xfId="493"/>
    <cellStyle name="Accent1 6" xfId="494"/>
    <cellStyle name="Accent2" xfId="495"/>
    <cellStyle name="Accent2 2" xfId="496"/>
    <cellStyle name="Accent2 2 2" xfId="497"/>
    <cellStyle name="Accent2 2 2 2" xfId="498"/>
    <cellStyle name="Accent2 2 3" xfId="499"/>
    <cellStyle name="Accent2 3" xfId="500"/>
    <cellStyle name="Accent2 3 2" xfId="501"/>
    <cellStyle name="Accent2 3 2 2" xfId="502"/>
    <cellStyle name="Accent2 3 3" xfId="503"/>
    <cellStyle name="Accent2 3 3 2" xfId="504"/>
    <cellStyle name="Accent2 3 4" xfId="505"/>
    <cellStyle name="Accent2 4" xfId="506"/>
    <cellStyle name="Accent2 4 2" xfId="507"/>
    <cellStyle name="Accent2 5" xfId="508"/>
    <cellStyle name="Accent2 5 2" xfId="509"/>
    <cellStyle name="Accent2 6" xfId="510"/>
    <cellStyle name="Accent3" xfId="6596"/>
    <cellStyle name="Accent3 2" xfId="511"/>
    <cellStyle name="Accent3 2 2" xfId="512"/>
    <cellStyle name="Accent3 2 2 2" xfId="513"/>
    <cellStyle name="Accent3 2 3" xfId="514"/>
    <cellStyle name="Accent3 3" xfId="515"/>
    <cellStyle name="Accent3 3 2" xfId="516"/>
    <cellStyle name="Accent3 3 2 2" xfId="517"/>
    <cellStyle name="Accent3 3 3" xfId="518"/>
    <cellStyle name="Accent3 3 3 2" xfId="519"/>
    <cellStyle name="Accent3 3 4" xfId="520"/>
    <cellStyle name="Accent3 4" xfId="521"/>
    <cellStyle name="Accent3 4 2" xfId="522"/>
    <cellStyle name="Accent3 5" xfId="523"/>
    <cellStyle name="Accent3 5 2" xfId="524"/>
    <cellStyle name="Accent3 6" xfId="525"/>
    <cellStyle name="Accent4" xfId="526"/>
    <cellStyle name="Accent4 2" xfId="527"/>
    <cellStyle name="Accent4 2 2" xfId="528"/>
    <cellStyle name="Accent4 2 2 2" xfId="529"/>
    <cellStyle name="Accent4 2 3" xfId="530"/>
    <cellStyle name="Accent4 3" xfId="531"/>
    <cellStyle name="Accent4 3 2" xfId="532"/>
    <cellStyle name="Accent4 3 2 2" xfId="533"/>
    <cellStyle name="Accent4 3 3" xfId="534"/>
    <cellStyle name="Accent4 3 3 2" xfId="535"/>
    <cellStyle name="Accent4 3 4" xfId="536"/>
    <cellStyle name="Accent4 4" xfId="537"/>
    <cellStyle name="Accent4 4 2" xfId="538"/>
    <cellStyle name="Accent4 5" xfId="539"/>
    <cellStyle name="Accent4 5 2" xfId="540"/>
    <cellStyle name="Accent4 6" xfId="541"/>
    <cellStyle name="Accent5" xfId="683"/>
    <cellStyle name="Accent5 2" xfId="542"/>
    <cellStyle name="Accent5 2 2" xfId="543"/>
    <cellStyle name="Accent5 3" xfId="544"/>
    <cellStyle name="Accent6" xfId="6599"/>
    <cellStyle name="Accent6 2" xfId="545"/>
    <cellStyle name="Accent6 2 2" xfId="546"/>
    <cellStyle name="Accent6 2 2 2" xfId="547"/>
    <cellStyle name="Accent6 2 3" xfId="548"/>
    <cellStyle name="Accent6 3" xfId="549"/>
    <cellStyle name="Accent6 3 2" xfId="550"/>
    <cellStyle name="Accent6 3 2 2" xfId="551"/>
    <cellStyle name="Accent6 3 3" xfId="552"/>
    <cellStyle name="Accent6 3 3 2" xfId="553"/>
    <cellStyle name="Accent6 3 4" xfId="554"/>
    <cellStyle name="Accent6 4" xfId="555"/>
    <cellStyle name="Accent6 4 2" xfId="556"/>
    <cellStyle name="Accent6 5" xfId="557"/>
    <cellStyle name="Accent6 5 2" xfId="558"/>
    <cellStyle name="Accent6 6" xfId="559"/>
    <cellStyle name="Bad" xfId="6594"/>
    <cellStyle name="Bad 2" xfId="560"/>
    <cellStyle name="Bad 2 2" xfId="561"/>
    <cellStyle name="Bad 2 2 2" xfId="562"/>
    <cellStyle name="Bad 2 3" xfId="563"/>
    <cellStyle name="Bad 3" xfId="564"/>
    <cellStyle name="Bad 3 2" xfId="565"/>
    <cellStyle name="Bad 3 2 2" xfId="566"/>
    <cellStyle name="Bad 3 3" xfId="567"/>
    <cellStyle name="Bad 3 3 2" xfId="568"/>
    <cellStyle name="Bad 3 4" xfId="569"/>
    <cellStyle name="Bad 4" xfId="570"/>
    <cellStyle name="Bad 4 2" xfId="571"/>
    <cellStyle name="Bad 5" xfId="572"/>
    <cellStyle name="Bad 5 2" xfId="573"/>
    <cellStyle name="Bad 6" xfId="574"/>
    <cellStyle name="Buena 2" xfId="575"/>
    <cellStyle name="Buena 2 2" xfId="576"/>
    <cellStyle name="Buena 2 2 2" xfId="577"/>
    <cellStyle name="Buena 2 2 2 2" xfId="578"/>
    <cellStyle name="Buena 2 2 3" xfId="579"/>
    <cellStyle name="Buena 2 3" xfId="580"/>
    <cellStyle name="Buena 2 3 2" xfId="11874"/>
    <cellStyle name="Buena 2 4" xfId="581"/>
    <cellStyle name="Buena 2 5" xfId="11873"/>
    <cellStyle name="Buena 2 6" xfId="14702"/>
    <cellStyle name="Buena 3" xfId="582"/>
    <cellStyle name="Buena 3 2" xfId="583"/>
    <cellStyle name="Buena 4" xfId="584"/>
    <cellStyle name="Bueno" xfId="734" builtinId="26" customBuiltin="1"/>
    <cellStyle name="Calculation" xfId="585"/>
    <cellStyle name="Calculation 2" xfId="586"/>
    <cellStyle name="Calculation 3" xfId="587"/>
    <cellStyle name="Calculation 3 2" xfId="588"/>
    <cellStyle name="Calculation 4" xfId="589"/>
    <cellStyle name="Calculation 4 2" xfId="11875"/>
    <cellStyle name="Cálculo 2" xfId="590"/>
    <cellStyle name="Cálculo 2 2" xfId="591"/>
    <cellStyle name="Cálculo 2 2 2" xfId="592"/>
    <cellStyle name="Cálculo 2 3" xfId="593"/>
    <cellStyle name="Cálculo 2 3 2" xfId="11877"/>
    <cellStyle name="Cálculo 2 4" xfId="594"/>
    <cellStyle name="Cálculo 2 5" xfId="11876"/>
    <cellStyle name="Cálculo 2 6" xfId="14703"/>
    <cellStyle name="Cálculo 3" xfId="595"/>
    <cellStyle name="Cálculo 3 2" xfId="596"/>
    <cellStyle name="Cálculo 4" xfId="597"/>
    <cellStyle name="Cálculo 4 2" xfId="11878"/>
    <cellStyle name="Cálculo 4 3" xfId="9463"/>
    <cellStyle name="Celda de comprobación" xfId="613" builtinId="23" customBuiltin="1"/>
    <cellStyle name="Celda de comprobación 2" xfId="598"/>
    <cellStyle name="Celda de comprobación 2 2" xfId="599"/>
    <cellStyle name="Celda de comprobación 2 2 2" xfId="600"/>
    <cellStyle name="Celda de comprobación 2 2 2 2" xfId="11880"/>
    <cellStyle name="Celda de comprobación 2 2 3" xfId="601"/>
    <cellStyle name="Celda de comprobación 2 3" xfId="602"/>
    <cellStyle name="Celda de comprobación 2 3 2" xfId="11881"/>
    <cellStyle name="Celda de comprobación 2 4" xfId="603"/>
    <cellStyle name="Celda de comprobación 2 5" xfId="11879"/>
    <cellStyle name="Celda de comprobación 2 6" xfId="14704"/>
    <cellStyle name="Celda de comprobación 3" xfId="604"/>
    <cellStyle name="Celda de comprobación 3 2" xfId="605"/>
    <cellStyle name="Celda vinculada" xfId="801" builtinId="24" customBuiltin="1"/>
    <cellStyle name="Celda vinculada 2" xfId="606"/>
    <cellStyle name="Celda vinculada 2 2" xfId="607"/>
    <cellStyle name="Celda vinculada 2 3" xfId="608"/>
    <cellStyle name="Celda vinculada 2 3 2" xfId="11883"/>
    <cellStyle name="Celda vinculada 2 4" xfId="609"/>
    <cellStyle name="Celda vinculada 2 5" xfId="11882"/>
    <cellStyle name="Celda vinculada 2 6" xfId="14705"/>
    <cellStyle name="Celda vinculada 3" xfId="610"/>
    <cellStyle name="Celda vinculada 3 2" xfId="611"/>
    <cellStyle name="Celda vinculada 4" xfId="612"/>
    <cellStyle name="Celda vinculada 4 2" xfId="6562"/>
    <cellStyle name="Celda vinculada 4 3" xfId="22182"/>
    <cellStyle name="Check Cell 2" xfId="614"/>
    <cellStyle name="Check Cell 2 2" xfId="615"/>
    <cellStyle name="Check Cell 3" xfId="616"/>
    <cellStyle name="Column_Title" xfId="617"/>
    <cellStyle name="Comma 2" xfId="618"/>
    <cellStyle name="Comma 2 2" xfId="619"/>
    <cellStyle name="Comma 2 2 2" xfId="620"/>
    <cellStyle name="Comma 2 2 3" xfId="621"/>
    <cellStyle name="Comma 2 3" xfId="622"/>
    <cellStyle name="Comma 2 4" xfId="623"/>
    <cellStyle name="Comma 2 4 2" xfId="624"/>
    <cellStyle name="Comma 2 4 3" xfId="625"/>
    <cellStyle name="Comma 2 4 4" xfId="626"/>
    <cellStyle name="Comma 2 5" xfId="627"/>
    <cellStyle name="Comma 3" xfId="628"/>
    <cellStyle name="Comma 3 2" xfId="629"/>
    <cellStyle name="Comma 3 3" xfId="630"/>
    <cellStyle name="Comma 4" xfId="631"/>
    <cellStyle name="Comma 4 2" xfId="632"/>
    <cellStyle name="Comma 4 3" xfId="633"/>
    <cellStyle name="Comma 5" xfId="634"/>
    <cellStyle name="Comma 5 2" xfId="635"/>
    <cellStyle name="Encabezado 4 2" xfId="636"/>
    <cellStyle name="Encabezado 4 2 2" xfId="637"/>
    <cellStyle name="Encabezado 4 2 3" xfId="638"/>
    <cellStyle name="Encabezado 4 2 3 2" xfId="11885"/>
    <cellStyle name="Encabezado 4 2 4" xfId="639"/>
    <cellStyle name="Encabezado 4 2 5" xfId="11884"/>
    <cellStyle name="Encabezado 4 2 6" xfId="14706"/>
    <cellStyle name="Encabezado 4 3" xfId="640"/>
    <cellStyle name="Encabezado 4 3 2" xfId="641"/>
    <cellStyle name="Encabezado 4 4" xfId="642"/>
    <cellStyle name="Énfasis1 2" xfId="643"/>
    <cellStyle name="Énfasis1 2 2" xfId="644"/>
    <cellStyle name="Énfasis1 2 2 2" xfId="645"/>
    <cellStyle name="Énfasis1 2 2 2 2" xfId="646"/>
    <cellStyle name="Énfasis1 2 2 3" xfId="647"/>
    <cellStyle name="Énfasis1 2 3" xfId="648"/>
    <cellStyle name="Énfasis1 2 3 2" xfId="11887"/>
    <cellStyle name="Énfasis1 2 4" xfId="649"/>
    <cellStyle name="Énfasis1 2 5" xfId="11886"/>
    <cellStyle name="Énfasis1 2 6" xfId="14707"/>
    <cellStyle name="Énfasis1 3" xfId="650"/>
    <cellStyle name="Énfasis1 3 2" xfId="651"/>
    <cellStyle name="Énfasis1 4" xfId="652"/>
    <cellStyle name="Énfasis2 2" xfId="653"/>
    <cellStyle name="Énfasis2 2 2" xfId="654"/>
    <cellStyle name="Énfasis2 2 2 2" xfId="655"/>
    <cellStyle name="Énfasis2 2 2 2 2" xfId="656"/>
    <cellStyle name="Énfasis2 2 2 3" xfId="657"/>
    <cellStyle name="Énfasis2 2 3" xfId="658"/>
    <cellStyle name="Énfasis2 2 3 2" xfId="11889"/>
    <cellStyle name="Énfasis2 2 4" xfId="659"/>
    <cellStyle name="Énfasis2 2 5" xfId="11888"/>
    <cellStyle name="Énfasis2 2 6" xfId="14708"/>
    <cellStyle name="Énfasis2 3" xfId="660"/>
    <cellStyle name="Énfasis2 3 2" xfId="661"/>
    <cellStyle name="Énfasis2 4" xfId="662"/>
    <cellStyle name="Énfasis3 2" xfId="663"/>
    <cellStyle name="Énfasis3 2 2" xfId="664"/>
    <cellStyle name="Énfasis3 2 2 2" xfId="665"/>
    <cellStyle name="Énfasis3 2 2 2 2" xfId="666"/>
    <cellStyle name="Énfasis3 2 2 3" xfId="667"/>
    <cellStyle name="Énfasis3 2 3" xfId="668"/>
    <cellStyle name="Énfasis3 2 3 2" xfId="11891"/>
    <cellStyle name="Énfasis3 2 4" xfId="669"/>
    <cellStyle name="Énfasis3 2 5" xfId="11890"/>
    <cellStyle name="Énfasis3 2 6" xfId="14709"/>
    <cellStyle name="Énfasis3 3" xfId="670"/>
    <cellStyle name="Énfasis3 3 2" xfId="671"/>
    <cellStyle name="Énfasis3 4" xfId="672"/>
    <cellStyle name="Énfasis4 2" xfId="673"/>
    <cellStyle name="Énfasis4 2 2" xfId="674"/>
    <cellStyle name="Énfasis4 2 2 2" xfId="675"/>
    <cellStyle name="Énfasis4 2 2 2 2" xfId="676"/>
    <cellStyle name="Énfasis4 2 2 3" xfId="677"/>
    <cellStyle name="Énfasis4 2 3" xfId="678"/>
    <cellStyle name="Énfasis4 2 3 2" xfId="11893"/>
    <cellStyle name="Énfasis4 2 4" xfId="679"/>
    <cellStyle name="Énfasis4 2 5" xfId="11892"/>
    <cellStyle name="Énfasis4 2 6" xfId="14710"/>
    <cellStyle name="Énfasis4 3" xfId="680"/>
    <cellStyle name="Énfasis4 3 2" xfId="681"/>
    <cellStyle name="Énfasis4 4" xfId="682"/>
    <cellStyle name="Énfasis5 2" xfId="684"/>
    <cellStyle name="Énfasis5 2 2" xfId="685"/>
    <cellStyle name="Énfasis5 2 2 2" xfId="686"/>
    <cellStyle name="Énfasis5 2 2 2 2" xfId="11895"/>
    <cellStyle name="Énfasis5 2 2 3" xfId="687"/>
    <cellStyle name="Énfasis5 2 3" xfId="688"/>
    <cellStyle name="Énfasis5 2 3 2" xfId="11896"/>
    <cellStyle name="Énfasis5 2 4" xfId="689"/>
    <cellStyle name="Énfasis5 2 5" xfId="11894"/>
    <cellStyle name="Énfasis5 2 6" xfId="14711"/>
    <cellStyle name="Énfasis5 3" xfId="690"/>
    <cellStyle name="Énfasis5 3 2" xfId="691"/>
    <cellStyle name="Énfasis6 2" xfId="692"/>
    <cellStyle name="Énfasis6 2 2" xfId="693"/>
    <cellStyle name="Énfasis6 2 2 2" xfId="694"/>
    <cellStyle name="Énfasis6 2 2 2 2" xfId="695"/>
    <cellStyle name="Énfasis6 2 2 3" xfId="696"/>
    <cellStyle name="Énfasis6 2 3" xfId="697"/>
    <cellStyle name="Énfasis6 2 3 2" xfId="11898"/>
    <cellStyle name="Énfasis6 2 4" xfId="698"/>
    <cellStyle name="Énfasis6 2 5" xfId="11897"/>
    <cellStyle name="Énfasis6 2 6" xfId="14712"/>
    <cellStyle name="Énfasis6 3" xfId="699"/>
    <cellStyle name="Énfasis6 3 2" xfId="700"/>
    <cellStyle name="Énfasis6 4" xfId="701"/>
    <cellStyle name="Entrada" xfId="785" builtinId="20" customBuiltin="1"/>
    <cellStyle name="Entrada 2" xfId="702"/>
    <cellStyle name="Entrada 2 2" xfId="703"/>
    <cellStyle name="Entrada 2 2 2" xfId="704"/>
    <cellStyle name="Entrada 2 2 2 2" xfId="705"/>
    <cellStyle name="Entrada 2 2 3" xfId="706"/>
    <cellStyle name="Entrada 2 3" xfId="707"/>
    <cellStyle name="Entrada 2 3 2" xfId="11900"/>
    <cellStyle name="Entrada 2 4" xfId="708"/>
    <cellStyle name="Entrada 2 5" xfId="11899"/>
    <cellStyle name="Entrada 2 6" xfId="14713"/>
    <cellStyle name="Entrada 3" xfId="709"/>
    <cellStyle name="Entrada 3 2" xfId="710"/>
    <cellStyle name="Entrada 4" xfId="711"/>
    <cellStyle name="Euro" xfId="712"/>
    <cellStyle name="Euro 2" xfId="713"/>
    <cellStyle name="Euro 2 2" xfId="714"/>
    <cellStyle name="Euro 2 3" xfId="715"/>
    <cellStyle name="Euro 2 4" xfId="716"/>
    <cellStyle name="Euro 2 4 2" xfId="717"/>
    <cellStyle name="Euro 2 4 3" xfId="718"/>
    <cellStyle name="Euro 2 4 3 2" xfId="11901"/>
    <cellStyle name="Euro 2 4 3 3" xfId="14714"/>
    <cellStyle name="Euro 2 5" xfId="719"/>
    <cellStyle name="Euro 2 5 2" xfId="720"/>
    <cellStyle name="Euro 2 5 3" xfId="14715"/>
    <cellStyle name="Euro 2 6" xfId="721"/>
    <cellStyle name="Euro 2 6 2" xfId="11902"/>
    <cellStyle name="Euro 2 6 3" xfId="14716"/>
    <cellStyle name="Euro 3" xfId="722"/>
    <cellStyle name="Euro 4" xfId="723"/>
    <cellStyle name="Euro 4 2" xfId="724"/>
    <cellStyle name="Euro 4 3" xfId="725"/>
    <cellStyle name="Euro 5" xfId="726"/>
    <cellStyle name="Euro 5 2" xfId="727"/>
    <cellStyle name="Euro 5 3" xfId="728"/>
    <cellStyle name="Euro 5 3 2" xfId="729"/>
    <cellStyle name="Euro 5 3 3" xfId="11903"/>
    <cellStyle name="Euro 5 3 4" xfId="14717"/>
    <cellStyle name="Explanatory Text" xfId="730"/>
    <cellStyle name="Explanatory Text 2" xfId="731"/>
    <cellStyle name="Explanatory Text 2 2" xfId="732"/>
    <cellStyle name="Explanatory Text 3" xfId="733"/>
    <cellStyle name="Good 2" xfId="735"/>
    <cellStyle name="Good 2 2" xfId="736"/>
    <cellStyle name="Good 2 2 2" xfId="737"/>
    <cellStyle name="Good 2 3" xfId="738"/>
    <cellStyle name="Good 3" xfId="739"/>
    <cellStyle name="Good 3 2" xfId="740"/>
    <cellStyle name="Good 3 2 2" xfId="741"/>
    <cellStyle name="Good 3 3" xfId="742"/>
    <cellStyle name="Good 3 3 2" xfId="743"/>
    <cellStyle name="Good 3 4" xfId="744"/>
    <cellStyle name="Good 4" xfId="745"/>
    <cellStyle name="Good 4 2" xfId="746"/>
    <cellStyle name="Good 5" xfId="747"/>
    <cellStyle name="Good 5 2" xfId="748"/>
    <cellStyle name="Good 6" xfId="749"/>
    <cellStyle name="Heading" xfId="750"/>
    <cellStyle name="Heading 1" xfId="751"/>
    <cellStyle name="Heading 1 2" xfId="752"/>
    <cellStyle name="Heading 1 3" xfId="753"/>
    <cellStyle name="Heading 1 3 2" xfId="754"/>
    <cellStyle name="Heading 1 4" xfId="755"/>
    <cellStyle name="Heading 1 4 2" xfId="11904"/>
    <cellStyle name="Heading 2" xfId="756"/>
    <cellStyle name="Heading 2 2" xfId="757"/>
    <cellStyle name="Heading 2 3" xfId="758"/>
    <cellStyle name="Heading 2 4" xfId="759"/>
    <cellStyle name="Heading 2 5" xfId="760"/>
    <cellStyle name="Heading 2 5 2" xfId="761"/>
    <cellStyle name="Heading 2 6" xfId="762"/>
    <cellStyle name="Heading 2 6 2" xfId="11905"/>
    <cellStyle name="Heading 2_Anexo I" xfId="763"/>
    <cellStyle name="Heading 3" xfId="764"/>
    <cellStyle name="Heading 3 2" xfId="765"/>
    <cellStyle name="Heading 3 3" xfId="766"/>
    <cellStyle name="Heading 3 3 2" xfId="767"/>
    <cellStyle name="Heading 3 4" xfId="768"/>
    <cellStyle name="Heading 3 4 2" xfId="11906"/>
    <cellStyle name="Heading 4" xfId="769"/>
    <cellStyle name="Heading 4 2" xfId="770"/>
    <cellStyle name="Heading 4 3" xfId="771"/>
    <cellStyle name="Heading 4 3 2" xfId="772"/>
    <cellStyle name="Heading 4 4" xfId="773"/>
    <cellStyle name="Heading 4 4 2" xfId="11907"/>
    <cellStyle name="Heading 5" xfId="774"/>
    <cellStyle name="Hipervínculo" xfId="38705" builtinId="8" hidden="1"/>
    <cellStyle name="Hipervínculo" xfId="38707" builtinId="8" hidden="1"/>
    <cellStyle name="Hipervínculo" xfId="39543" builtinId="8"/>
    <cellStyle name="Hipervínculo visitado" xfId="38706" builtinId="9" hidden="1"/>
    <cellStyle name="Hipervínculo visitado" xfId="38708" builtinId="9" hidden="1"/>
    <cellStyle name="Incorrecto 2" xfId="775"/>
    <cellStyle name="Incorrecto 2 2" xfId="776"/>
    <cellStyle name="Incorrecto 2 2 2" xfId="777"/>
    <cellStyle name="Incorrecto 2 2 2 2" xfId="778"/>
    <cellStyle name="Incorrecto 2 2 3" xfId="779"/>
    <cellStyle name="Incorrecto 2 3" xfId="780"/>
    <cellStyle name="Incorrecto 2 3 2" xfId="11909"/>
    <cellStyle name="Incorrecto 2 4" xfId="781"/>
    <cellStyle name="Incorrecto 2 5" xfId="11908"/>
    <cellStyle name="Incorrecto 2 6" xfId="14718"/>
    <cellStyle name="Incorrecto 3" xfId="782"/>
    <cellStyle name="Incorrecto 3 2" xfId="783"/>
    <cellStyle name="Incorrecto 4" xfId="784"/>
    <cellStyle name="Input 2" xfId="786"/>
    <cellStyle name="Input 2 2" xfId="787"/>
    <cellStyle name="Input 2 2 2" xfId="788"/>
    <cellStyle name="Input 2 3" xfId="789"/>
    <cellStyle name="Input 3" xfId="790"/>
    <cellStyle name="Input 3 2" xfId="791"/>
    <cellStyle name="Input 3 2 2" xfId="792"/>
    <cellStyle name="Input 3 3" xfId="793"/>
    <cellStyle name="Input 3 3 2" xfId="794"/>
    <cellStyle name="Input 3 4" xfId="795"/>
    <cellStyle name="Input 4" xfId="796"/>
    <cellStyle name="Input 4 2" xfId="797"/>
    <cellStyle name="Input 5" xfId="798"/>
    <cellStyle name="Input 5 2" xfId="799"/>
    <cellStyle name="Input 6" xfId="800"/>
    <cellStyle name="Linked Cell 2" xfId="802"/>
    <cellStyle name="Linked Cell 2 2" xfId="803"/>
    <cellStyle name="Linked Cell 2 2 2" xfId="804"/>
    <cellStyle name="Linked Cell 2 3" xfId="805"/>
    <cellStyle name="Linked Cell 3" xfId="806"/>
    <cellStyle name="Linked Cell 3 2" xfId="807"/>
    <cellStyle name="Linked Cell 3 2 2" xfId="808"/>
    <cellStyle name="Linked Cell 3 3" xfId="809"/>
    <cellStyle name="Linked Cell 3 3 2" xfId="810"/>
    <cellStyle name="Linked Cell 3 4" xfId="811"/>
    <cellStyle name="Linked Cell 4" xfId="812"/>
    <cellStyle name="Linked Cell 4 2" xfId="813"/>
    <cellStyle name="Linked Cell 5" xfId="814"/>
    <cellStyle name="Millares" xfId="815" builtinId="3"/>
    <cellStyle name="Millares [0]" xfId="39361" builtinId="6"/>
    <cellStyle name="Millares [0] 10" xfId="39609"/>
    <cellStyle name="Millares [0] 10 2" xfId="39643"/>
    <cellStyle name="Millares [0] 11" xfId="39616"/>
    <cellStyle name="Millares [0] 11 2" xfId="39632"/>
    <cellStyle name="Millares [0] 12" xfId="39612"/>
    <cellStyle name="Millares [0] 13" xfId="39614"/>
    <cellStyle name="Millares [0] 14" xfId="39636"/>
    <cellStyle name="Millares [0] 2" xfId="816"/>
    <cellStyle name="Millares [0] 2 2" xfId="39638"/>
    <cellStyle name="Millares [0] 3" xfId="38664"/>
    <cellStyle name="Millares [0] 3 2" xfId="39641"/>
    <cellStyle name="Millares [0] 4" xfId="39316"/>
    <cellStyle name="Millares [0] 4 2" xfId="39642"/>
    <cellStyle name="Millares [0] 5" xfId="39363"/>
    <cellStyle name="Millares [0] 5 2" xfId="39647"/>
    <cellStyle name="Millares [0] 6" xfId="39371"/>
    <cellStyle name="Millares [0] 7" xfId="39513"/>
    <cellStyle name="Millares [0] 8" xfId="39532"/>
    <cellStyle name="Millares [0] 8 2" xfId="39625"/>
    <cellStyle name="Millares [0] 9" xfId="39538"/>
    <cellStyle name="Millares 10" xfId="817"/>
    <cellStyle name="Millares 10 10" xfId="818"/>
    <cellStyle name="Millares 10 10 2" xfId="819"/>
    <cellStyle name="Millares 10 10 2 2" xfId="820"/>
    <cellStyle name="Millares 10 10 3" xfId="821"/>
    <cellStyle name="Millares 10 10 3 2" xfId="822"/>
    <cellStyle name="Millares 10 10 4" xfId="823"/>
    <cellStyle name="Millares 10 10 4 2" xfId="824"/>
    <cellStyle name="Millares 10 10 5" xfId="825"/>
    <cellStyle name="Millares 10 11" xfId="826"/>
    <cellStyle name="Millares 10 11 2" xfId="827"/>
    <cellStyle name="Millares 10 11 2 2" xfId="828"/>
    <cellStyle name="Millares 10 11 3" xfId="829"/>
    <cellStyle name="Millares 10 11 3 2" xfId="830"/>
    <cellStyle name="Millares 10 11 4" xfId="831"/>
    <cellStyle name="Millares 10 11 4 2" xfId="832"/>
    <cellStyle name="Millares 10 11 5" xfId="833"/>
    <cellStyle name="Millares 10 12" xfId="834"/>
    <cellStyle name="Millares 10 12 2" xfId="835"/>
    <cellStyle name="Millares 10 12 2 2" xfId="836"/>
    <cellStyle name="Millares 10 12 3" xfId="837"/>
    <cellStyle name="Millares 10 12 3 2" xfId="838"/>
    <cellStyle name="Millares 10 12 4" xfId="839"/>
    <cellStyle name="Millares 10 12 4 2" xfId="840"/>
    <cellStyle name="Millares 10 12 5" xfId="841"/>
    <cellStyle name="Millares 10 13" xfId="842"/>
    <cellStyle name="Millares 10 13 2" xfId="843"/>
    <cellStyle name="Millares 10 13 2 2" xfId="844"/>
    <cellStyle name="Millares 10 13 3" xfId="845"/>
    <cellStyle name="Millares 10 13 3 2" xfId="846"/>
    <cellStyle name="Millares 10 13 4" xfId="847"/>
    <cellStyle name="Millares 10 13 4 2" xfId="848"/>
    <cellStyle name="Millares 10 13 5" xfId="849"/>
    <cellStyle name="Millares 10 14" xfId="850"/>
    <cellStyle name="Millares 10 14 2" xfId="851"/>
    <cellStyle name="Millares 10 14 2 2" xfId="852"/>
    <cellStyle name="Millares 10 14 3" xfId="853"/>
    <cellStyle name="Millares 10 14 3 2" xfId="854"/>
    <cellStyle name="Millares 10 14 4" xfId="855"/>
    <cellStyle name="Millares 10 14 4 2" xfId="856"/>
    <cellStyle name="Millares 10 14 5" xfId="857"/>
    <cellStyle name="Millares 10 15" xfId="858"/>
    <cellStyle name="Millares 10 15 2" xfId="859"/>
    <cellStyle name="Millares 10 15 2 2" xfId="860"/>
    <cellStyle name="Millares 10 15 3" xfId="861"/>
    <cellStyle name="Millares 10 15 3 2" xfId="862"/>
    <cellStyle name="Millares 10 15 4" xfId="863"/>
    <cellStyle name="Millares 10 15 4 2" xfId="864"/>
    <cellStyle name="Millares 10 15 5" xfId="865"/>
    <cellStyle name="Millares 10 16" xfId="866"/>
    <cellStyle name="Millares 10 16 2" xfId="867"/>
    <cellStyle name="Millares 10 16 2 2" xfId="868"/>
    <cellStyle name="Millares 10 16 3" xfId="869"/>
    <cellStyle name="Millares 10 16 3 2" xfId="870"/>
    <cellStyle name="Millares 10 16 4" xfId="871"/>
    <cellStyle name="Millares 10 16 4 2" xfId="872"/>
    <cellStyle name="Millares 10 16 5" xfId="873"/>
    <cellStyle name="Millares 10 17" xfId="874"/>
    <cellStyle name="Millares 10 17 2" xfId="875"/>
    <cellStyle name="Millares 10 17 2 2" xfId="876"/>
    <cellStyle name="Millares 10 17 3" xfId="877"/>
    <cellStyle name="Millares 10 17 3 2" xfId="878"/>
    <cellStyle name="Millares 10 17 4" xfId="879"/>
    <cellStyle name="Millares 10 17 4 2" xfId="880"/>
    <cellStyle name="Millares 10 17 5" xfId="881"/>
    <cellStyle name="Millares 10 18" xfId="882"/>
    <cellStyle name="Millares 10 18 2" xfId="883"/>
    <cellStyle name="Millares 10 18 2 2" xfId="884"/>
    <cellStyle name="Millares 10 18 3" xfId="885"/>
    <cellStyle name="Millares 10 18 3 2" xfId="886"/>
    <cellStyle name="Millares 10 18 4" xfId="887"/>
    <cellStyle name="Millares 10 18 4 2" xfId="888"/>
    <cellStyle name="Millares 10 18 5" xfId="889"/>
    <cellStyle name="Millares 10 19" xfId="890"/>
    <cellStyle name="Millares 10 19 2" xfId="891"/>
    <cellStyle name="Millares 10 19 2 2" xfId="892"/>
    <cellStyle name="Millares 10 19 3" xfId="893"/>
    <cellStyle name="Millares 10 19 3 2" xfId="894"/>
    <cellStyle name="Millares 10 19 4" xfId="895"/>
    <cellStyle name="Millares 10 19 4 2" xfId="896"/>
    <cellStyle name="Millares 10 19 5" xfId="897"/>
    <cellStyle name="Millares 10 2" xfId="898"/>
    <cellStyle name="Millares 10 2 2" xfId="899"/>
    <cellStyle name="Millares 10 2 2 2" xfId="900"/>
    <cellStyle name="Millares 10 2 2 2 2" xfId="901"/>
    <cellStyle name="Millares 10 2 2 3" xfId="902"/>
    <cellStyle name="Millares 10 2 2 3 2" xfId="903"/>
    <cellStyle name="Millares 10 2 2 4" xfId="904"/>
    <cellStyle name="Millares 10 2 2 4 2" xfId="905"/>
    <cellStyle name="Millares 10 2 2 5" xfId="906"/>
    <cellStyle name="Millares 10 2 3" xfId="907"/>
    <cellStyle name="Millares 10 2 4" xfId="908"/>
    <cellStyle name="Millares 10 2 4 2" xfId="909"/>
    <cellStyle name="Millares 10 2 5" xfId="910"/>
    <cellStyle name="Millares 10 2 6" xfId="911"/>
    <cellStyle name="Millares 10 20" xfId="912"/>
    <cellStyle name="Millares 10 20 2" xfId="913"/>
    <cellStyle name="Millares 10 20 2 2" xfId="914"/>
    <cellStyle name="Millares 10 20 3" xfId="915"/>
    <cellStyle name="Millares 10 20 3 2" xfId="916"/>
    <cellStyle name="Millares 10 20 4" xfId="917"/>
    <cellStyle name="Millares 10 20 4 2" xfId="918"/>
    <cellStyle name="Millares 10 20 5" xfId="919"/>
    <cellStyle name="Millares 10 21" xfId="920"/>
    <cellStyle name="Millares 10 21 2" xfId="921"/>
    <cellStyle name="Millares 10 21 2 2" xfId="922"/>
    <cellStyle name="Millares 10 21 3" xfId="923"/>
    <cellStyle name="Millares 10 21 3 2" xfId="924"/>
    <cellStyle name="Millares 10 21 4" xfId="925"/>
    <cellStyle name="Millares 10 21 4 2" xfId="926"/>
    <cellStyle name="Millares 10 21 5" xfId="927"/>
    <cellStyle name="Millares 10 22" xfId="928"/>
    <cellStyle name="Millares 10 22 2" xfId="929"/>
    <cellStyle name="Millares 10 22 2 2" xfId="930"/>
    <cellStyle name="Millares 10 22 3" xfId="931"/>
    <cellStyle name="Millares 10 22 3 2" xfId="932"/>
    <cellStyle name="Millares 10 22 4" xfId="933"/>
    <cellStyle name="Millares 10 22 4 2" xfId="934"/>
    <cellStyle name="Millares 10 22 5" xfId="935"/>
    <cellStyle name="Millares 10 23" xfId="936"/>
    <cellStyle name="Millares 10 23 2" xfId="937"/>
    <cellStyle name="Millares 10 23 2 2" xfId="938"/>
    <cellStyle name="Millares 10 23 3" xfId="939"/>
    <cellStyle name="Millares 10 23 3 2" xfId="940"/>
    <cellStyle name="Millares 10 23 4" xfId="941"/>
    <cellStyle name="Millares 10 23 4 2" xfId="942"/>
    <cellStyle name="Millares 10 23 5" xfId="943"/>
    <cellStyle name="Millares 10 24" xfId="944"/>
    <cellStyle name="Millares 10 24 2" xfId="945"/>
    <cellStyle name="Millares 10 24 2 2" xfId="946"/>
    <cellStyle name="Millares 10 24 3" xfId="947"/>
    <cellStyle name="Millares 10 24 3 2" xfId="948"/>
    <cellStyle name="Millares 10 24 4" xfId="949"/>
    <cellStyle name="Millares 10 24 4 2" xfId="950"/>
    <cellStyle name="Millares 10 24 5" xfId="951"/>
    <cellStyle name="Millares 10 25" xfId="952"/>
    <cellStyle name="Millares 10 25 2" xfId="953"/>
    <cellStyle name="Millares 10 25 2 2" xfId="954"/>
    <cellStyle name="Millares 10 25 3" xfId="955"/>
    <cellStyle name="Millares 10 25 3 2" xfId="956"/>
    <cellStyle name="Millares 10 25 4" xfId="957"/>
    <cellStyle name="Millares 10 25 4 2" xfId="958"/>
    <cellStyle name="Millares 10 25 5" xfId="959"/>
    <cellStyle name="Millares 10 26" xfId="960"/>
    <cellStyle name="Millares 10 26 2" xfId="961"/>
    <cellStyle name="Millares 10 26 2 2" xfId="962"/>
    <cellStyle name="Millares 10 26 3" xfId="963"/>
    <cellStyle name="Millares 10 26 3 2" xfId="964"/>
    <cellStyle name="Millares 10 26 4" xfId="965"/>
    <cellStyle name="Millares 10 26 4 2" xfId="966"/>
    <cellStyle name="Millares 10 26 5" xfId="967"/>
    <cellStyle name="Millares 10 27" xfId="968"/>
    <cellStyle name="Millares 10 27 2" xfId="969"/>
    <cellStyle name="Millares 10 27 2 2" xfId="970"/>
    <cellStyle name="Millares 10 27 3" xfId="971"/>
    <cellStyle name="Millares 10 27 3 2" xfId="972"/>
    <cellStyle name="Millares 10 27 4" xfId="973"/>
    <cellStyle name="Millares 10 27 4 2" xfId="974"/>
    <cellStyle name="Millares 10 27 5" xfId="975"/>
    <cellStyle name="Millares 10 28" xfId="976"/>
    <cellStyle name="Millares 10 28 2" xfId="977"/>
    <cellStyle name="Millares 10 28 2 2" xfId="978"/>
    <cellStyle name="Millares 10 28 3" xfId="979"/>
    <cellStyle name="Millares 10 28 3 2" xfId="980"/>
    <cellStyle name="Millares 10 28 4" xfId="981"/>
    <cellStyle name="Millares 10 28 4 2" xfId="982"/>
    <cellStyle name="Millares 10 28 5" xfId="983"/>
    <cellStyle name="Millares 10 29" xfId="984"/>
    <cellStyle name="Millares 10 29 2" xfId="985"/>
    <cellStyle name="Millares 10 29 2 2" xfId="986"/>
    <cellStyle name="Millares 10 29 3" xfId="987"/>
    <cellStyle name="Millares 10 29 3 2" xfId="988"/>
    <cellStyle name="Millares 10 29 4" xfId="989"/>
    <cellStyle name="Millares 10 29 4 2" xfId="990"/>
    <cellStyle name="Millares 10 29 5" xfId="991"/>
    <cellStyle name="Millares 10 3" xfId="992"/>
    <cellStyle name="Millares 10 3 2" xfId="993"/>
    <cellStyle name="Millares 10 3 2 2" xfId="994"/>
    <cellStyle name="Millares 10 3 3" xfId="995"/>
    <cellStyle name="Millares 10 3 3 2" xfId="996"/>
    <cellStyle name="Millares 10 3 4" xfId="997"/>
    <cellStyle name="Millares 10 3 4 2" xfId="998"/>
    <cellStyle name="Millares 10 3 5" xfId="999"/>
    <cellStyle name="Millares 10 30" xfId="1000"/>
    <cellStyle name="Millares 10 30 2" xfId="1001"/>
    <cellStyle name="Millares 10 30 2 2" xfId="1002"/>
    <cellStyle name="Millares 10 30 3" xfId="1003"/>
    <cellStyle name="Millares 10 30 3 2" xfId="1004"/>
    <cellStyle name="Millares 10 30 4" xfId="1005"/>
    <cellStyle name="Millares 10 30 4 2" xfId="1006"/>
    <cellStyle name="Millares 10 30 5" xfId="1007"/>
    <cellStyle name="Millares 10 31" xfId="1008"/>
    <cellStyle name="Millares 10 31 2" xfId="1009"/>
    <cellStyle name="Millares 10 31 2 2" xfId="1010"/>
    <cellStyle name="Millares 10 31 3" xfId="1011"/>
    <cellStyle name="Millares 10 31 3 2" xfId="1012"/>
    <cellStyle name="Millares 10 31 4" xfId="1013"/>
    <cellStyle name="Millares 10 31 4 2" xfId="1014"/>
    <cellStyle name="Millares 10 31 5" xfId="1015"/>
    <cellStyle name="Millares 10 32" xfId="1016"/>
    <cellStyle name="Millares 10 32 2" xfId="1017"/>
    <cellStyle name="Millares 10 32 2 2" xfId="1018"/>
    <cellStyle name="Millares 10 32 3" xfId="1019"/>
    <cellStyle name="Millares 10 32 3 2" xfId="1020"/>
    <cellStyle name="Millares 10 32 4" xfId="1021"/>
    <cellStyle name="Millares 10 32 4 2" xfId="1022"/>
    <cellStyle name="Millares 10 32 5" xfId="1023"/>
    <cellStyle name="Millares 10 33" xfId="1024"/>
    <cellStyle name="Millares 10 33 2" xfId="1025"/>
    <cellStyle name="Millares 10 33 2 2" xfId="1026"/>
    <cellStyle name="Millares 10 33 3" xfId="1027"/>
    <cellStyle name="Millares 10 33 3 2" xfId="1028"/>
    <cellStyle name="Millares 10 33 4" xfId="1029"/>
    <cellStyle name="Millares 10 33 4 2" xfId="1030"/>
    <cellStyle name="Millares 10 33 5" xfId="1031"/>
    <cellStyle name="Millares 10 34" xfId="1032"/>
    <cellStyle name="Millares 10 34 2" xfId="1033"/>
    <cellStyle name="Millares 10 34 2 2" xfId="1034"/>
    <cellStyle name="Millares 10 34 3" xfId="1035"/>
    <cellStyle name="Millares 10 34 3 2" xfId="1036"/>
    <cellStyle name="Millares 10 34 4" xfId="1037"/>
    <cellStyle name="Millares 10 34 4 2" xfId="1038"/>
    <cellStyle name="Millares 10 34 5" xfId="1039"/>
    <cellStyle name="Millares 10 35" xfId="1040"/>
    <cellStyle name="Millares 10 35 2" xfId="1041"/>
    <cellStyle name="Millares 10 35 2 2" xfId="1042"/>
    <cellStyle name="Millares 10 35 3" xfId="1043"/>
    <cellStyle name="Millares 10 35 3 2" xfId="1044"/>
    <cellStyle name="Millares 10 35 4" xfId="1045"/>
    <cellStyle name="Millares 10 35 4 2" xfId="1046"/>
    <cellStyle name="Millares 10 35 5" xfId="1047"/>
    <cellStyle name="Millares 10 36" xfId="1048"/>
    <cellStyle name="Millares 10 36 2" xfId="1049"/>
    <cellStyle name="Millares 10 36 2 2" xfId="1050"/>
    <cellStyle name="Millares 10 36 3" xfId="1051"/>
    <cellStyle name="Millares 10 36 3 2" xfId="1052"/>
    <cellStyle name="Millares 10 36 4" xfId="1053"/>
    <cellStyle name="Millares 10 36 4 2" xfId="1054"/>
    <cellStyle name="Millares 10 36 5" xfId="1055"/>
    <cellStyle name="Millares 10 37" xfId="1056"/>
    <cellStyle name="Millares 10 37 2" xfId="1057"/>
    <cellStyle name="Millares 10 37 2 2" xfId="1058"/>
    <cellStyle name="Millares 10 37 3" xfId="1059"/>
    <cellStyle name="Millares 10 37 3 2" xfId="1060"/>
    <cellStyle name="Millares 10 37 4" xfId="1061"/>
    <cellStyle name="Millares 10 37 4 2" xfId="1062"/>
    <cellStyle name="Millares 10 37 5" xfId="1063"/>
    <cellStyle name="Millares 10 38" xfId="1064"/>
    <cellStyle name="Millares 10 38 2" xfId="1065"/>
    <cellStyle name="Millares 10 38 2 2" xfId="1066"/>
    <cellStyle name="Millares 10 38 3" xfId="1067"/>
    <cellStyle name="Millares 10 38 3 2" xfId="1068"/>
    <cellStyle name="Millares 10 38 4" xfId="1069"/>
    <cellStyle name="Millares 10 38 4 2" xfId="1070"/>
    <cellStyle name="Millares 10 38 5" xfId="1071"/>
    <cellStyle name="Millares 10 39" xfId="1072"/>
    <cellStyle name="Millares 10 39 2" xfId="1073"/>
    <cellStyle name="Millares 10 39 2 2" xfId="1074"/>
    <cellStyle name="Millares 10 39 3" xfId="1075"/>
    <cellStyle name="Millares 10 4" xfId="1076"/>
    <cellStyle name="Millares 10 4 2" xfId="1077"/>
    <cellStyle name="Millares 10 4 2 2" xfId="1078"/>
    <cellStyle name="Millares 10 4 3" xfId="1079"/>
    <cellStyle name="Millares 10 4 3 2" xfId="1080"/>
    <cellStyle name="Millares 10 4 4" xfId="1081"/>
    <cellStyle name="Millares 10 4 4 2" xfId="1082"/>
    <cellStyle name="Millares 10 4 5" xfId="1083"/>
    <cellStyle name="Millares 10 40" xfId="1084"/>
    <cellStyle name="Millares 10 40 2" xfId="1085"/>
    <cellStyle name="Millares 10 40 2 2" xfId="1086"/>
    <cellStyle name="Millares 10 40 3" xfId="1087"/>
    <cellStyle name="Millares 10 41" xfId="1088"/>
    <cellStyle name="Millares 10 41 2" xfId="1089"/>
    <cellStyle name="Millares 10 42" xfId="1090"/>
    <cellStyle name="Millares 10 42 2" xfId="1091"/>
    <cellStyle name="Millares 10 5" xfId="1092"/>
    <cellStyle name="Millares 10 5 2" xfId="1093"/>
    <cellStyle name="Millares 10 5 2 2" xfId="1094"/>
    <cellStyle name="Millares 10 5 3" xfId="1095"/>
    <cellStyle name="Millares 10 5 3 2" xfId="1096"/>
    <cellStyle name="Millares 10 5 4" xfId="1097"/>
    <cellStyle name="Millares 10 5 4 2" xfId="1098"/>
    <cellStyle name="Millares 10 5 5" xfId="1099"/>
    <cellStyle name="Millares 10 6" xfId="1100"/>
    <cellStyle name="Millares 10 6 2" xfId="1101"/>
    <cellStyle name="Millares 10 6 2 2" xfId="1102"/>
    <cellStyle name="Millares 10 6 3" xfId="1103"/>
    <cellStyle name="Millares 10 6 3 2" xfId="1104"/>
    <cellStyle name="Millares 10 6 4" xfId="1105"/>
    <cellStyle name="Millares 10 6 4 2" xfId="1106"/>
    <cellStyle name="Millares 10 6 5" xfId="1107"/>
    <cellStyle name="Millares 10 7" xfId="1108"/>
    <cellStyle name="Millares 10 7 2" xfId="1109"/>
    <cellStyle name="Millares 10 7 2 2" xfId="1110"/>
    <cellStyle name="Millares 10 7 3" xfId="1111"/>
    <cellStyle name="Millares 10 7 3 2" xfId="1112"/>
    <cellStyle name="Millares 10 7 4" xfId="1113"/>
    <cellStyle name="Millares 10 7 4 2" xfId="1114"/>
    <cellStyle name="Millares 10 7 5" xfId="1115"/>
    <cellStyle name="Millares 10 8" xfId="1116"/>
    <cellStyle name="Millares 10 8 2" xfId="1117"/>
    <cellStyle name="Millares 10 8 2 2" xfId="1118"/>
    <cellStyle name="Millares 10 8 3" xfId="1119"/>
    <cellStyle name="Millares 10 8 3 2" xfId="1120"/>
    <cellStyle name="Millares 10 8 4" xfId="1121"/>
    <cellStyle name="Millares 10 8 4 2" xfId="1122"/>
    <cellStyle name="Millares 10 8 5" xfId="1123"/>
    <cellStyle name="Millares 10 9" xfId="1124"/>
    <cellStyle name="Millares 10 9 2" xfId="1125"/>
    <cellStyle name="Millares 10 9 2 2" xfId="1126"/>
    <cellStyle name="Millares 10 9 3" xfId="1127"/>
    <cellStyle name="Millares 10 9 3 2" xfId="1128"/>
    <cellStyle name="Millares 10 9 4" xfId="1129"/>
    <cellStyle name="Millares 10 9 4 2" xfId="1130"/>
    <cellStyle name="Millares 10 9 5" xfId="1131"/>
    <cellStyle name="Millares 100" xfId="1132"/>
    <cellStyle name="Millares 100 10" xfId="1133"/>
    <cellStyle name="Millares 100 11" xfId="6486"/>
    <cellStyle name="Millares 100 11 2" xfId="11911"/>
    <cellStyle name="Millares 100 11 3" xfId="19257"/>
    <cellStyle name="Millares 100 11 3 2" xfId="21991"/>
    <cellStyle name="Millares 100 11 3 2 2" xfId="27547"/>
    <cellStyle name="Millares 100 11 3 2 3" xfId="33041"/>
    <cellStyle name="Millares 100 11 3 2 4" xfId="38525"/>
    <cellStyle name="Millares 100 11 3 3" xfId="24818"/>
    <cellStyle name="Millares 100 11 3 4" xfId="30312"/>
    <cellStyle name="Millares 100 11 3 5" xfId="35796"/>
    <cellStyle name="Millares 100 11 4" xfId="6677"/>
    <cellStyle name="Millares 100 11 5" xfId="19385"/>
    <cellStyle name="Millares 100 11 5 2" xfId="24941"/>
    <cellStyle name="Millares 100 11 5 3" xfId="30435"/>
    <cellStyle name="Millares 100 11 5 4" xfId="35919"/>
    <cellStyle name="Millares 100 11 6" xfId="22212"/>
    <cellStyle name="Millares 100 11 7" xfId="27704"/>
    <cellStyle name="Millares 100 11 8" xfId="33188"/>
    <cellStyle name="Millares 100 11 9" xfId="39541"/>
    <cellStyle name="Millares 100 12" xfId="6569"/>
    <cellStyle name="Millares 100 12 2" xfId="19274"/>
    <cellStyle name="Millares 100 12 2 2" xfId="22008"/>
    <cellStyle name="Millares 100 12 2 2 2" xfId="27564"/>
    <cellStyle name="Millares 100 12 2 2 3" xfId="33058"/>
    <cellStyle name="Millares 100 12 2 2 4" xfId="38542"/>
    <cellStyle name="Millares 100 12 2 3" xfId="24835"/>
    <cellStyle name="Millares 100 12 2 4" xfId="30329"/>
    <cellStyle name="Millares 100 12 2 5" xfId="35813"/>
    <cellStyle name="Millares 100 12 3" xfId="19464"/>
    <cellStyle name="Millares 100 12 3 2" xfId="25020"/>
    <cellStyle name="Millares 100 12 3 3" xfId="30514"/>
    <cellStyle name="Millares 100 12 3 4" xfId="35998"/>
    <cellStyle name="Millares 100 12 4" xfId="22291"/>
    <cellStyle name="Millares 100 12 5" xfId="27783"/>
    <cellStyle name="Millares 100 12 6" xfId="33267"/>
    <cellStyle name="Millares 100 13" xfId="6637"/>
    <cellStyle name="Millares 100 13 2" xfId="19525"/>
    <cellStyle name="Millares 100 13 2 2" xfId="25081"/>
    <cellStyle name="Millares 100 13 2 3" xfId="30575"/>
    <cellStyle name="Millares 100 13 2 4" xfId="36059"/>
    <cellStyle name="Millares 100 13 3" xfId="22352"/>
    <cellStyle name="Millares 100 13 4" xfId="27846"/>
    <cellStyle name="Millares 100 13 5" xfId="33330"/>
    <cellStyle name="Millares 100 2" xfId="1134"/>
    <cellStyle name="Millares 100 2 2" xfId="1135"/>
    <cellStyle name="Millares 100 2 2 2" xfId="1136"/>
    <cellStyle name="Millares 100 2 3" xfId="1137"/>
    <cellStyle name="Millares 100 2 3 2" xfId="1138"/>
    <cellStyle name="Millares 100 2 4" xfId="1139"/>
    <cellStyle name="Millares 100 2 4 2" xfId="1140"/>
    <cellStyle name="Millares 100 2 5" xfId="1141"/>
    <cellStyle name="Millares 100 3" xfId="1142"/>
    <cellStyle name="Millares 100 3 2" xfId="1143"/>
    <cellStyle name="Millares 100 4" xfId="1144"/>
    <cellStyle name="Millares 100 4 2" xfId="1145"/>
    <cellStyle name="Millares 100 4 3" xfId="1146"/>
    <cellStyle name="Millares 100 4 4" xfId="1147"/>
    <cellStyle name="Millares 100 5" xfId="1148"/>
    <cellStyle name="Millares 100 5 2" xfId="1149"/>
    <cellStyle name="Millares 100 5 3" xfId="1150"/>
    <cellStyle name="Millares 100 6" xfId="1151"/>
    <cellStyle name="Millares 100 6 2" xfId="1152"/>
    <cellStyle name="Millares 100 7" xfId="1153"/>
    <cellStyle name="Millares 100 8" xfId="1154"/>
    <cellStyle name="Millares 100 9" xfId="1155"/>
    <cellStyle name="Millares 101" xfId="1156"/>
    <cellStyle name="Millares 101 10" xfId="1157"/>
    <cellStyle name="Millares 101 11" xfId="6485"/>
    <cellStyle name="Millares 101 11 2" xfId="11912"/>
    <cellStyle name="Millares 101 11 3" xfId="19256"/>
    <cellStyle name="Millares 101 11 4" xfId="6678"/>
    <cellStyle name="Millares 101 2" xfId="1158"/>
    <cellStyle name="Millares 101 2 2" xfId="1159"/>
    <cellStyle name="Millares 101 2 2 2" xfId="1160"/>
    <cellStyle name="Millares 101 2 2 2 2" xfId="1161"/>
    <cellStyle name="Millares 101 2 2 3" xfId="1162"/>
    <cellStyle name="Millares 101 2 2 4" xfId="1163"/>
    <cellStyle name="Millares 101 2 3" xfId="1164"/>
    <cellStyle name="Millares 101 2 3 2" xfId="1165"/>
    <cellStyle name="Millares 101 2 4" xfId="1166"/>
    <cellStyle name="Millares 101 2 5" xfId="1167"/>
    <cellStyle name="Millares 101 2 6" xfId="1168"/>
    <cellStyle name="Millares 101 2 6 2" xfId="1169"/>
    <cellStyle name="Millares 101 2 7" xfId="1170"/>
    <cellStyle name="Millares 101 2 8" xfId="1171"/>
    <cellStyle name="Millares 101 3" xfId="1172"/>
    <cellStyle name="Millares 101 4" xfId="1173"/>
    <cellStyle name="Millares 101 4 2" xfId="1174"/>
    <cellStyle name="Millares 101 4 3" xfId="1175"/>
    <cellStyle name="Millares 101 5" xfId="1176"/>
    <cellStyle name="Millares 101 5 2" xfId="1177"/>
    <cellStyle name="Millares 101 6" xfId="1178"/>
    <cellStyle name="Millares 101 6 2" xfId="1179"/>
    <cellStyle name="Millares 101 7" xfId="1180"/>
    <cellStyle name="Millares 101 8" xfId="1181"/>
    <cellStyle name="Millares 101 9" xfId="1182"/>
    <cellStyle name="Millares 102" xfId="1183"/>
    <cellStyle name="Millares 102 2" xfId="1184"/>
    <cellStyle name="Millares 102 2 2" xfId="1185"/>
    <cellStyle name="Millares 102 2 2 2" xfId="1186"/>
    <cellStyle name="Millares 102 2 3" xfId="1187"/>
    <cellStyle name="Millares 102 2 3 2" xfId="1188"/>
    <cellStyle name="Millares 102 2 4" xfId="1189"/>
    <cellStyle name="Millares 102 2 5" xfId="1190"/>
    <cellStyle name="Millares 102 3" xfId="1191"/>
    <cellStyle name="Millares 102 3 2" xfId="1192"/>
    <cellStyle name="Millares 102 3 2 2" xfId="1193"/>
    <cellStyle name="Millares 102 4" xfId="1194"/>
    <cellStyle name="Millares 102 4 2" xfId="1195"/>
    <cellStyle name="Millares 102 4 3" xfId="11913"/>
    <cellStyle name="Millares 103" xfId="1196"/>
    <cellStyle name="Millares 103 2" xfId="1197"/>
    <cellStyle name="Millares 103 2 2" xfId="1198"/>
    <cellStyle name="Millares 103 2 3" xfId="1199"/>
    <cellStyle name="Millares 103 3" xfId="1200"/>
    <cellStyle name="Millares 103 3 2" xfId="1201"/>
    <cellStyle name="Millares 103 3 2 2" xfId="1202"/>
    <cellStyle name="Millares 103 3 2 2 2" xfId="11914"/>
    <cellStyle name="Millares 103 3 2 2 3" xfId="14720"/>
    <cellStyle name="Millares 103 3 3" xfId="1203"/>
    <cellStyle name="Millares 103 3 3 2" xfId="11915"/>
    <cellStyle name="Millares 103 3 3 3" xfId="14721"/>
    <cellStyle name="Millares 103 3 4" xfId="1204"/>
    <cellStyle name="Millares 103 3 5" xfId="6679"/>
    <cellStyle name="Millares 103 4" xfId="1205"/>
    <cellStyle name="Millares 103 4 2" xfId="1206"/>
    <cellStyle name="Millares 103 4 2 2" xfId="1207"/>
    <cellStyle name="Millares 103 5" xfId="1208"/>
    <cellStyle name="Millares 103 6" xfId="1209"/>
    <cellStyle name="Millares 103 6 2" xfId="11916"/>
    <cellStyle name="Millares 103 6 3" xfId="14722"/>
    <cellStyle name="Millares 104" xfId="1210"/>
    <cellStyle name="Millares 104 2" xfId="1211"/>
    <cellStyle name="Millares 104 2 2" xfId="1212"/>
    <cellStyle name="Millares 104 2 3" xfId="1213"/>
    <cellStyle name="Millares 104 3" xfId="1214"/>
    <cellStyle name="Millares 104 3 2" xfId="1215"/>
    <cellStyle name="Millares 104 3 2 2" xfId="1216"/>
    <cellStyle name="Millares 104 3 2 2 2" xfId="11917"/>
    <cellStyle name="Millares 104 3 2 2 3" xfId="14723"/>
    <cellStyle name="Millares 104 3 3" xfId="1217"/>
    <cellStyle name="Millares 104 3 4" xfId="6680"/>
    <cellStyle name="Millares 104 4" xfId="1218"/>
    <cellStyle name="Millares 104 4 2" xfId="1219"/>
    <cellStyle name="Millares 104 5" xfId="1220"/>
    <cellStyle name="Millares 105" xfId="1221"/>
    <cellStyle name="Millares 105 10" xfId="1222"/>
    <cellStyle name="Millares 105 11" xfId="6484"/>
    <cellStyle name="Millares 105 11 2" xfId="11918"/>
    <cellStyle name="Millares 105 11 3" xfId="19255"/>
    <cellStyle name="Millares 105 11 3 2" xfId="21990"/>
    <cellStyle name="Millares 105 11 3 2 2" xfId="27546"/>
    <cellStyle name="Millares 105 11 3 2 3" xfId="33040"/>
    <cellStyle name="Millares 105 11 3 2 4" xfId="38524"/>
    <cellStyle name="Millares 105 11 3 3" xfId="24817"/>
    <cellStyle name="Millares 105 11 3 4" xfId="30311"/>
    <cellStyle name="Millares 105 11 3 5" xfId="35795"/>
    <cellStyle name="Millares 105 11 4" xfId="6681"/>
    <cellStyle name="Millares 105 11 5" xfId="19384"/>
    <cellStyle name="Millares 105 11 5 2" xfId="24940"/>
    <cellStyle name="Millares 105 11 5 3" xfId="30434"/>
    <cellStyle name="Millares 105 11 5 4" xfId="35918"/>
    <cellStyle name="Millares 105 11 6" xfId="22211"/>
    <cellStyle name="Millares 105 11 7" xfId="27703"/>
    <cellStyle name="Millares 105 11 8" xfId="33187"/>
    <cellStyle name="Millares 105 12" xfId="6570"/>
    <cellStyle name="Millares 105 12 2" xfId="19275"/>
    <cellStyle name="Millares 105 12 2 2" xfId="22009"/>
    <cellStyle name="Millares 105 12 2 2 2" xfId="27565"/>
    <cellStyle name="Millares 105 12 2 2 3" xfId="33059"/>
    <cellStyle name="Millares 105 12 2 2 4" xfId="38543"/>
    <cellStyle name="Millares 105 12 2 3" xfId="24836"/>
    <cellStyle name="Millares 105 12 2 4" xfId="30330"/>
    <cellStyle name="Millares 105 12 2 5" xfId="35814"/>
    <cellStyle name="Millares 105 12 3" xfId="19465"/>
    <cellStyle name="Millares 105 12 3 2" xfId="25021"/>
    <cellStyle name="Millares 105 12 3 3" xfId="30515"/>
    <cellStyle name="Millares 105 12 3 4" xfId="35999"/>
    <cellStyle name="Millares 105 12 4" xfId="22292"/>
    <cellStyle name="Millares 105 12 5" xfId="27784"/>
    <cellStyle name="Millares 105 12 6" xfId="33268"/>
    <cellStyle name="Millares 105 13" xfId="6636"/>
    <cellStyle name="Millares 105 13 2" xfId="19524"/>
    <cellStyle name="Millares 105 13 2 2" xfId="25080"/>
    <cellStyle name="Millares 105 13 2 3" xfId="30574"/>
    <cellStyle name="Millares 105 13 2 4" xfId="36058"/>
    <cellStyle name="Millares 105 13 3" xfId="22351"/>
    <cellStyle name="Millares 105 13 4" xfId="27845"/>
    <cellStyle name="Millares 105 13 5" xfId="33329"/>
    <cellStyle name="Millares 105 2" xfId="1223"/>
    <cellStyle name="Millares 105 2 2" xfId="1224"/>
    <cellStyle name="Millares 105 2 2 2" xfId="1225"/>
    <cellStyle name="Millares 105 2 3" xfId="1226"/>
    <cellStyle name="Millares 105 2 3 2" xfId="1227"/>
    <cellStyle name="Millares 105 2 4" xfId="1228"/>
    <cellStyle name="Millares 105 2 4 2" xfId="1229"/>
    <cellStyle name="Millares 105 2 5" xfId="1230"/>
    <cellStyle name="Millares 105 3" xfId="1231"/>
    <cellStyle name="Millares 105 3 2" xfId="1232"/>
    <cellStyle name="Millares 105 3 2 2" xfId="1233"/>
    <cellStyle name="Millares 105 3 2 3" xfId="1234"/>
    <cellStyle name="Millares 105 3 3" xfId="1235"/>
    <cellStyle name="Millares 105 3 4" xfId="1236"/>
    <cellStyle name="Millares 105 3 4 2" xfId="11919"/>
    <cellStyle name="Millares 105 3 4 3" xfId="14724"/>
    <cellStyle name="Millares 105 3 5" xfId="1237"/>
    <cellStyle name="Millares 105 4" xfId="1238"/>
    <cellStyle name="Millares 105 4 2" xfId="1239"/>
    <cellStyle name="Millares 105 4 3" xfId="1240"/>
    <cellStyle name="Millares 105 4 4" xfId="1241"/>
    <cellStyle name="Millares 105 4 5" xfId="1242"/>
    <cellStyle name="Millares 105 5" xfId="1243"/>
    <cellStyle name="Millares 105 5 2" xfId="1244"/>
    <cellStyle name="Millares 105 5 3" xfId="1245"/>
    <cellStyle name="Millares 105 6" xfId="1246"/>
    <cellStyle name="Millares 105 6 2" xfId="1247"/>
    <cellStyle name="Millares 105 6 3" xfId="11920"/>
    <cellStyle name="Millares 105 6 4" xfId="14725"/>
    <cellStyle name="Millares 105 7" xfId="1248"/>
    <cellStyle name="Millares 105 7 2" xfId="1249"/>
    <cellStyle name="Millares 105 8" xfId="1250"/>
    <cellStyle name="Millares 105 9" xfId="1251"/>
    <cellStyle name="Millares 106" xfId="1252"/>
    <cellStyle name="Millares 106 2" xfId="1253"/>
    <cellStyle name="Millares 106 2 2" xfId="1254"/>
    <cellStyle name="Millares 106 2 2 2" xfId="1255"/>
    <cellStyle name="Millares 106 2 3" xfId="1256"/>
    <cellStyle name="Millares 106 2 3 2" xfId="1257"/>
    <cellStyle name="Millares 106 2 4" xfId="1258"/>
    <cellStyle name="Millares 106 2 5" xfId="1259"/>
    <cellStyle name="Millares 106 3" xfId="1260"/>
    <cellStyle name="Millares 106 3 2" xfId="1261"/>
    <cellStyle name="Millares 106 3 2 2" xfId="1262"/>
    <cellStyle name="Millares 106 3 3" xfId="1263"/>
    <cellStyle name="Millares 106 3 4" xfId="1264"/>
    <cellStyle name="Millares 106 3 4 2" xfId="11921"/>
    <cellStyle name="Millares 106 3 4 3" xfId="14726"/>
    <cellStyle name="Millares 106 4" xfId="1265"/>
    <cellStyle name="Millares 106 5" xfId="1266"/>
    <cellStyle name="Millares 106 5 2" xfId="1267"/>
    <cellStyle name="Millares 106 5 3" xfId="11922"/>
    <cellStyle name="Millares 106 5 4" xfId="14727"/>
    <cellStyle name="Millares 106 6" xfId="1268"/>
    <cellStyle name="Millares 106 6 2" xfId="1269"/>
    <cellStyle name="Millares 106 6 3" xfId="11923"/>
    <cellStyle name="Millares 107" xfId="1270"/>
    <cellStyle name="Millares 107 2" xfId="1271"/>
    <cellStyle name="Millares 107 2 2" xfId="1272"/>
    <cellStyle name="Millares 107 2 2 2" xfId="1273"/>
    <cellStyle name="Millares 107 2 2 3" xfId="1274"/>
    <cellStyle name="Millares 107 2 3" xfId="1275"/>
    <cellStyle name="Millares 107 2 3 2" xfId="1276"/>
    <cellStyle name="Millares 107 2 4" xfId="1277"/>
    <cellStyle name="Millares 107 2 4 2" xfId="11924"/>
    <cellStyle name="Millares 107 2 4 3" xfId="14728"/>
    <cellStyle name="Millares 107 2 5" xfId="1278"/>
    <cellStyle name="Millares 107 3" xfId="1279"/>
    <cellStyle name="Millares 107 3 2" xfId="1280"/>
    <cellStyle name="Millares 107 3 3" xfId="11925"/>
    <cellStyle name="Millares 107 4" xfId="1281"/>
    <cellStyle name="Millares 107 4 2" xfId="1282"/>
    <cellStyle name="Millares 107 4 3" xfId="1283"/>
    <cellStyle name="Millares 107 5" xfId="1284"/>
    <cellStyle name="Millares 107 5 2" xfId="1285"/>
    <cellStyle name="Millares 107 5 3" xfId="11926"/>
    <cellStyle name="Millares 107 5 4" xfId="14729"/>
    <cellStyle name="Millares 107 6" xfId="1286"/>
    <cellStyle name="Millares 107 6 2" xfId="1287"/>
    <cellStyle name="Millares 107 7" xfId="1288"/>
    <cellStyle name="Millares 107 8" xfId="1289"/>
    <cellStyle name="Millares 107 9" xfId="1290"/>
    <cellStyle name="Millares 108" xfId="1291"/>
    <cellStyle name="Millares 108 2" xfId="1292"/>
    <cellStyle name="Millares 108 3" xfId="1293"/>
    <cellStyle name="Millares 108 3 2" xfId="1294"/>
    <cellStyle name="Millares 108 4" xfId="1295"/>
    <cellStyle name="Millares 108 4 2" xfId="1296"/>
    <cellStyle name="Millares 108 5" xfId="1297"/>
    <cellStyle name="Millares 108 6" xfId="1298"/>
    <cellStyle name="Millares 109" xfId="1299"/>
    <cellStyle name="Millares 109 2" xfId="1300"/>
    <cellStyle name="Millares 109 3" xfId="1301"/>
    <cellStyle name="Millares 109 3 2" xfId="1302"/>
    <cellStyle name="Millares 109 4" xfId="1303"/>
    <cellStyle name="Millares 109 4 2" xfId="1304"/>
    <cellStyle name="Millares 109 5" xfId="1305"/>
    <cellStyle name="Millares 109 6" xfId="1306"/>
    <cellStyle name="Millares 11" xfId="1307"/>
    <cellStyle name="Millares 11 10" xfId="1308"/>
    <cellStyle name="Millares 11 10 2" xfId="1309"/>
    <cellStyle name="Millares 11 10 2 2" xfId="1310"/>
    <cellStyle name="Millares 11 10 3" xfId="1311"/>
    <cellStyle name="Millares 11 10 3 2" xfId="1312"/>
    <cellStyle name="Millares 11 10 4" xfId="1313"/>
    <cellStyle name="Millares 11 10 4 2" xfId="1314"/>
    <cellStyle name="Millares 11 10 5" xfId="1315"/>
    <cellStyle name="Millares 11 11" xfId="1316"/>
    <cellStyle name="Millares 11 11 2" xfId="1317"/>
    <cellStyle name="Millares 11 11 2 2" xfId="1318"/>
    <cellStyle name="Millares 11 11 3" xfId="1319"/>
    <cellStyle name="Millares 11 11 3 2" xfId="1320"/>
    <cellStyle name="Millares 11 11 4" xfId="1321"/>
    <cellStyle name="Millares 11 11 4 2" xfId="1322"/>
    <cellStyle name="Millares 11 11 5" xfId="1323"/>
    <cellStyle name="Millares 11 12" xfId="1324"/>
    <cellStyle name="Millares 11 12 2" xfId="1325"/>
    <cellStyle name="Millares 11 12 2 2" xfId="1326"/>
    <cellStyle name="Millares 11 12 3" xfId="1327"/>
    <cellStyle name="Millares 11 12 3 2" xfId="1328"/>
    <cellStyle name="Millares 11 12 4" xfId="1329"/>
    <cellStyle name="Millares 11 12 4 2" xfId="1330"/>
    <cellStyle name="Millares 11 12 5" xfId="1331"/>
    <cellStyle name="Millares 11 13" xfId="1332"/>
    <cellStyle name="Millares 11 13 2" xfId="1333"/>
    <cellStyle name="Millares 11 13 2 2" xfId="1334"/>
    <cellStyle name="Millares 11 13 3" xfId="1335"/>
    <cellStyle name="Millares 11 13 3 2" xfId="1336"/>
    <cellStyle name="Millares 11 13 4" xfId="1337"/>
    <cellStyle name="Millares 11 13 4 2" xfId="1338"/>
    <cellStyle name="Millares 11 13 5" xfId="1339"/>
    <cellStyle name="Millares 11 14" xfId="1340"/>
    <cellStyle name="Millares 11 14 2" xfId="1341"/>
    <cellStyle name="Millares 11 14 2 2" xfId="1342"/>
    <cellStyle name="Millares 11 14 3" xfId="1343"/>
    <cellStyle name="Millares 11 14 3 2" xfId="1344"/>
    <cellStyle name="Millares 11 14 4" xfId="1345"/>
    <cellStyle name="Millares 11 14 4 2" xfId="1346"/>
    <cellStyle name="Millares 11 14 5" xfId="1347"/>
    <cellStyle name="Millares 11 15" xfId="1348"/>
    <cellStyle name="Millares 11 15 2" xfId="1349"/>
    <cellStyle name="Millares 11 15 2 2" xfId="1350"/>
    <cellStyle name="Millares 11 15 3" xfId="1351"/>
    <cellStyle name="Millares 11 15 3 2" xfId="1352"/>
    <cellStyle name="Millares 11 15 4" xfId="1353"/>
    <cellStyle name="Millares 11 15 4 2" xfId="1354"/>
    <cellStyle name="Millares 11 15 5" xfId="1355"/>
    <cellStyle name="Millares 11 16" xfId="1356"/>
    <cellStyle name="Millares 11 16 2" xfId="1357"/>
    <cellStyle name="Millares 11 16 2 2" xfId="1358"/>
    <cellStyle name="Millares 11 16 3" xfId="1359"/>
    <cellStyle name="Millares 11 16 3 2" xfId="1360"/>
    <cellStyle name="Millares 11 16 4" xfId="1361"/>
    <cellStyle name="Millares 11 16 4 2" xfId="1362"/>
    <cellStyle name="Millares 11 16 5" xfId="1363"/>
    <cellStyle name="Millares 11 17" xfId="1364"/>
    <cellStyle name="Millares 11 17 2" xfId="1365"/>
    <cellStyle name="Millares 11 17 2 2" xfId="1366"/>
    <cellStyle name="Millares 11 17 3" xfId="1367"/>
    <cellStyle name="Millares 11 17 3 2" xfId="1368"/>
    <cellStyle name="Millares 11 17 4" xfId="1369"/>
    <cellStyle name="Millares 11 17 4 2" xfId="1370"/>
    <cellStyle name="Millares 11 17 5" xfId="1371"/>
    <cellStyle name="Millares 11 18" xfId="1372"/>
    <cellStyle name="Millares 11 18 2" xfId="1373"/>
    <cellStyle name="Millares 11 18 2 2" xfId="1374"/>
    <cellStyle name="Millares 11 18 3" xfId="1375"/>
    <cellStyle name="Millares 11 18 3 2" xfId="1376"/>
    <cellStyle name="Millares 11 18 4" xfId="1377"/>
    <cellStyle name="Millares 11 18 4 2" xfId="1378"/>
    <cellStyle name="Millares 11 18 5" xfId="1379"/>
    <cellStyle name="Millares 11 19" xfId="1380"/>
    <cellStyle name="Millares 11 19 2" xfId="1381"/>
    <cellStyle name="Millares 11 19 2 2" xfId="1382"/>
    <cellStyle name="Millares 11 19 3" xfId="1383"/>
    <cellStyle name="Millares 11 19 3 2" xfId="1384"/>
    <cellStyle name="Millares 11 19 4" xfId="1385"/>
    <cellStyle name="Millares 11 19 4 2" xfId="1386"/>
    <cellStyle name="Millares 11 19 5" xfId="1387"/>
    <cellStyle name="Millares 11 2" xfId="1388"/>
    <cellStyle name="Millares 11 2 2" xfId="1389"/>
    <cellStyle name="Millares 11 2 2 2" xfId="1390"/>
    <cellStyle name="Millares 11 2 3" xfId="1391"/>
    <cellStyle name="Millares 11 2 3 2" xfId="1392"/>
    <cellStyle name="Millares 11 2 4" xfId="1393"/>
    <cellStyle name="Millares 11 2 4 2" xfId="1394"/>
    <cellStyle name="Millares 11 2 5" xfId="1395"/>
    <cellStyle name="Millares 11 2 6" xfId="1396"/>
    <cellStyle name="Millares 11 20" xfId="1397"/>
    <cellStyle name="Millares 11 20 2" xfId="1398"/>
    <cellStyle name="Millares 11 20 2 2" xfId="1399"/>
    <cellStyle name="Millares 11 20 3" xfId="1400"/>
    <cellStyle name="Millares 11 20 3 2" xfId="1401"/>
    <cellStyle name="Millares 11 20 4" xfId="1402"/>
    <cellStyle name="Millares 11 20 4 2" xfId="1403"/>
    <cellStyle name="Millares 11 20 5" xfId="1404"/>
    <cellStyle name="Millares 11 21" xfId="1405"/>
    <cellStyle name="Millares 11 21 2" xfId="1406"/>
    <cellStyle name="Millares 11 21 2 2" xfId="1407"/>
    <cellStyle name="Millares 11 21 3" xfId="1408"/>
    <cellStyle name="Millares 11 21 3 2" xfId="1409"/>
    <cellStyle name="Millares 11 21 4" xfId="1410"/>
    <cellStyle name="Millares 11 21 4 2" xfId="1411"/>
    <cellStyle name="Millares 11 21 5" xfId="1412"/>
    <cellStyle name="Millares 11 22" xfId="1413"/>
    <cellStyle name="Millares 11 22 2" xfId="1414"/>
    <cellStyle name="Millares 11 22 2 2" xfId="1415"/>
    <cellStyle name="Millares 11 22 3" xfId="1416"/>
    <cellStyle name="Millares 11 22 3 2" xfId="1417"/>
    <cellStyle name="Millares 11 22 4" xfId="1418"/>
    <cellStyle name="Millares 11 22 4 2" xfId="1419"/>
    <cellStyle name="Millares 11 22 5" xfId="1420"/>
    <cellStyle name="Millares 11 23" xfId="1421"/>
    <cellStyle name="Millares 11 23 2" xfId="1422"/>
    <cellStyle name="Millares 11 23 2 2" xfId="1423"/>
    <cellStyle name="Millares 11 23 3" xfId="1424"/>
    <cellStyle name="Millares 11 23 3 2" xfId="1425"/>
    <cellStyle name="Millares 11 23 4" xfId="1426"/>
    <cellStyle name="Millares 11 23 4 2" xfId="1427"/>
    <cellStyle name="Millares 11 23 5" xfId="1428"/>
    <cellStyle name="Millares 11 24" xfId="1429"/>
    <cellStyle name="Millares 11 24 2" xfId="1430"/>
    <cellStyle name="Millares 11 24 2 2" xfId="1431"/>
    <cellStyle name="Millares 11 24 3" xfId="1432"/>
    <cellStyle name="Millares 11 24 3 2" xfId="1433"/>
    <cellStyle name="Millares 11 24 4" xfId="1434"/>
    <cellStyle name="Millares 11 24 4 2" xfId="1435"/>
    <cellStyle name="Millares 11 24 5" xfId="1436"/>
    <cellStyle name="Millares 11 25" xfId="1437"/>
    <cellStyle name="Millares 11 25 2" xfId="1438"/>
    <cellStyle name="Millares 11 25 2 2" xfId="1439"/>
    <cellStyle name="Millares 11 25 3" xfId="1440"/>
    <cellStyle name="Millares 11 25 3 2" xfId="1441"/>
    <cellStyle name="Millares 11 25 4" xfId="1442"/>
    <cellStyle name="Millares 11 25 4 2" xfId="1443"/>
    <cellStyle name="Millares 11 25 5" xfId="1444"/>
    <cellStyle name="Millares 11 26" xfId="1445"/>
    <cellStyle name="Millares 11 26 2" xfId="1446"/>
    <cellStyle name="Millares 11 26 2 2" xfId="1447"/>
    <cellStyle name="Millares 11 26 3" xfId="1448"/>
    <cellStyle name="Millares 11 26 3 2" xfId="1449"/>
    <cellStyle name="Millares 11 26 4" xfId="1450"/>
    <cellStyle name="Millares 11 26 4 2" xfId="1451"/>
    <cellStyle name="Millares 11 26 5" xfId="1452"/>
    <cellStyle name="Millares 11 27" xfId="1453"/>
    <cellStyle name="Millares 11 27 2" xfId="1454"/>
    <cellStyle name="Millares 11 27 2 2" xfId="1455"/>
    <cellStyle name="Millares 11 27 3" xfId="1456"/>
    <cellStyle name="Millares 11 27 3 2" xfId="1457"/>
    <cellStyle name="Millares 11 27 4" xfId="1458"/>
    <cellStyle name="Millares 11 27 4 2" xfId="1459"/>
    <cellStyle name="Millares 11 27 5" xfId="1460"/>
    <cellStyle name="Millares 11 28" xfId="1461"/>
    <cellStyle name="Millares 11 28 2" xfId="1462"/>
    <cellStyle name="Millares 11 28 2 2" xfId="1463"/>
    <cellStyle name="Millares 11 28 3" xfId="1464"/>
    <cellStyle name="Millares 11 28 3 2" xfId="1465"/>
    <cellStyle name="Millares 11 28 4" xfId="1466"/>
    <cellStyle name="Millares 11 28 4 2" xfId="1467"/>
    <cellStyle name="Millares 11 28 5" xfId="1468"/>
    <cellStyle name="Millares 11 29" xfId="1469"/>
    <cellStyle name="Millares 11 29 2" xfId="1470"/>
    <cellStyle name="Millares 11 29 2 2" xfId="1471"/>
    <cellStyle name="Millares 11 29 3" xfId="1472"/>
    <cellStyle name="Millares 11 29 3 2" xfId="1473"/>
    <cellStyle name="Millares 11 29 4" xfId="1474"/>
    <cellStyle name="Millares 11 29 4 2" xfId="1475"/>
    <cellStyle name="Millares 11 29 5" xfId="1476"/>
    <cellStyle name="Millares 11 3" xfId="1477"/>
    <cellStyle name="Millares 11 3 2" xfId="1478"/>
    <cellStyle name="Millares 11 3 2 2" xfId="1479"/>
    <cellStyle name="Millares 11 3 3" xfId="1480"/>
    <cellStyle name="Millares 11 3 3 2" xfId="1481"/>
    <cellStyle name="Millares 11 3 4" xfId="1482"/>
    <cellStyle name="Millares 11 3 4 2" xfId="1483"/>
    <cellStyle name="Millares 11 3 5" xfId="1484"/>
    <cellStyle name="Millares 11 3 6" xfId="1485"/>
    <cellStyle name="Millares 11 30" xfId="1486"/>
    <cellStyle name="Millares 11 30 2" xfId="1487"/>
    <cellStyle name="Millares 11 30 2 2" xfId="1488"/>
    <cellStyle name="Millares 11 30 3" xfId="1489"/>
    <cellStyle name="Millares 11 30 3 2" xfId="1490"/>
    <cellStyle name="Millares 11 30 4" xfId="1491"/>
    <cellStyle name="Millares 11 30 4 2" xfId="1492"/>
    <cellStyle name="Millares 11 30 5" xfId="1493"/>
    <cellStyle name="Millares 11 31" xfId="1494"/>
    <cellStyle name="Millares 11 31 2" xfId="1495"/>
    <cellStyle name="Millares 11 31 2 2" xfId="1496"/>
    <cellStyle name="Millares 11 31 3" xfId="1497"/>
    <cellStyle name="Millares 11 31 3 2" xfId="1498"/>
    <cellStyle name="Millares 11 31 4" xfId="1499"/>
    <cellStyle name="Millares 11 31 4 2" xfId="1500"/>
    <cellStyle name="Millares 11 31 5" xfId="1501"/>
    <cellStyle name="Millares 11 32" xfId="1502"/>
    <cellStyle name="Millares 11 32 2" xfId="1503"/>
    <cellStyle name="Millares 11 32 2 2" xfId="1504"/>
    <cellStyle name="Millares 11 32 3" xfId="1505"/>
    <cellStyle name="Millares 11 32 3 2" xfId="1506"/>
    <cellStyle name="Millares 11 32 4" xfId="1507"/>
    <cellStyle name="Millares 11 32 4 2" xfId="1508"/>
    <cellStyle name="Millares 11 32 5" xfId="1509"/>
    <cellStyle name="Millares 11 33" xfId="1510"/>
    <cellStyle name="Millares 11 33 2" xfId="1511"/>
    <cellStyle name="Millares 11 33 2 2" xfId="1512"/>
    <cellStyle name="Millares 11 33 3" xfId="1513"/>
    <cellStyle name="Millares 11 33 3 2" xfId="1514"/>
    <cellStyle name="Millares 11 33 4" xfId="1515"/>
    <cellStyle name="Millares 11 33 4 2" xfId="1516"/>
    <cellStyle name="Millares 11 33 5" xfId="1517"/>
    <cellStyle name="Millares 11 34" xfId="1518"/>
    <cellStyle name="Millares 11 34 2" xfId="1519"/>
    <cellStyle name="Millares 11 34 2 2" xfId="1520"/>
    <cellStyle name="Millares 11 34 3" xfId="1521"/>
    <cellStyle name="Millares 11 34 3 2" xfId="1522"/>
    <cellStyle name="Millares 11 34 4" xfId="1523"/>
    <cellStyle name="Millares 11 34 4 2" xfId="1524"/>
    <cellStyle name="Millares 11 34 5" xfId="1525"/>
    <cellStyle name="Millares 11 35" xfId="1526"/>
    <cellStyle name="Millares 11 35 2" xfId="1527"/>
    <cellStyle name="Millares 11 35 2 2" xfId="1528"/>
    <cellStyle name="Millares 11 35 3" xfId="1529"/>
    <cellStyle name="Millares 11 35 3 2" xfId="1530"/>
    <cellStyle name="Millares 11 35 4" xfId="1531"/>
    <cellStyle name="Millares 11 35 4 2" xfId="1532"/>
    <cellStyle name="Millares 11 35 5" xfId="1533"/>
    <cellStyle name="Millares 11 36" xfId="1534"/>
    <cellStyle name="Millares 11 36 2" xfId="1535"/>
    <cellStyle name="Millares 11 36 2 2" xfId="1536"/>
    <cellStyle name="Millares 11 36 3" xfId="1537"/>
    <cellStyle name="Millares 11 36 3 2" xfId="1538"/>
    <cellStyle name="Millares 11 36 4" xfId="1539"/>
    <cellStyle name="Millares 11 36 4 2" xfId="1540"/>
    <cellStyle name="Millares 11 36 5" xfId="1541"/>
    <cellStyle name="Millares 11 37" xfId="1542"/>
    <cellStyle name="Millares 11 37 2" xfId="1543"/>
    <cellStyle name="Millares 11 37 3" xfId="1544"/>
    <cellStyle name="Millares 11 37 4" xfId="1545"/>
    <cellStyle name="Millares 11 38" xfId="1546"/>
    <cellStyle name="Millares 11 38 2" xfId="1547"/>
    <cellStyle name="Millares 11 38 3" xfId="1548"/>
    <cellStyle name="Millares 11 39" xfId="1549"/>
    <cellStyle name="Millares 11 4" xfId="1550"/>
    <cellStyle name="Millares 11 4 2" xfId="1551"/>
    <cellStyle name="Millares 11 4 2 2" xfId="1552"/>
    <cellStyle name="Millares 11 4 3" xfId="1553"/>
    <cellStyle name="Millares 11 4 3 2" xfId="1554"/>
    <cellStyle name="Millares 11 4 4" xfId="1555"/>
    <cellStyle name="Millares 11 4 4 2" xfId="1556"/>
    <cellStyle name="Millares 11 4 5" xfId="1557"/>
    <cellStyle name="Millares 11 4 6" xfId="1558"/>
    <cellStyle name="Millares 11 5" xfId="1559"/>
    <cellStyle name="Millares 11 5 2" xfId="1560"/>
    <cellStyle name="Millares 11 5 2 2" xfId="1561"/>
    <cellStyle name="Millares 11 5 3" xfId="1562"/>
    <cellStyle name="Millares 11 5 3 2" xfId="1563"/>
    <cellStyle name="Millares 11 5 4" xfId="1564"/>
    <cellStyle name="Millares 11 5 4 2" xfId="1565"/>
    <cellStyle name="Millares 11 5 5" xfId="1566"/>
    <cellStyle name="Millares 11 6" xfId="1567"/>
    <cellStyle name="Millares 11 6 2" xfId="1568"/>
    <cellStyle name="Millares 11 6 2 2" xfId="1569"/>
    <cellStyle name="Millares 11 6 3" xfId="1570"/>
    <cellStyle name="Millares 11 6 3 2" xfId="1571"/>
    <cellStyle name="Millares 11 6 4" xfId="1572"/>
    <cellStyle name="Millares 11 6 4 2" xfId="1573"/>
    <cellStyle name="Millares 11 6 5" xfId="1574"/>
    <cellStyle name="Millares 11 7" xfId="1575"/>
    <cellStyle name="Millares 11 7 2" xfId="1576"/>
    <cellStyle name="Millares 11 7 2 2" xfId="1577"/>
    <cellStyle name="Millares 11 7 3" xfId="1578"/>
    <cellStyle name="Millares 11 7 3 2" xfId="1579"/>
    <cellStyle name="Millares 11 7 4" xfId="1580"/>
    <cellStyle name="Millares 11 7 4 2" xfId="1581"/>
    <cellStyle name="Millares 11 7 5" xfId="1582"/>
    <cellStyle name="Millares 11 8" xfId="1583"/>
    <cellStyle name="Millares 11 8 2" xfId="1584"/>
    <cellStyle name="Millares 11 8 2 2" xfId="1585"/>
    <cellStyle name="Millares 11 8 3" xfId="1586"/>
    <cellStyle name="Millares 11 8 3 2" xfId="1587"/>
    <cellStyle name="Millares 11 8 4" xfId="1588"/>
    <cellStyle name="Millares 11 8 4 2" xfId="1589"/>
    <cellStyle name="Millares 11 8 5" xfId="1590"/>
    <cellStyle name="Millares 11 9" xfId="1591"/>
    <cellStyle name="Millares 11 9 2" xfId="1592"/>
    <cellStyle name="Millares 11 9 2 2" xfId="1593"/>
    <cellStyle name="Millares 11 9 3" xfId="1594"/>
    <cellStyle name="Millares 11 9 3 2" xfId="1595"/>
    <cellStyle name="Millares 11 9 4" xfId="1596"/>
    <cellStyle name="Millares 11 9 4 2" xfId="1597"/>
    <cellStyle name="Millares 11 9 5" xfId="1598"/>
    <cellStyle name="Millares 110" xfId="1599"/>
    <cellStyle name="Millares 110 2" xfId="1600"/>
    <cellStyle name="Millares 110 2 2" xfId="1601"/>
    <cellStyle name="Millares 110 2 3" xfId="1602"/>
    <cellStyle name="Millares 110 3" xfId="1603"/>
    <cellStyle name="Millares 110 3 2" xfId="1604"/>
    <cellStyle name="Millares 110 4" xfId="1605"/>
    <cellStyle name="Millares 110 4 2" xfId="1606"/>
    <cellStyle name="Millares 110 4 3" xfId="1607"/>
    <cellStyle name="Millares 110 5" xfId="1608"/>
    <cellStyle name="Millares 110 5 2" xfId="1609"/>
    <cellStyle name="Millares 110 6" xfId="1610"/>
    <cellStyle name="Millares 111" xfId="1611"/>
    <cellStyle name="Millares 111 2" xfId="1612"/>
    <cellStyle name="Millares 111 2 2" xfId="1613"/>
    <cellStyle name="Millares 111 2 3" xfId="1614"/>
    <cellStyle name="Millares 111 3" xfId="1615"/>
    <cellStyle name="Millares 111 3 2" xfId="1616"/>
    <cellStyle name="Millares 111 4" xfId="1617"/>
    <cellStyle name="Millares 111 4 2" xfId="1618"/>
    <cellStyle name="Millares 111 4 3" xfId="1619"/>
    <cellStyle name="Millares 111 5" xfId="1620"/>
    <cellStyle name="Millares 111 5 2" xfId="1621"/>
    <cellStyle name="Millares 111 6" xfId="1622"/>
    <cellStyle name="Millares 111 7" xfId="1623"/>
    <cellStyle name="Millares 112" xfId="1624"/>
    <cellStyle name="Millares 112 2" xfId="1625"/>
    <cellStyle name="Millares 112 3" xfId="1626"/>
    <cellStyle name="Millares 112 3 2" xfId="1627"/>
    <cellStyle name="Millares 112 4" xfId="1628"/>
    <cellStyle name="Millares 112 4 2" xfId="1629"/>
    <cellStyle name="Millares 112 5" xfId="1630"/>
    <cellStyle name="Millares 112 5 2" xfId="1631"/>
    <cellStyle name="Millares 112 6" xfId="1632"/>
    <cellStyle name="Millares 112 7" xfId="1633"/>
    <cellStyle name="Millares 113" xfId="1634"/>
    <cellStyle name="Millares 113 2" xfId="1635"/>
    <cellStyle name="Millares 113 3" xfId="1636"/>
    <cellStyle name="Millares 113 3 2" xfId="1637"/>
    <cellStyle name="Millares 113 4" xfId="1638"/>
    <cellStyle name="Millares 113 4 2" xfId="1639"/>
    <cellStyle name="Millares 113 5" xfId="1640"/>
    <cellStyle name="Millares 113 6" xfId="1641"/>
    <cellStyle name="Millares 114" xfId="1642"/>
    <cellStyle name="Millares 114 2" xfId="1643"/>
    <cellStyle name="Millares 114 3" xfId="1644"/>
    <cellStyle name="Millares 114 3 2" xfId="1645"/>
    <cellStyle name="Millares 114 4" xfId="1646"/>
    <cellStyle name="Millares 114 4 2" xfId="1647"/>
    <cellStyle name="Millares 114 5" xfId="1648"/>
    <cellStyle name="Millares 114 6" xfId="1649"/>
    <cellStyle name="Millares 115" xfId="1650"/>
    <cellStyle name="Millares 115 2" xfId="1651"/>
    <cellStyle name="Millares 115 2 2" xfId="1652"/>
    <cellStyle name="Millares 115 2 2 2" xfId="1653"/>
    <cellStyle name="Millares 115 2 3" xfId="1654"/>
    <cellStyle name="Millares 115 2 3 2" xfId="1655"/>
    <cellStyle name="Millares 115 2 4" xfId="1656"/>
    <cellStyle name="Millares 115 3" xfId="1657"/>
    <cellStyle name="Millares 115 3 2" xfId="1658"/>
    <cellStyle name="Millares 115 4" xfId="1659"/>
    <cellStyle name="Millares 115 4 2" xfId="1660"/>
    <cellStyle name="Millares 115 4 3" xfId="1661"/>
    <cellStyle name="Millares 115 5" xfId="1662"/>
    <cellStyle name="Millares 115 5 2" xfId="1663"/>
    <cellStyle name="Millares 115 6" xfId="1664"/>
    <cellStyle name="Millares 115 6 2" xfId="1665"/>
    <cellStyle name="Millares 115 7" xfId="1666"/>
    <cellStyle name="Millares 115 8" xfId="1667"/>
    <cellStyle name="Millares 116" xfId="1668"/>
    <cellStyle name="Millares 116 2" xfId="1669"/>
    <cellStyle name="Millares 116 2 2" xfId="1670"/>
    <cellStyle name="Millares 116 2 2 2" xfId="1671"/>
    <cellStyle name="Millares 116 2 2 2 2" xfId="11927"/>
    <cellStyle name="Millares 116 2 2 2 3" xfId="14730"/>
    <cellStyle name="Millares 116 2 3" xfId="1672"/>
    <cellStyle name="Millares 116 2 3 2" xfId="11928"/>
    <cellStyle name="Millares 116 2 3 3" xfId="14731"/>
    <cellStyle name="Millares 116 2 4" xfId="1673"/>
    <cellStyle name="Millares 116 2 5" xfId="6682"/>
    <cellStyle name="Millares 116 3" xfId="1674"/>
    <cellStyle name="Millares 116 3 2" xfId="1675"/>
    <cellStyle name="Millares 116 4" xfId="1676"/>
    <cellStyle name="Millares 116 4 2" xfId="1677"/>
    <cellStyle name="Millares 116 4 3" xfId="1678"/>
    <cellStyle name="Millares 116 5" xfId="1679"/>
    <cellStyle name="Millares 116 5 2" xfId="1680"/>
    <cellStyle name="Millares 116 6" xfId="1681"/>
    <cellStyle name="Millares 116 7" xfId="1682"/>
    <cellStyle name="Millares 117" xfId="1683"/>
    <cellStyle name="Millares 117 2" xfId="1684"/>
    <cellStyle name="Millares 117 2 2" xfId="1685"/>
    <cellStyle name="Millares 117 2 3" xfId="1686"/>
    <cellStyle name="Millares 117 3" xfId="1687"/>
    <cellStyle name="Millares 117 3 2" xfId="1688"/>
    <cellStyle name="Millares 117 4" xfId="1689"/>
    <cellStyle name="Millares 117 4 2" xfId="1690"/>
    <cellStyle name="Millares 117 5" xfId="1691"/>
    <cellStyle name="Millares 117 6" xfId="1692"/>
    <cellStyle name="Millares 118" xfId="1693"/>
    <cellStyle name="Millares 118 2" xfId="1694"/>
    <cellStyle name="Millares 118 2 2" xfId="1695"/>
    <cellStyle name="Millares 118 2 3" xfId="1696"/>
    <cellStyle name="Millares 118 3" xfId="1697"/>
    <cellStyle name="Millares 118 3 2" xfId="1698"/>
    <cellStyle name="Millares 118 4" xfId="1699"/>
    <cellStyle name="Millares 118 4 2" xfId="1700"/>
    <cellStyle name="Millares 118 5" xfId="1701"/>
    <cellStyle name="Millares 118 6" xfId="1702"/>
    <cellStyle name="Millares 119" xfId="1703"/>
    <cellStyle name="Millares 119 2" xfId="1704"/>
    <cellStyle name="Millares 119 2 2" xfId="1705"/>
    <cellStyle name="Millares 119 3" xfId="1706"/>
    <cellStyle name="Millares 119 3 2" xfId="1707"/>
    <cellStyle name="Millares 119 4" xfId="1708"/>
    <cellStyle name="Millares 119 4 2" xfId="1709"/>
    <cellStyle name="Millares 119 5" xfId="1710"/>
    <cellStyle name="Millares 119 6" xfId="1711"/>
    <cellStyle name="Millares 12" xfId="1712"/>
    <cellStyle name="Millares 12 2" xfId="1713"/>
    <cellStyle name="Millares 12 2 2" xfId="1714"/>
    <cellStyle name="Millares 12 2 3" xfId="1715"/>
    <cellStyle name="Millares 12 2 4" xfId="1716"/>
    <cellStyle name="Millares 12 2 5" xfId="1717"/>
    <cellStyle name="Millares 12 3" xfId="1718"/>
    <cellStyle name="Millares 12 3 2" xfId="1719"/>
    <cellStyle name="Millares 12 3 2 2" xfId="1720"/>
    <cellStyle name="Millares 12 3 3" xfId="1721"/>
    <cellStyle name="Millares 12 4" xfId="1722"/>
    <cellStyle name="Millares 12 4 2" xfId="1723"/>
    <cellStyle name="Millares 12 4 2 2" xfId="1724"/>
    <cellStyle name="Millares 12 4 3" xfId="1725"/>
    <cellStyle name="Millares 12 5" xfId="1726"/>
    <cellStyle name="Millares 12 5 2" xfId="1727"/>
    <cellStyle name="Millares 12 6" xfId="1728"/>
    <cellStyle name="Millares 12 6 2" xfId="11929"/>
    <cellStyle name="Millares 120" xfId="1729"/>
    <cellStyle name="Millares 120 2" xfId="1730"/>
    <cellStyle name="Millares 120 2 2" xfId="1731"/>
    <cellStyle name="Millares 120 3" xfId="1732"/>
    <cellStyle name="Millares 120 3 2" xfId="1733"/>
    <cellStyle name="Millares 120 4" xfId="1734"/>
    <cellStyle name="Millares 120 4 2" xfId="1735"/>
    <cellStyle name="Millares 120 5" xfId="1736"/>
    <cellStyle name="Millares 120 6" xfId="1737"/>
    <cellStyle name="Millares 121" xfId="1738"/>
    <cellStyle name="Millares 121 2" xfId="1739"/>
    <cellStyle name="Millares 121 2 2" xfId="1740"/>
    <cellStyle name="Millares 121 3" xfId="1741"/>
    <cellStyle name="Millares 121 3 2" xfId="1742"/>
    <cellStyle name="Millares 121 4" xfId="1743"/>
    <cellStyle name="Millares 121 4 2" xfId="1744"/>
    <cellStyle name="Millares 121 5" xfId="1745"/>
    <cellStyle name="Millares 121 6" xfId="1746"/>
    <cellStyle name="Millares 122" xfId="1747"/>
    <cellStyle name="Millares 122 2" xfId="1748"/>
    <cellStyle name="Millares 122 2 2" xfId="1749"/>
    <cellStyle name="Millares 122 3" xfId="1750"/>
    <cellStyle name="Millares 122 3 2" xfId="1751"/>
    <cellStyle name="Millares 122 4" xfId="1752"/>
    <cellStyle name="Millares 122 4 2" xfId="1753"/>
    <cellStyle name="Millares 122 5" xfId="1754"/>
    <cellStyle name="Millares 122 6" xfId="1755"/>
    <cellStyle name="Millares 123" xfId="1756"/>
    <cellStyle name="Millares 123 2" xfId="1757"/>
    <cellStyle name="Millares 123 2 2" xfId="1758"/>
    <cellStyle name="Millares 123 2 2 2" xfId="1759"/>
    <cellStyle name="Millares 123 2 2 2 2" xfId="11930"/>
    <cellStyle name="Millares 123 2 2 2 3" xfId="14732"/>
    <cellStyle name="Millares 123 2 3" xfId="1760"/>
    <cellStyle name="Millares 123 2 4" xfId="6683"/>
    <cellStyle name="Millares 123 3" xfId="1761"/>
    <cellStyle name="Millares 123 4" xfId="1762"/>
    <cellStyle name="Millares 124" xfId="1763"/>
    <cellStyle name="Millares 124 2" xfId="1764"/>
    <cellStyle name="Millares 124 3" xfId="1765"/>
    <cellStyle name="Millares 125" xfId="1766"/>
    <cellStyle name="Millares 125 2" xfId="1767"/>
    <cellStyle name="Millares 125 3" xfId="1768"/>
    <cellStyle name="Millares 126" xfId="1769"/>
    <cellStyle name="Millares 126 2" xfId="1770"/>
    <cellStyle name="Millares 126 3" xfId="1771"/>
    <cellStyle name="Millares 127" xfId="1772"/>
    <cellStyle name="Millares 127 2" xfId="1773"/>
    <cellStyle name="Millares 127 2 2" xfId="1774"/>
    <cellStyle name="Millares 127 2 3" xfId="1775"/>
    <cellStyle name="Millares 127 2 3 2" xfId="1776"/>
    <cellStyle name="Millares 127 2 4" xfId="1777"/>
    <cellStyle name="Millares 127 3" xfId="1778"/>
    <cellStyle name="Millares 127 4" xfId="1779"/>
    <cellStyle name="Millares 127 4 2" xfId="11931"/>
    <cellStyle name="Millares 127 4 3" xfId="14733"/>
    <cellStyle name="Millares 127 5" xfId="1780"/>
    <cellStyle name="Millares 127 5 2" xfId="1781"/>
    <cellStyle name="Millares 127 6" xfId="6684"/>
    <cellStyle name="Millares 128" xfId="1782"/>
    <cellStyle name="Millares 128 2" xfId="1783"/>
    <cellStyle name="Millares 128 2 2" xfId="1784"/>
    <cellStyle name="Millares 128 2 3" xfId="1785"/>
    <cellStyle name="Millares 128 2 3 2" xfId="11932"/>
    <cellStyle name="Millares 128 2 4" xfId="1786"/>
    <cellStyle name="Millares 128 3" xfId="1787"/>
    <cellStyle name="Millares 128 4" xfId="1788"/>
    <cellStyle name="Millares 128 4 2" xfId="11933"/>
    <cellStyle name="Millares 128 4 3" xfId="14734"/>
    <cellStyle name="Millares 128 5" xfId="1789"/>
    <cellStyle name="Millares 128 6" xfId="6685"/>
    <cellStyle name="Millares 129" xfId="1790"/>
    <cellStyle name="Millares 129 2" xfId="1791"/>
    <cellStyle name="Millares 129 2 2" xfId="1792"/>
    <cellStyle name="Millares 129 2 3" xfId="1793"/>
    <cellStyle name="Millares 129 2 3 2" xfId="11934"/>
    <cellStyle name="Millares 129 2 4" xfId="1794"/>
    <cellStyle name="Millares 129 3" xfId="1795"/>
    <cellStyle name="Millares 129 4" xfId="1796"/>
    <cellStyle name="Millares 129 4 2" xfId="11935"/>
    <cellStyle name="Millares 129 4 3" xfId="14735"/>
    <cellStyle name="Millares 129 5" xfId="1797"/>
    <cellStyle name="Millares 129 6" xfId="6686"/>
    <cellStyle name="Millares 13" xfId="1798"/>
    <cellStyle name="Millares 13 2" xfId="1799"/>
    <cellStyle name="Millares 13 2 2" xfId="1800"/>
    <cellStyle name="Millares 13 3" xfId="1801"/>
    <cellStyle name="Millares 130" xfId="1802"/>
    <cellStyle name="Millares 130 2" xfId="1803"/>
    <cellStyle name="Millares 130 3" xfId="1804"/>
    <cellStyle name="Millares 130 3 2" xfId="11936"/>
    <cellStyle name="Millares 130 3 3" xfId="14736"/>
    <cellStyle name="Millares 130 4" xfId="1805"/>
    <cellStyle name="Millares 130 5" xfId="6687"/>
    <cellStyle name="Millares 131" xfId="1806"/>
    <cellStyle name="Millares 131 2" xfId="1807"/>
    <cellStyle name="Millares 131 2 2" xfId="1808"/>
    <cellStyle name="Millares 131 2 2 2" xfId="11937"/>
    <cellStyle name="Millares 131 2 2 3" xfId="14737"/>
    <cellStyle name="Millares 131 3" xfId="1809"/>
    <cellStyle name="Millares 131 3 2" xfId="11938"/>
    <cellStyle name="Millares 131 3 3" xfId="14738"/>
    <cellStyle name="Millares 131 4" xfId="1810"/>
    <cellStyle name="Millares 131 5" xfId="6688"/>
    <cellStyle name="Millares 132" xfId="1811"/>
    <cellStyle name="Millares 132 2" xfId="1812"/>
    <cellStyle name="Millares 132 2 2" xfId="1813"/>
    <cellStyle name="Millares 132 2 3" xfId="1814"/>
    <cellStyle name="Millares 132 2 3 2" xfId="11939"/>
    <cellStyle name="Millares 132 2 4" xfId="1815"/>
    <cellStyle name="Millares 132 3" xfId="1816"/>
    <cellStyle name="Millares 132 4" xfId="1817"/>
    <cellStyle name="Millares 132 4 2" xfId="11940"/>
    <cellStyle name="Millares 132 4 3" xfId="14739"/>
    <cellStyle name="Millares 132 5" xfId="1818"/>
    <cellStyle name="Millares 132 6" xfId="6689"/>
    <cellStyle name="Millares 133" xfId="1819"/>
    <cellStyle name="Millares 133 2" xfId="1820"/>
    <cellStyle name="Millares 133 3" xfId="1821"/>
    <cellStyle name="Millares 133 3 2" xfId="11941"/>
    <cellStyle name="Millares 133 3 3" xfId="14740"/>
    <cellStyle name="Millares 133 4" xfId="1822"/>
    <cellStyle name="Millares 133 4 2" xfId="1823"/>
    <cellStyle name="Millares 133 5" xfId="1824"/>
    <cellStyle name="Millares 133 6" xfId="1825"/>
    <cellStyle name="Millares 133 7" xfId="6690"/>
    <cellStyle name="Millares 134" xfId="1826"/>
    <cellStyle name="Millares 134 2" xfId="1827"/>
    <cellStyle name="Millares 134 3" xfId="1828"/>
    <cellStyle name="Millares 134 3 2" xfId="11942"/>
    <cellStyle name="Millares 134 3 3" xfId="14741"/>
    <cellStyle name="Millares 134 4" xfId="1829"/>
    <cellStyle name="Millares 134 5" xfId="6691"/>
    <cellStyle name="Millares 135" xfId="1830"/>
    <cellStyle name="Millares 135 2" xfId="1831"/>
    <cellStyle name="Millares 135 2 2" xfId="1832"/>
    <cellStyle name="Millares 135 2 3" xfId="1833"/>
    <cellStyle name="Millares 135 2 3 2" xfId="11943"/>
    <cellStyle name="Millares 135 2 4" xfId="1834"/>
    <cellStyle name="Millares 135 3" xfId="1835"/>
    <cellStyle name="Millares 135 4" xfId="1836"/>
    <cellStyle name="Millares 135 4 2" xfId="11944"/>
    <cellStyle name="Millares 135 4 3" xfId="14742"/>
    <cellStyle name="Millares 135 5" xfId="1837"/>
    <cellStyle name="Millares 135 6" xfId="6692"/>
    <cellStyle name="Millares 136" xfId="1838"/>
    <cellStyle name="Millares 136 2" xfId="1839"/>
    <cellStyle name="Millares 136 3" xfId="1840"/>
    <cellStyle name="Millares 136 3 2" xfId="11945"/>
    <cellStyle name="Millares 136 3 3" xfId="14743"/>
    <cellStyle name="Millares 136 4" xfId="1841"/>
    <cellStyle name="Millares 136 5" xfId="6693"/>
    <cellStyle name="Millares 137" xfId="1842"/>
    <cellStyle name="Millares 137 2" xfId="1843"/>
    <cellStyle name="Millares 137 2 2" xfId="1844"/>
    <cellStyle name="Millares 137 2 2 2" xfId="11946"/>
    <cellStyle name="Millares 137 2 2 3" xfId="14744"/>
    <cellStyle name="Millares 137 3" xfId="1845"/>
    <cellStyle name="Millares 137 4" xfId="6694"/>
    <cellStyle name="Millares 138" xfId="1846"/>
    <cellStyle name="Millares 138 2" xfId="1847"/>
    <cellStyle name="Millares 138 3" xfId="1848"/>
    <cellStyle name="Millares 138 3 2" xfId="11947"/>
    <cellStyle name="Millares 138 3 3" xfId="14745"/>
    <cellStyle name="Millares 138 4" xfId="1849"/>
    <cellStyle name="Millares 138 5" xfId="6695"/>
    <cellStyle name="Millares 139" xfId="1850"/>
    <cellStyle name="Millares 139 10" xfId="1851"/>
    <cellStyle name="Millares 139 11" xfId="1852"/>
    <cellStyle name="Millares 139 12" xfId="1853"/>
    <cellStyle name="Millares 139 13" xfId="1854"/>
    <cellStyle name="Millares 139 13 2" xfId="11948"/>
    <cellStyle name="Millares 139 14" xfId="1855"/>
    <cellStyle name="Millares 139 14 2" xfId="11949"/>
    <cellStyle name="Millares 139 14 3" xfId="11566"/>
    <cellStyle name="Millares 139 14 3 2" xfId="20819"/>
    <cellStyle name="Millares 139 14 3 2 2" xfId="26375"/>
    <cellStyle name="Millares 139 14 3 2 3" xfId="31869"/>
    <cellStyle name="Millares 139 14 3 2 4" xfId="37353"/>
    <cellStyle name="Millares 139 14 3 3" xfId="23646"/>
    <cellStyle name="Millares 139 14 3 4" xfId="29140"/>
    <cellStyle name="Millares 139 14 3 5" xfId="34624"/>
    <cellStyle name="Millares 139 15" xfId="6340"/>
    <cellStyle name="Millares 139 15 2" xfId="11950"/>
    <cellStyle name="Millares 139 15 3" xfId="19158"/>
    <cellStyle name="Millares 139 15 3 2" xfId="21986"/>
    <cellStyle name="Millares 139 15 3 2 2" xfId="27542"/>
    <cellStyle name="Millares 139 15 3 2 3" xfId="33036"/>
    <cellStyle name="Millares 139 15 3 2 4" xfId="38520"/>
    <cellStyle name="Millares 139 15 3 3" xfId="24813"/>
    <cellStyle name="Millares 139 15 3 4" xfId="30307"/>
    <cellStyle name="Millares 139 15 3 5" xfId="35791"/>
    <cellStyle name="Millares 139 15 4" xfId="6696"/>
    <cellStyle name="Millares 139 15 5" xfId="19369"/>
    <cellStyle name="Millares 139 15 5 2" xfId="24925"/>
    <cellStyle name="Millares 139 15 5 3" xfId="30419"/>
    <cellStyle name="Millares 139 15 5 4" xfId="35903"/>
    <cellStyle name="Millares 139 15 6" xfId="22196"/>
    <cellStyle name="Millares 139 15 7" xfId="27688"/>
    <cellStyle name="Millares 139 15 8" xfId="33172"/>
    <cellStyle name="Millares 139 16" xfId="6487"/>
    <cellStyle name="Millares 139 16 2" xfId="11951"/>
    <cellStyle name="Millares 139 16 3" xfId="19258"/>
    <cellStyle name="Millares 139 16 3 2" xfId="21992"/>
    <cellStyle name="Millares 139 16 3 2 2" xfId="27548"/>
    <cellStyle name="Millares 139 16 3 2 3" xfId="33042"/>
    <cellStyle name="Millares 139 16 3 2 4" xfId="38526"/>
    <cellStyle name="Millares 139 16 3 3" xfId="24819"/>
    <cellStyle name="Millares 139 16 3 4" xfId="30313"/>
    <cellStyle name="Millares 139 16 3 5" xfId="35797"/>
    <cellStyle name="Millares 139 16 4" xfId="6697"/>
    <cellStyle name="Millares 139 16 5" xfId="19386"/>
    <cellStyle name="Millares 139 16 5 2" xfId="24942"/>
    <cellStyle name="Millares 139 16 5 3" xfId="30436"/>
    <cellStyle name="Millares 139 16 5 4" xfId="35920"/>
    <cellStyle name="Millares 139 16 6" xfId="22213"/>
    <cellStyle name="Millares 139 16 7" xfId="27705"/>
    <cellStyle name="Millares 139 16 8" xfId="33189"/>
    <cellStyle name="Millares 139 17" xfId="6602"/>
    <cellStyle name="Millares 139 17 2" xfId="19287"/>
    <cellStyle name="Millares 139 17 2 2" xfId="22021"/>
    <cellStyle name="Millares 139 17 2 2 2" xfId="27577"/>
    <cellStyle name="Millares 139 17 2 2 3" xfId="33071"/>
    <cellStyle name="Millares 139 17 2 2 4" xfId="38555"/>
    <cellStyle name="Millares 139 17 2 3" xfId="24848"/>
    <cellStyle name="Millares 139 17 2 4" xfId="30342"/>
    <cellStyle name="Millares 139 17 2 5" xfId="35826"/>
    <cellStyle name="Millares 139 17 3" xfId="6698"/>
    <cellStyle name="Millares 139 17 4" xfId="19490"/>
    <cellStyle name="Millares 139 17 4 2" xfId="25046"/>
    <cellStyle name="Millares 139 17 4 3" xfId="30540"/>
    <cellStyle name="Millares 139 17 4 4" xfId="36024"/>
    <cellStyle name="Millares 139 17 5" xfId="22317"/>
    <cellStyle name="Millares 139 17 6" xfId="27811"/>
    <cellStyle name="Millares 139 17 7" xfId="33295"/>
    <cellStyle name="Millares 139 18" xfId="22055"/>
    <cellStyle name="Millares 139 18 2" xfId="27601"/>
    <cellStyle name="Millares 139 18 3" xfId="33095"/>
    <cellStyle name="Millares 139 18 4" xfId="38579"/>
    <cellStyle name="Millares 139 2" xfId="1856"/>
    <cellStyle name="Millares 139 2 2" xfId="1857"/>
    <cellStyle name="Millares 139 2 2 2" xfId="1858"/>
    <cellStyle name="Millares 139 2 3" xfId="1859"/>
    <cellStyle name="Millares 139 2 3 2" xfId="11952"/>
    <cellStyle name="Millares 139 2 4" xfId="1860"/>
    <cellStyle name="Millares 139 3" xfId="1861"/>
    <cellStyle name="Millares 139 3 2" xfId="1862"/>
    <cellStyle name="Millares 139 4" xfId="1863"/>
    <cellStyle name="Millares 139 4 2" xfId="1864"/>
    <cellStyle name="Millares 139 4 3" xfId="1865"/>
    <cellStyle name="Millares 139 5" xfId="1866"/>
    <cellStyle name="Millares 139 5 2" xfId="1867"/>
    <cellStyle name="Millares 139 6" xfId="1868"/>
    <cellStyle name="Millares 139 6 2" xfId="1869"/>
    <cellStyle name="Millares 139 7" xfId="1870"/>
    <cellStyle name="Millares 139 7 2" xfId="1871"/>
    <cellStyle name="Millares 139 8" xfId="1872"/>
    <cellStyle name="Millares 139 8 2" xfId="1873"/>
    <cellStyle name="Millares 139 9" xfId="1874"/>
    <cellStyle name="Millares 14" xfId="1875"/>
    <cellStyle name="Millares 14 10" xfId="1876"/>
    <cellStyle name="Millares 14 10 2" xfId="1877"/>
    <cellStyle name="Millares 14 10 2 2" xfId="1878"/>
    <cellStyle name="Millares 14 10 3" xfId="1879"/>
    <cellStyle name="Millares 14 10 3 2" xfId="1880"/>
    <cellStyle name="Millares 14 10 4" xfId="1881"/>
    <cellStyle name="Millares 14 10 4 2" xfId="1882"/>
    <cellStyle name="Millares 14 10 5" xfId="1883"/>
    <cellStyle name="Millares 14 11" xfId="1884"/>
    <cellStyle name="Millares 14 11 2" xfId="1885"/>
    <cellStyle name="Millares 14 11 2 2" xfId="1886"/>
    <cellStyle name="Millares 14 11 3" xfId="1887"/>
    <cellStyle name="Millares 14 11 3 2" xfId="1888"/>
    <cellStyle name="Millares 14 11 4" xfId="1889"/>
    <cellStyle name="Millares 14 11 4 2" xfId="1890"/>
    <cellStyle name="Millares 14 11 5" xfId="1891"/>
    <cellStyle name="Millares 14 12" xfId="1892"/>
    <cellStyle name="Millares 14 12 2" xfId="1893"/>
    <cellStyle name="Millares 14 12 2 2" xfId="1894"/>
    <cellStyle name="Millares 14 12 3" xfId="1895"/>
    <cellStyle name="Millares 14 12 3 2" xfId="1896"/>
    <cellStyle name="Millares 14 12 4" xfId="1897"/>
    <cellStyle name="Millares 14 12 4 2" xfId="1898"/>
    <cellStyle name="Millares 14 12 5" xfId="1899"/>
    <cellStyle name="Millares 14 13" xfId="1900"/>
    <cellStyle name="Millares 14 13 2" xfId="1901"/>
    <cellStyle name="Millares 14 13 2 2" xfId="1902"/>
    <cellStyle name="Millares 14 13 3" xfId="1903"/>
    <cellStyle name="Millares 14 13 3 2" xfId="1904"/>
    <cellStyle name="Millares 14 13 4" xfId="1905"/>
    <cellStyle name="Millares 14 13 4 2" xfId="1906"/>
    <cellStyle name="Millares 14 13 5" xfId="1907"/>
    <cellStyle name="Millares 14 14" xfId="1908"/>
    <cellStyle name="Millares 14 14 2" xfId="1909"/>
    <cellStyle name="Millares 14 14 2 2" xfId="1910"/>
    <cellStyle name="Millares 14 14 3" xfId="1911"/>
    <cellStyle name="Millares 14 14 3 2" xfId="1912"/>
    <cellStyle name="Millares 14 14 4" xfId="1913"/>
    <cellStyle name="Millares 14 14 4 2" xfId="1914"/>
    <cellStyle name="Millares 14 14 5" xfId="1915"/>
    <cellStyle name="Millares 14 15" xfId="1916"/>
    <cellStyle name="Millares 14 15 2" xfId="1917"/>
    <cellStyle name="Millares 14 15 2 2" xfId="1918"/>
    <cellStyle name="Millares 14 15 3" xfId="1919"/>
    <cellStyle name="Millares 14 15 3 2" xfId="1920"/>
    <cellStyle name="Millares 14 15 4" xfId="1921"/>
    <cellStyle name="Millares 14 15 4 2" xfId="1922"/>
    <cellStyle name="Millares 14 15 5" xfId="1923"/>
    <cellStyle name="Millares 14 16" xfId="1924"/>
    <cellStyle name="Millares 14 16 2" xfId="1925"/>
    <cellStyle name="Millares 14 16 2 2" xfId="1926"/>
    <cellStyle name="Millares 14 16 3" xfId="1927"/>
    <cellStyle name="Millares 14 16 3 2" xfId="1928"/>
    <cellStyle name="Millares 14 16 4" xfId="1929"/>
    <cellStyle name="Millares 14 16 4 2" xfId="1930"/>
    <cellStyle name="Millares 14 16 5" xfId="1931"/>
    <cellStyle name="Millares 14 17" xfId="1932"/>
    <cellStyle name="Millares 14 17 2" xfId="1933"/>
    <cellStyle name="Millares 14 17 2 2" xfId="1934"/>
    <cellStyle name="Millares 14 17 3" xfId="1935"/>
    <cellStyle name="Millares 14 17 3 2" xfId="1936"/>
    <cellStyle name="Millares 14 17 4" xfId="1937"/>
    <cellStyle name="Millares 14 17 4 2" xfId="1938"/>
    <cellStyle name="Millares 14 17 5" xfId="1939"/>
    <cellStyle name="Millares 14 18" xfId="1940"/>
    <cellStyle name="Millares 14 18 2" xfId="1941"/>
    <cellStyle name="Millares 14 18 2 2" xfId="1942"/>
    <cellStyle name="Millares 14 18 3" xfId="1943"/>
    <cellStyle name="Millares 14 18 3 2" xfId="1944"/>
    <cellStyle name="Millares 14 18 4" xfId="1945"/>
    <cellStyle name="Millares 14 18 4 2" xfId="1946"/>
    <cellStyle name="Millares 14 18 5" xfId="1947"/>
    <cellStyle name="Millares 14 19" xfId="1948"/>
    <cellStyle name="Millares 14 19 2" xfId="1949"/>
    <cellStyle name="Millares 14 19 2 2" xfId="1950"/>
    <cellStyle name="Millares 14 19 3" xfId="1951"/>
    <cellStyle name="Millares 14 19 3 2" xfId="1952"/>
    <cellStyle name="Millares 14 19 4" xfId="1953"/>
    <cellStyle name="Millares 14 19 4 2" xfId="1954"/>
    <cellStyle name="Millares 14 19 5" xfId="1955"/>
    <cellStyle name="Millares 14 2" xfId="1956"/>
    <cellStyle name="Millares 14 2 2" xfId="1957"/>
    <cellStyle name="Millares 14 2 2 2" xfId="1958"/>
    <cellStyle name="Millares 14 2 3" xfId="1959"/>
    <cellStyle name="Millares 14 2 3 2" xfId="1960"/>
    <cellStyle name="Millares 14 2 3 2 2" xfId="1961"/>
    <cellStyle name="Millares 14 2 3 3" xfId="1962"/>
    <cellStyle name="Millares 14 2 4" xfId="1963"/>
    <cellStyle name="Millares 14 2 4 2" xfId="1964"/>
    <cellStyle name="Millares 14 2 5" xfId="1965"/>
    <cellStyle name="Millares 14 2 5 2" xfId="1966"/>
    <cellStyle name="Millares 14 2 6" xfId="1967"/>
    <cellStyle name="Millares 14 2 6 2" xfId="11953"/>
    <cellStyle name="Millares 14 2 7" xfId="1968"/>
    <cellStyle name="Millares 14 20" xfId="1969"/>
    <cellStyle name="Millares 14 20 2" xfId="1970"/>
    <cellStyle name="Millares 14 20 2 2" xfId="1971"/>
    <cellStyle name="Millares 14 20 3" xfId="1972"/>
    <cellStyle name="Millares 14 20 3 2" xfId="1973"/>
    <cellStyle name="Millares 14 20 4" xfId="1974"/>
    <cellStyle name="Millares 14 20 4 2" xfId="1975"/>
    <cellStyle name="Millares 14 20 5" xfId="1976"/>
    <cellStyle name="Millares 14 21" xfId="1977"/>
    <cellStyle name="Millares 14 21 2" xfId="1978"/>
    <cellStyle name="Millares 14 21 2 2" xfId="1979"/>
    <cellStyle name="Millares 14 21 3" xfId="1980"/>
    <cellStyle name="Millares 14 21 3 2" xfId="1981"/>
    <cellStyle name="Millares 14 21 4" xfId="1982"/>
    <cellStyle name="Millares 14 21 4 2" xfId="1983"/>
    <cellStyle name="Millares 14 21 5" xfId="1984"/>
    <cellStyle name="Millares 14 22" xfId="1985"/>
    <cellStyle name="Millares 14 22 2" xfId="1986"/>
    <cellStyle name="Millares 14 22 2 2" xfId="1987"/>
    <cellStyle name="Millares 14 22 3" xfId="1988"/>
    <cellStyle name="Millares 14 22 3 2" xfId="1989"/>
    <cellStyle name="Millares 14 22 4" xfId="1990"/>
    <cellStyle name="Millares 14 22 4 2" xfId="1991"/>
    <cellStyle name="Millares 14 22 5" xfId="1992"/>
    <cellStyle name="Millares 14 23" xfId="1993"/>
    <cellStyle name="Millares 14 23 2" xfId="1994"/>
    <cellStyle name="Millares 14 23 2 2" xfId="1995"/>
    <cellStyle name="Millares 14 23 3" xfId="1996"/>
    <cellStyle name="Millares 14 23 3 2" xfId="1997"/>
    <cellStyle name="Millares 14 23 4" xfId="1998"/>
    <cellStyle name="Millares 14 23 4 2" xfId="1999"/>
    <cellStyle name="Millares 14 23 5" xfId="2000"/>
    <cellStyle name="Millares 14 24" xfId="2001"/>
    <cellStyle name="Millares 14 24 2" xfId="2002"/>
    <cellStyle name="Millares 14 24 2 2" xfId="2003"/>
    <cellStyle name="Millares 14 24 3" xfId="2004"/>
    <cellStyle name="Millares 14 24 3 2" xfId="2005"/>
    <cellStyle name="Millares 14 24 4" xfId="2006"/>
    <cellStyle name="Millares 14 24 4 2" xfId="2007"/>
    <cellStyle name="Millares 14 24 5" xfId="2008"/>
    <cellStyle name="Millares 14 25" xfId="2009"/>
    <cellStyle name="Millares 14 25 2" xfId="2010"/>
    <cellStyle name="Millares 14 25 2 2" xfId="2011"/>
    <cellStyle name="Millares 14 25 3" xfId="2012"/>
    <cellStyle name="Millares 14 25 3 2" xfId="2013"/>
    <cellStyle name="Millares 14 25 4" xfId="2014"/>
    <cellStyle name="Millares 14 25 4 2" xfId="2015"/>
    <cellStyle name="Millares 14 25 5" xfId="2016"/>
    <cellStyle name="Millares 14 26" xfId="2017"/>
    <cellStyle name="Millares 14 26 2" xfId="2018"/>
    <cellStyle name="Millares 14 26 2 2" xfId="2019"/>
    <cellStyle name="Millares 14 26 3" xfId="2020"/>
    <cellStyle name="Millares 14 26 3 2" xfId="2021"/>
    <cellStyle name="Millares 14 26 4" xfId="2022"/>
    <cellStyle name="Millares 14 26 4 2" xfId="2023"/>
    <cellStyle name="Millares 14 26 5" xfId="2024"/>
    <cellStyle name="Millares 14 27" xfId="2025"/>
    <cellStyle name="Millares 14 27 2" xfId="2026"/>
    <cellStyle name="Millares 14 27 2 2" xfId="2027"/>
    <cellStyle name="Millares 14 27 3" xfId="2028"/>
    <cellStyle name="Millares 14 27 3 2" xfId="2029"/>
    <cellStyle name="Millares 14 27 4" xfId="2030"/>
    <cellStyle name="Millares 14 27 4 2" xfId="2031"/>
    <cellStyle name="Millares 14 27 5" xfId="2032"/>
    <cellStyle name="Millares 14 28" xfId="2033"/>
    <cellStyle name="Millares 14 28 2" xfId="2034"/>
    <cellStyle name="Millares 14 28 2 2" xfId="2035"/>
    <cellStyle name="Millares 14 28 3" xfId="2036"/>
    <cellStyle name="Millares 14 28 3 2" xfId="2037"/>
    <cellStyle name="Millares 14 28 4" xfId="2038"/>
    <cellStyle name="Millares 14 28 4 2" xfId="2039"/>
    <cellStyle name="Millares 14 28 5" xfId="2040"/>
    <cellStyle name="Millares 14 29" xfId="2041"/>
    <cellStyle name="Millares 14 29 2" xfId="2042"/>
    <cellStyle name="Millares 14 29 2 2" xfId="2043"/>
    <cellStyle name="Millares 14 29 3" xfId="2044"/>
    <cellStyle name="Millares 14 29 3 2" xfId="2045"/>
    <cellStyle name="Millares 14 29 4" xfId="2046"/>
    <cellStyle name="Millares 14 29 4 2" xfId="2047"/>
    <cellStyle name="Millares 14 29 5" xfId="2048"/>
    <cellStyle name="Millares 14 3" xfId="2049"/>
    <cellStyle name="Millares 14 3 2" xfId="2050"/>
    <cellStyle name="Millares 14 3 2 2" xfId="2051"/>
    <cellStyle name="Millares 14 3 3" xfId="2052"/>
    <cellStyle name="Millares 14 3 3 2" xfId="2053"/>
    <cellStyle name="Millares 14 3 4" xfId="2054"/>
    <cellStyle name="Millares 14 3 4 2" xfId="2055"/>
    <cellStyle name="Millares 14 3 5" xfId="2056"/>
    <cellStyle name="Millares 14 30" xfId="2057"/>
    <cellStyle name="Millares 14 30 2" xfId="2058"/>
    <cellStyle name="Millares 14 30 2 2" xfId="2059"/>
    <cellStyle name="Millares 14 30 3" xfId="2060"/>
    <cellStyle name="Millares 14 30 3 2" xfId="2061"/>
    <cellStyle name="Millares 14 30 4" xfId="2062"/>
    <cellStyle name="Millares 14 30 4 2" xfId="2063"/>
    <cellStyle name="Millares 14 30 5" xfId="2064"/>
    <cellStyle name="Millares 14 31" xfId="2065"/>
    <cellStyle name="Millares 14 31 2" xfId="2066"/>
    <cellStyle name="Millares 14 31 2 2" xfId="2067"/>
    <cellStyle name="Millares 14 31 3" xfId="2068"/>
    <cellStyle name="Millares 14 31 3 2" xfId="2069"/>
    <cellStyle name="Millares 14 31 4" xfId="2070"/>
    <cellStyle name="Millares 14 31 4 2" xfId="2071"/>
    <cellStyle name="Millares 14 31 5" xfId="2072"/>
    <cellStyle name="Millares 14 32" xfId="2073"/>
    <cellStyle name="Millares 14 32 2" xfId="2074"/>
    <cellStyle name="Millares 14 32 2 2" xfId="2075"/>
    <cellStyle name="Millares 14 32 3" xfId="2076"/>
    <cellStyle name="Millares 14 32 3 2" xfId="2077"/>
    <cellStyle name="Millares 14 32 4" xfId="2078"/>
    <cellStyle name="Millares 14 32 4 2" xfId="2079"/>
    <cellStyle name="Millares 14 32 5" xfId="2080"/>
    <cellStyle name="Millares 14 33" xfId="2081"/>
    <cellStyle name="Millares 14 33 2" xfId="2082"/>
    <cellStyle name="Millares 14 33 2 2" xfId="2083"/>
    <cellStyle name="Millares 14 33 3" xfId="2084"/>
    <cellStyle name="Millares 14 33 3 2" xfId="2085"/>
    <cellStyle name="Millares 14 33 4" xfId="2086"/>
    <cellStyle name="Millares 14 33 4 2" xfId="2087"/>
    <cellStyle name="Millares 14 33 5" xfId="2088"/>
    <cellStyle name="Millares 14 34" xfId="2089"/>
    <cellStyle name="Millares 14 34 2" xfId="2090"/>
    <cellStyle name="Millares 14 35" xfId="2091"/>
    <cellStyle name="Millares 14 35 2" xfId="2092"/>
    <cellStyle name="Millares 14 35 3" xfId="2093"/>
    <cellStyle name="Millares 14 36" xfId="2094"/>
    <cellStyle name="Millares 14 36 2" xfId="2095"/>
    <cellStyle name="Millares 14 4" xfId="2096"/>
    <cellStyle name="Millares 14 4 2" xfId="2097"/>
    <cellStyle name="Millares 14 4 2 2" xfId="2098"/>
    <cellStyle name="Millares 14 4 3" xfId="2099"/>
    <cellStyle name="Millares 14 4 3 2" xfId="2100"/>
    <cellStyle name="Millares 14 4 4" xfId="2101"/>
    <cellStyle name="Millares 14 4 4 2" xfId="2102"/>
    <cellStyle name="Millares 14 4 5" xfId="2103"/>
    <cellStyle name="Millares 14 5" xfId="2104"/>
    <cellStyle name="Millares 14 5 2" xfId="2105"/>
    <cellStyle name="Millares 14 5 2 2" xfId="2106"/>
    <cellStyle name="Millares 14 5 3" xfId="2107"/>
    <cellStyle name="Millares 14 5 3 2" xfId="2108"/>
    <cellStyle name="Millares 14 5 4" xfId="2109"/>
    <cellStyle name="Millares 14 5 4 2" xfId="2110"/>
    <cellStyle name="Millares 14 5 5" xfId="2111"/>
    <cellStyle name="Millares 14 6" xfId="2112"/>
    <cellStyle name="Millares 14 6 2" xfId="2113"/>
    <cellStyle name="Millares 14 6 2 2" xfId="2114"/>
    <cellStyle name="Millares 14 6 3" xfId="2115"/>
    <cellStyle name="Millares 14 6 3 2" xfId="2116"/>
    <cellStyle name="Millares 14 6 4" xfId="2117"/>
    <cellStyle name="Millares 14 6 4 2" xfId="2118"/>
    <cellStyle name="Millares 14 6 5" xfId="2119"/>
    <cellStyle name="Millares 14 7" xfId="2120"/>
    <cellStyle name="Millares 14 7 2" xfId="2121"/>
    <cellStyle name="Millares 14 7 2 2" xfId="2122"/>
    <cellStyle name="Millares 14 7 3" xfId="2123"/>
    <cellStyle name="Millares 14 7 3 2" xfId="2124"/>
    <cellStyle name="Millares 14 7 4" xfId="2125"/>
    <cellStyle name="Millares 14 7 4 2" xfId="2126"/>
    <cellStyle name="Millares 14 7 5" xfId="2127"/>
    <cellStyle name="Millares 14 8" xfId="2128"/>
    <cellStyle name="Millares 14 8 2" xfId="2129"/>
    <cellStyle name="Millares 14 8 2 2" xfId="2130"/>
    <cellStyle name="Millares 14 8 3" xfId="2131"/>
    <cellStyle name="Millares 14 8 3 2" xfId="2132"/>
    <cellStyle name="Millares 14 8 4" xfId="2133"/>
    <cellStyle name="Millares 14 8 4 2" xfId="2134"/>
    <cellStyle name="Millares 14 8 5" xfId="2135"/>
    <cellStyle name="Millares 14 9" xfId="2136"/>
    <cellStyle name="Millares 14 9 2" xfId="2137"/>
    <cellStyle name="Millares 14 9 2 2" xfId="2138"/>
    <cellStyle name="Millares 14 9 3" xfId="2139"/>
    <cellStyle name="Millares 14 9 3 2" xfId="2140"/>
    <cellStyle name="Millares 14 9 4" xfId="2141"/>
    <cellStyle name="Millares 14 9 4 2" xfId="2142"/>
    <cellStyle name="Millares 14 9 5" xfId="2143"/>
    <cellStyle name="Millares 140" xfId="2144"/>
    <cellStyle name="Millares 140 10" xfId="2145"/>
    <cellStyle name="Millares 140 11" xfId="2146"/>
    <cellStyle name="Millares 140 12" xfId="2147"/>
    <cellStyle name="Millares 140 13" xfId="2148"/>
    <cellStyle name="Millares 140 13 2" xfId="11954"/>
    <cellStyle name="Millares 140 14" xfId="2149"/>
    <cellStyle name="Millares 140 14 2" xfId="11955"/>
    <cellStyle name="Millares 140 14 3" xfId="11567"/>
    <cellStyle name="Millares 140 14 3 2" xfId="20820"/>
    <cellStyle name="Millares 140 14 3 2 2" xfId="26376"/>
    <cellStyle name="Millares 140 14 3 2 3" xfId="31870"/>
    <cellStyle name="Millares 140 14 3 2 4" xfId="37354"/>
    <cellStyle name="Millares 140 14 3 3" xfId="23647"/>
    <cellStyle name="Millares 140 14 3 4" xfId="29141"/>
    <cellStyle name="Millares 140 14 3 5" xfId="34625"/>
    <cellStyle name="Millares 140 15" xfId="6390"/>
    <cellStyle name="Millares 140 15 2" xfId="11956"/>
    <cellStyle name="Millares 140 15 3" xfId="19182"/>
    <cellStyle name="Millares 140 15 3 2" xfId="21987"/>
    <cellStyle name="Millares 140 15 3 2 2" xfId="27543"/>
    <cellStyle name="Millares 140 15 3 2 3" xfId="33037"/>
    <cellStyle name="Millares 140 15 3 2 4" xfId="38521"/>
    <cellStyle name="Millares 140 15 3 3" xfId="24814"/>
    <cellStyle name="Millares 140 15 3 4" xfId="30308"/>
    <cellStyle name="Millares 140 15 3 5" xfId="35792"/>
    <cellStyle name="Millares 140 15 4" xfId="6699"/>
    <cellStyle name="Millares 140 15 5" xfId="19379"/>
    <cellStyle name="Millares 140 15 5 2" xfId="24935"/>
    <cellStyle name="Millares 140 15 5 3" xfId="30429"/>
    <cellStyle name="Millares 140 15 5 4" xfId="35913"/>
    <cellStyle name="Millares 140 15 6" xfId="22206"/>
    <cellStyle name="Millares 140 15 7" xfId="27698"/>
    <cellStyle name="Millares 140 15 8" xfId="33182"/>
    <cellStyle name="Millares 140 16" xfId="6488"/>
    <cellStyle name="Millares 140 16 2" xfId="11957"/>
    <cellStyle name="Millares 140 16 3" xfId="19259"/>
    <cellStyle name="Millares 140 16 3 2" xfId="21993"/>
    <cellStyle name="Millares 140 16 3 2 2" xfId="27549"/>
    <cellStyle name="Millares 140 16 3 2 3" xfId="33043"/>
    <cellStyle name="Millares 140 16 3 2 4" xfId="38527"/>
    <cellStyle name="Millares 140 16 3 3" xfId="24820"/>
    <cellStyle name="Millares 140 16 3 4" xfId="30314"/>
    <cellStyle name="Millares 140 16 3 5" xfId="35798"/>
    <cellStyle name="Millares 140 16 4" xfId="6700"/>
    <cellStyle name="Millares 140 16 5" xfId="19387"/>
    <cellStyle name="Millares 140 16 5 2" xfId="24943"/>
    <cellStyle name="Millares 140 16 5 3" xfId="30437"/>
    <cellStyle name="Millares 140 16 5 4" xfId="35921"/>
    <cellStyle name="Millares 140 16 6" xfId="22214"/>
    <cellStyle name="Millares 140 16 7" xfId="27706"/>
    <cellStyle name="Millares 140 16 8" xfId="33190"/>
    <cellStyle name="Millares 140 17" xfId="6603"/>
    <cellStyle name="Millares 140 17 2" xfId="19288"/>
    <cellStyle name="Millares 140 17 2 2" xfId="22022"/>
    <cellStyle name="Millares 140 17 2 2 2" xfId="27578"/>
    <cellStyle name="Millares 140 17 2 2 3" xfId="33072"/>
    <cellStyle name="Millares 140 17 2 2 4" xfId="38556"/>
    <cellStyle name="Millares 140 17 2 3" xfId="24849"/>
    <cellStyle name="Millares 140 17 2 4" xfId="30343"/>
    <cellStyle name="Millares 140 17 2 5" xfId="35827"/>
    <cellStyle name="Millares 140 17 3" xfId="6701"/>
    <cellStyle name="Millares 140 17 4" xfId="19491"/>
    <cellStyle name="Millares 140 17 4 2" xfId="25047"/>
    <cellStyle name="Millares 140 17 4 3" xfId="30541"/>
    <cellStyle name="Millares 140 17 4 4" xfId="36025"/>
    <cellStyle name="Millares 140 17 5" xfId="22318"/>
    <cellStyle name="Millares 140 17 6" xfId="27812"/>
    <cellStyle name="Millares 140 17 7" xfId="33296"/>
    <cellStyle name="Millares 140 18" xfId="22056"/>
    <cellStyle name="Millares 140 18 2" xfId="27602"/>
    <cellStyle name="Millares 140 18 3" xfId="33096"/>
    <cellStyle name="Millares 140 18 4" xfId="38580"/>
    <cellStyle name="Millares 140 2" xfId="2150"/>
    <cellStyle name="Millares 140 2 2" xfId="2151"/>
    <cellStyle name="Millares 140 2 2 2" xfId="2152"/>
    <cellStyle name="Millares 140 2 3" xfId="2153"/>
    <cellStyle name="Millares 140 2 3 2" xfId="11958"/>
    <cellStyle name="Millares 140 2 4" xfId="2154"/>
    <cellStyle name="Millares 140 3" xfId="2155"/>
    <cellStyle name="Millares 140 3 2" xfId="2156"/>
    <cellStyle name="Millares 140 4" xfId="2157"/>
    <cellStyle name="Millares 140 4 2" xfId="2158"/>
    <cellStyle name="Millares 140 4 3" xfId="2159"/>
    <cellStyle name="Millares 140 5" xfId="2160"/>
    <cellStyle name="Millares 140 5 2" xfId="2161"/>
    <cellStyle name="Millares 140 6" xfId="2162"/>
    <cellStyle name="Millares 140 6 2" xfId="2163"/>
    <cellStyle name="Millares 140 7" xfId="2164"/>
    <cellStyle name="Millares 140 7 2" xfId="2165"/>
    <cellStyle name="Millares 140 8" xfId="2166"/>
    <cellStyle name="Millares 140 8 2" xfId="2167"/>
    <cellStyle name="Millares 140 9" xfId="2168"/>
    <cellStyle name="Millares 141" xfId="2169"/>
    <cellStyle name="Millares 142" xfId="2170"/>
    <cellStyle name="Millares 143" xfId="2171"/>
    <cellStyle name="Millares 143 2" xfId="2172"/>
    <cellStyle name="Millares 143 2 2" xfId="2173"/>
    <cellStyle name="Millares 143 2 3" xfId="11959"/>
    <cellStyle name="Millares 143 3" xfId="2174"/>
    <cellStyle name="Millares 143 4" xfId="2175"/>
    <cellStyle name="Millares 143 5" xfId="6564"/>
    <cellStyle name="Millares 143 6" xfId="16836"/>
    <cellStyle name="Millares 144" xfId="2176"/>
    <cellStyle name="Millares 144 2" xfId="2177"/>
    <cellStyle name="Millares 144 3" xfId="6563"/>
    <cellStyle name="Millares 144 4" xfId="22183"/>
    <cellStyle name="Millares 145" xfId="2178"/>
    <cellStyle name="Millares 146" xfId="2179"/>
    <cellStyle name="Millares 147" xfId="2180"/>
    <cellStyle name="Millares 148" xfId="2181"/>
    <cellStyle name="Millares 149" xfId="2182"/>
    <cellStyle name="Millares 149 2" xfId="2183"/>
    <cellStyle name="Millares 149 3" xfId="2184"/>
    <cellStyle name="Millares 149 3 2" xfId="2185"/>
    <cellStyle name="Millares 15" xfId="2186"/>
    <cellStyle name="Millares 15 2" xfId="2187"/>
    <cellStyle name="Millares 15 2 2" xfId="2188"/>
    <cellStyle name="Millares 15 3" xfId="2189"/>
    <cellStyle name="Millares 150" xfId="2190"/>
    <cellStyle name="Millares 150 2" xfId="2191"/>
    <cellStyle name="Millares 150 3" xfId="2192"/>
    <cellStyle name="Millares 150 3 2" xfId="2193"/>
    <cellStyle name="Millares 151" xfId="2194"/>
    <cellStyle name="Millares 151 2" xfId="2195"/>
    <cellStyle name="Millares 151 3" xfId="2196"/>
    <cellStyle name="Millares 151 3 2" xfId="2197"/>
    <cellStyle name="Millares 152" xfId="2198"/>
    <cellStyle name="Millares 152 2" xfId="2199"/>
    <cellStyle name="Millares 152 3" xfId="2200"/>
    <cellStyle name="Millares 152 3 2" xfId="2201"/>
    <cellStyle name="Millares 153" xfId="2202"/>
    <cellStyle name="Millares 153 2" xfId="2203"/>
    <cellStyle name="Millares 153 3" xfId="2204"/>
    <cellStyle name="Millares 153 3 2" xfId="2205"/>
    <cellStyle name="Millares 153 4" xfId="2206"/>
    <cellStyle name="Millares 154" xfId="2207"/>
    <cellStyle name="Millares 154 2" xfId="2208"/>
    <cellStyle name="Millares 154 3" xfId="2209"/>
    <cellStyle name="Millares 154 3 2" xfId="2210"/>
    <cellStyle name="Millares 154 4" xfId="2211"/>
    <cellStyle name="Millares 155" xfId="2212"/>
    <cellStyle name="Millares 155 2" xfId="2213"/>
    <cellStyle name="Millares 155 3" xfId="2214"/>
    <cellStyle name="Millares 155 3 2" xfId="2215"/>
    <cellStyle name="Millares 155 4" xfId="2216"/>
    <cellStyle name="Millares 155 4 2" xfId="2217"/>
    <cellStyle name="Millares 155 5" xfId="2218"/>
    <cellStyle name="Millares 155 5 2" xfId="2219"/>
    <cellStyle name="Millares 156" xfId="2220"/>
    <cellStyle name="Millares 156 2" xfId="2221"/>
    <cellStyle name="Millares 156 3" xfId="2222"/>
    <cellStyle name="Millares 156 3 2" xfId="2223"/>
    <cellStyle name="Millares 157" xfId="2224"/>
    <cellStyle name="Millares 157 2" xfId="2225"/>
    <cellStyle name="Millares 157 3" xfId="2226"/>
    <cellStyle name="Millares 157 3 2" xfId="2227"/>
    <cellStyle name="Millares 158" xfId="2228"/>
    <cellStyle name="Millares 158 2" xfId="2229"/>
    <cellStyle name="Millares 159" xfId="2230"/>
    <cellStyle name="Millares 16" xfId="2231"/>
    <cellStyle name="Millares 16 2" xfId="2232"/>
    <cellStyle name="Millares 16 2 2" xfId="2233"/>
    <cellStyle name="Millares 16 2 2 2" xfId="2234"/>
    <cellStyle name="Millares 16 2 3" xfId="2235"/>
    <cellStyle name="Millares 16 3" xfId="2236"/>
    <cellStyle name="Millares 16 3 2" xfId="2237"/>
    <cellStyle name="Millares 16 3 2 2" xfId="2238"/>
    <cellStyle name="Millares 16 3 3" xfId="2239"/>
    <cellStyle name="Millares 16 3 3 2" xfId="2240"/>
    <cellStyle name="Millares 16 3 4" xfId="2241"/>
    <cellStyle name="Millares 16 3 5" xfId="2242"/>
    <cellStyle name="Millares 16 4" xfId="2243"/>
    <cellStyle name="Millares 16 4 2" xfId="2244"/>
    <cellStyle name="Millares 16 5" xfId="2245"/>
    <cellStyle name="Millares 16 5 2" xfId="2246"/>
    <cellStyle name="Millares 16 6" xfId="2247"/>
    <cellStyle name="Millares 16 6 2" xfId="2248"/>
    <cellStyle name="Millares 16 7" xfId="2249"/>
    <cellStyle name="Millares 16 7 2" xfId="2250"/>
    <cellStyle name="Millares 16 8" xfId="2251"/>
    <cellStyle name="Millares 160" xfId="2252"/>
    <cellStyle name="Millares 161" xfId="2253"/>
    <cellStyle name="Millares 162" xfId="2254"/>
    <cellStyle name="Millares 162 2" xfId="2255"/>
    <cellStyle name="Millares 163" xfId="2256"/>
    <cellStyle name="Millares 163 2" xfId="2257"/>
    <cellStyle name="Millares 164" xfId="2258"/>
    <cellStyle name="Millares 164 2" xfId="2259"/>
    <cellStyle name="Millares 165" xfId="2260"/>
    <cellStyle name="Millares 165 2" xfId="2261"/>
    <cellStyle name="Millares 166" xfId="2262"/>
    <cellStyle name="Millares 166 2" xfId="2263"/>
    <cellStyle name="Millares 167" xfId="2264"/>
    <cellStyle name="Millares 167 2" xfId="2265"/>
    <cellStyle name="Millares 168" xfId="2266"/>
    <cellStyle name="Millares 168 2" xfId="2267"/>
    <cellStyle name="Millares 169" xfId="2268"/>
    <cellStyle name="Millares 169 2" xfId="2269"/>
    <cellStyle name="Millares 169 2 2" xfId="2270"/>
    <cellStyle name="Millares 169 3" xfId="2271"/>
    <cellStyle name="Millares 17" xfId="2272"/>
    <cellStyle name="Millares 17 10" xfId="2273"/>
    <cellStyle name="Millares 17 10 2" xfId="2274"/>
    <cellStyle name="Millares 17 10 2 2" xfId="2275"/>
    <cellStyle name="Millares 17 10 3" xfId="2276"/>
    <cellStyle name="Millares 17 10 3 2" xfId="2277"/>
    <cellStyle name="Millares 17 10 4" xfId="2278"/>
    <cellStyle name="Millares 17 10 4 2" xfId="2279"/>
    <cellStyle name="Millares 17 10 5" xfId="2280"/>
    <cellStyle name="Millares 17 11" xfId="2281"/>
    <cellStyle name="Millares 17 11 2" xfId="2282"/>
    <cellStyle name="Millares 17 11 2 2" xfId="2283"/>
    <cellStyle name="Millares 17 11 3" xfId="2284"/>
    <cellStyle name="Millares 17 11 3 2" xfId="2285"/>
    <cellStyle name="Millares 17 11 4" xfId="2286"/>
    <cellStyle name="Millares 17 11 4 2" xfId="2287"/>
    <cellStyle name="Millares 17 11 5" xfId="2288"/>
    <cellStyle name="Millares 17 12" xfId="2289"/>
    <cellStyle name="Millares 17 12 2" xfId="2290"/>
    <cellStyle name="Millares 17 13" xfId="2291"/>
    <cellStyle name="Millares 17 13 2" xfId="2292"/>
    <cellStyle name="Millares 17 13 3" xfId="2293"/>
    <cellStyle name="Millares 17 14" xfId="2294"/>
    <cellStyle name="Millares 17 14 2" xfId="2295"/>
    <cellStyle name="Millares 17 2" xfId="2296"/>
    <cellStyle name="Millares 17 2 2" xfId="2297"/>
    <cellStyle name="Millares 17 2 2 2" xfId="2298"/>
    <cellStyle name="Millares 17 2 3" xfId="2299"/>
    <cellStyle name="Millares 17 2 3 2" xfId="2300"/>
    <cellStyle name="Millares 17 2 3 2 2" xfId="2301"/>
    <cellStyle name="Millares 17 2 3 3" xfId="2302"/>
    <cellStyle name="Millares 17 2 4" xfId="2303"/>
    <cellStyle name="Millares 17 2 4 2" xfId="2304"/>
    <cellStyle name="Millares 17 2 5" xfId="2305"/>
    <cellStyle name="Millares 17 2 5 2" xfId="2306"/>
    <cellStyle name="Millares 17 2 6" xfId="2307"/>
    <cellStyle name="Millares 17 2 6 2" xfId="11960"/>
    <cellStyle name="Millares 17 2 7" xfId="2308"/>
    <cellStyle name="Millares 17 3" xfId="2309"/>
    <cellStyle name="Millares 17 3 2" xfId="2310"/>
    <cellStyle name="Millares 17 3 2 2" xfId="2311"/>
    <cellStyle name="Millares 17 3 3" xfId="2312"/>
    <cellStyle name="Millares 17 3 3 2" xfId="2313"/>
    <cellStyle name="Millares 17 3 4" xfId="2314"/>
    <cellStyle name="Millares 17 3 4 2" xfId="2315"/>
    <cellStyle name="Millares 17 3 5" xfId="2316"/>
    <cellStyle name="Millares 17 4" xfId="2317"/>
    <cellStyle name="Millares 17 4 2" xfId="2318"/>
    <cellStyle name="Millares 17 4 2 2" xfId="2319"/>
    <cellStyle name="Millares 17 4 3" xfId="2320"/>
    <cellStyle name="Millares 17 4 3 2" xfId="2321"/>
    <cellStyle name="Millares 17 4 4" xfId="2322"/>
    <cellStyle name="Millares 17 4 4 2" xfId="2323"/>
    <cellStyle name="Millares 17 4 5" xfId="2324"/>
    <cellStyle name="Millares 17 5" xfId="2325"/>
    <cellStyle name="Millares 17 5 2" xfId="2326"/>
    <cellStyle name="Millares 17 5 2 2" xfId="2327"/>
    <cellStyle name="Millares 17 5 3" xfId="2328"/>
    <cellStyle name="Millares 17 5 3 2" xfId="2329"/>
    <cellStyle name="Millares 17 5 4" xfId="2330"/>
    <cellStyle name="Millares 17 5 4 2" xfId="2331"/>
    <cellStyle name="Millares 17 5 5" xfId="2332"/>
    <cellStyle name="Millares 17 6" xfId="2333"/>
    <cellStyle name="Millares 17 6 2" xfId="2334"/>
    <cellStyle name="Millares 17 6 2 2" xfId="2335"/>
    <cellStyle name="Millares 17 6 3" xfId="2336"/>
    <cellStyle name="Millares 17 6 3 2" xfId="2337"/>
    <cellStyle name="Millares 17 6 4" xfId="2338"/>
    <cellStyle name="Millares 17 6 4 2" xfId="2339"/>
    <cellStyle name="Millares 17 6 5" xfId="2340"/>
    <cellStyle name="Millares 17 7" xfId="2341"/>
    <cellStyle name="Millares 17 7 2" xfId="2342"/>
    <cellStyle name="Millares 17 7 2 2" xfId="2343"/>
    <cellStyle name="Millares 17 7 3" xfId="2344"/>
    <cellStyle name="Millares 17 7 3 2" xfId="2345"/>
    <cellStyle name="Millares 17 7 4" xfId="2346"/>
    <cellStyle name="Millares 17 7 4 2" xfId="2347"/>
    <cellStyle name="Millares 17 7 5" xfId="2348"/>
    <cellStyle name="Millares 17 8" xfId="2349"/>
    <cellStyle name="Millares 17 8 2" xfId="2350"/>
    <cellStyle name="Millares 17 8 2 2" xfId="2351"/>
    <cellStyle name="Millares 17 8 3" xfId="2352"/>
    <cellStyle name="Millares 17 8 3 2" xfId="2353"/>
    <cellStyle name="Millares 17 8 4" xfId="2354"/>
    <cellStyle name="Millares 17 8 4 2" xfId="2355"/>
    <cellStyle name="Millares 17 8 5" xfId="2356"/>
    <cellStyle name="Millares 17 9" xfId="2357"/>
    <cellStyle name="Millares 17 9 2" xfId="2358"/>
    <cellStyle name="Millares 17 9 2 2" xfId="2359"/>
    <cellStyle name="Millares 17 9 3" xfId="2360"/>
    <cellStyle name="Millares 17 9 3 2" xfId="2361"/>
    <cellStyle name="Millares 17 9 4" xfId="2362"/>
    <cellStyle name="Millares 17 9 4 2" xfId="2363"/>
    <cellStyle name="Millares 17 9 5" xfId="2364"/>
    <cellStyle name="Millares 170" xfId="2365"/>
    <cellStyle name="Millares 170 2" xfId="2366"/>
    <cellStyle name="Millares 170 2 2" xfId="2367"/>
    <cellStyle name="Millares 171" xfId="2368"/>
    <cellStyle name="Millares 172" xfId="2369"/>
    <cellStyle name="Millares 173" xfId="2370"/>
    <cellStyle name="Millares 174" xfId="2371"/>
    <cellStyle name="Millares 174 2" xfId="39629"/>
    <cellStyle name="Millares 175" xfId="2372"/>
    <cellStyle name="Millares 176" xfId="2373"/>
    <cellStyle name="Millares 177" xfId="2374"/>
    <cellStyle name="Millares 178" xfId="2375"/>
    <cellStyle name="Millares 179" xfId="2376"/>
    <cellStyle name="Millares 18" xfId="2377"/>
    <cellStyle name="Millares 18 10" xfId="2378"/>
    <cellStyle name="Millares 18 10 2" xfId="2379"/>
    <cellStyle name="Millares 18 10 2 2" xfId="2380"/>
    <cellStyle name="Millares 18 10 3" xfId="2381"/>
    <cellStyle name="Millares 18 10 3 2" xfId="2382"/>
    <cellStyle name="Millares 18 10 4" xfId="2383"/>
    <cellStyle name="Millares 18 10 4 2" xfId="2384"/>
    <cellStyle name="Millares 18 10 5" xfId="2385"/>
    <cellStyle name="Millares 18 11" xfId="2386"/>
    <cellStyle name="Millares 18 11 2" xfId="2387"/>
    <cellStyle name="Millares 18 11 2 2" xfId="2388"/>
    <cellStyle name="Millares 18 11 3" xfId="2389"/>
    <cellStyle name="Millares 18 11 3 2" xfId="2390"/>
    <cellStyle name="Millares 18 11 4" xfId="2391"/>
    <cellStyle name="Millares 18 12" xfId="2392"/>
    <cellStyle name="Millares 18 12 2" xfId="2393"/>
    <cellStyle name="Millares 18 13" xfId="2394"/>
    <cellStyle name="Millares 18 13 2" xfId="2395"/>
    <cellStyle name="Millares 18 14" xfId="2396"/>
    <cellStyle name="Millares 18 14 2" xfId="2397"/>
    <cellStyle name="Millares 18 15" xfId="2398"/>
    <cellStyle name="Millares 18 15 2" xfId="11961"/>
    <cellStyle name="Millares 18 16" xfId="2399"/>
    <cellStyle name="Millares 18 2" xfId="2400"/>
    <cellStyle name="Millares 18 2 2" xfId="2401"/>
    <cellStyle name="Millares 18 2 2 2" xfId="2402"/>
    <cellStyle name="Millares 18 2 2 2 2" xfId="2403"/>
    <cellStyle name="Millares 18 2 2 3" xfId="2404"/>
    <cellStyle name="Millares 18 2 2 3 2" xfId="2405"/>
    <cellStyle name="Millares 18 2 2 4" xfId="2406"/>
    <cellStyle name="Millares 18 2 2 4 2" xfId="2407"/>
    <cellStyle name="Millares 18 2 2 5" xfId="2408"/>
    <cellStyle name="Millares 18 2 3" xfId="2409"/>
    <cellStyle name="Millares 18 2 3 2" xfId="2410"/>
    <cellStyle name="Millares 18 2 4" xfId="2411"/>
    <cellStyle name="Millares 18 2 4 2" xfId="2412"/>
    <cellStyle name="Millares 18 2 5" xfId="2413"/>
    <cellStyle name="Millares 18 3" xfId="2414"/>
    <cellStyle name="Millares 18 3 2" xfId="2415"/>
    <cellStyle name="Millares 18 3 2 2" xfId="2416"/>
    <cellStyle name="Millares 18 3 3" xfId="2417"/>
    <cellStyle name="Millares 18 3 3 2" xfId="2418"/>
    <cellStyle name="Millares 18 3 4" xfId="2419"/>
    <cellStyle name="Millares 18 3 4 2" xfId="2420"/>
    <cellStyle name="Millares 18 3 5" xfId="2421"/>
    <cellStyle name="Millares 18 4" xfId="2422"/>
    <cellStyle name="Millares 18 4 2" xfId="2423"/>
    <cellStyle name="Millares 18 4 2 2" xfId="2424"/>
    <cellStyle name="Millares 18 4 3" xfId="2425"/>
    <cellStyle name="Millares 18 4 3 2" xfId="2426"/>
    <cellStyle name="Millares 18 4 4" xfId="2427"/>
    <cellStyle name="Millares 18 4 4 2" xfId="2428"/>
    <cellStyle name="Millares 18 4 5" xfId="2429"/>
    <cellStyle name="Millares 18 5" xfId="2430"/>
    <cellStyle name="Millares 18 5 2" xfId="2431"/>
    <cellStyle name="Millares 18 5 2 2" xfId="2432"/>
    <cellStyle name="Millares 18 5 3" xfId="2433"/>
    <cellStyle name="Millares 18 5 3 2" xfId="2434"/>
    <cellStyle name="Millares 18 5 4" xfId="2435"/>
    <cellStyle name="Millares 18 5 4 2" xfId="2436"/>
    <cellStyle name="Millares 18 5 5" xfId="2437"/>
    <cellStyle name="Millares 18 6" xfId="2438"/>
    <cellStyle name="Millares 18 6 2" xfId="2439"/>
    <cellStyle name="Millares 18 6 2 2" xfId="2440"/>
    <cellStyle name="Millares 18 6 3" xfId="2441"/>
    <cellStyle name="Millares 18 6 3 2" xfId="2442"/>
    <cellStyle name="Millares 18 6 4" xfId="2443"/>
    <cellStyle name="Millares 18 6 4 2" xfId="2444"/>
    <cellStyle name="Millares 18 6 5" xfId="2445"/>
    <cellStyle name="Millares 18 7" xfId="2446"/>
    <cellStyle name="Millares 18 7 2" xfId="2447"/>
    <cellStyle name="Millares 18 7 2 2" xfId="2448"/>
    <cellStyle name="Millares 18 7 3" xfId="2449"/>
    <cellStyle name="Millares 18 7 3 2" xfId="2450"/>
    <cellStyle name="Millares 18 7 4" xfId="2451"/>
    <cellStyle name="Millares 18 7 4 2" xfId="2452"/>
    <cellStyle name="Millares 18 7 5" xfId="2453"/>
    <cellStyle name="Millares 18 8" xfId="2454"/>
    <cellStyle name="Millares 18 8 2" xfId="2455"/>
    <cellStyle name="Millares 18 8 2 2" xfId="2456"/>
    <cellStyle name="Millares 18 8 3" xfId="2457"/>
    <cellStyle name="Millares 18 8 3 2" xfId="2458"/>
    <cellStyle name="Millares 18 8 4" xfId="2459"/>
    <cellStyle name="Millares 18 8 4 2" xfId="2460"/>
    <cellStyle name="Millares 18 8 5" xfId="2461"/>
    <cellStyle name="Millares 18 9" xfId="2462"/>
    <cellStyle name="Millares 18 9 2" xfId="2463"/>
    <cellStyle name="Millares 18 9 2 2" xfId="2464"/>
    <cellStyle name="Millares 18 9 3" xfId="2465"/>
    <cellStyle name="Millares 18 9 3 2" xfId="2466"/>
    <cellStyle name="Millares 18 9 4" xfId="2467"/>
    <cellStyle name="Millares 18 9 4 2" xfId="2468"/>
    <cellStyle name="Millares 18 9 5" xfId="2469"/>
    <cellStyle name="Millares 180" xfId="2470"/>
    <cellStyle name="Millares 181" xfId="2471"/>
    <cellStyle name="Millares 182" xfId="2472"/>
    <cellStyle name="Millares 183" xfId="2473"/>
    <cellStyle name="Millares 184" xfId="2474"/>
    <cellStyle name="Millares 184 2" xfId="2475"/>
    <cellStyle name="Millares 184 3" xfId="2476"/>
    <cellStyle name="Millares 184 3 2" xfId="2477"/>
    <cellStyle name="Millares 185" xfId="2478"/>
    <cellStyle name="Millares 185 2" xfId="2479"/>
    <cellStyle name="Millares 185 3" xfId="2480"/>
    <cellStyle name="Millares 185 3 2" xfId="2481"/>
    <cellStyle name="Millares 186" xfId="2482"/>
    <cellStyle name="Millares 187" xfId="2483"/>
    <cellStyle name="Millares 188" xfId="2484"/>
    <cellStyle name="Millares 189" xfId="2485"/>
    <cellStyle name="Millares 189 2" xfId="2486"/>
    <cellStyle name="Millares 189 3" xfId="2487"/>
    <cellStyle name="Millares 189 4" xfId="14746"/>
    <cellStyle name="Millares 19" xfId="2488"/>
    <cellStyle name="Millares 19 2" xfId="2489"/>
    <cellStyle name="Millares 19 2 2" xfId="2490"/>
    <cellStyle name="Millares 19 3" xfId="2491"/>
    <cellStyle name="Millares 190" xfId="2492"/>
    <cellStyle name="Millares 191" xfId="2493"/>
    <cellStyle name="Millares 191 2" xfId="2494"/>
    <cellStyle name="Millares 191 3" xfId="2495"/>
    <cellStyle name="Millares 191 3 2" xfId="2496"/>
    <cellStyle name="Millares 192" xfId="2497"/>
    <cellStyle name="Millares 193" xfId="2498"/>
    <cellStyle name="Millares 193 2" xfId="2499"/>
    <cellStyle name="Millares 193 2 2" xfId="2500"/>
    <cellStyle name="Millares 194" xfId="2501"/>
    <cellStyle name="Millares 195" xfId="2502"/>
    <cellStyle name="Millares 196" xfId="2503"/>
    <cellStyle name="Millares 197" xfId="2504"/>
    <cellStyle name="Millares 198" xfId="2505"/>
    <cellStyle name="Millares 198 2" xfId="2506"/>
    <cellStyle name="Millares 198 3" xfId="2507"/>
    <cellStyle name="Millares 198 4" xfId="14747"/>
    <cellStyle name="Millares 199" xfId="2508"/>
    <cellStyle name="Millares 199 2" xfId="2509"/>
    <cellStyle name="Millares 199 2 2" xfId="2510"/>
    <cellStyle name="Millares 199 3" xfId="2511"/>
    <cellStyle name="Millares 199 4" xfId="2512"/>
    <cellStyle name="Millares 2" xfId="2513"/>
    <cellStyle name="Millares 2 10" xfId="2514"/>
    <cellStyle name="Millares 2 11" xfId="2515"/>
    <cellStyle name="Millares 2 12" xfId="2516"/>
    <cellStyle name="Millares 2 13" xfId="2517"/>
    <cellStyle name="Millares 2 14" xfId="2518"/>
    <cellStyle name="Millares 2 14 2" xfId="2519"/>
    <cellStyle name="Millares 2 14 3" xfId="2520"/>
    <cellStyle name="Millares 2 14 4" xfId="14748"/>
    <cellStyle name="Millares 2 15" xfId="2521"/>
    <cellStyle name="Millares 2 16" xfId="2522"/>
    <cellStyle name="Millares 2 16 2" xfId="2523"/>
    <cellStyle name="Millares 2 16 2 2" xfId="2524"/>
    <cellStyle name="Millares 2 16 3" xfId="2525"/>
    <cellStyle name="Millares 2 16 4" xfId="2526"/>
    <cellStyle name="Millares 2 16 4 2" xfId="2527"/>
    <cellStyle name="Millares 2 16 5" xfId="2528"/>
    <cellStyle name="Millares 2 16 5 2" xfId="2529"/>
    <cellStyle name="Millares 2 16 6" xfId="2530"/>
    <cellStyle name="Millares 2 17" xfId="2531"/>
    <cellStyle name="Millares 2 18" xfId="2532"/>
    <cellStyle name="Millares 2 18 2" xfId="2533"/>
    <cellStyle name="Millares 2 18 3" xfId="2534"/>
    <cellStyle name="Millares 2 19" xfId="2535"/>
    <cellStyle name="Millares 2 2" xfId="2536"/>
    <cellStyle name="Millares 2 2 10" xfId="2537"/>
    <cellStyle name="Millares 2 2 11" xfId="2538"/>
    <cellStyle name="Millares 2 2 11 2" xfId="11962"/>
    <cellStyle name="Millares 2 2 12" xfId="11568"/>
    <cellStyle name="Millares 2 2 12 2" xfId="20821"/>
    <cellStyle name="Millares 2 2 12 2 2" xfId="26377"/>
    <cellStyle name="Millares 2 2 12 2 3" xfId="31871"/>
    <cellStyle name="Millares 2 2 12 2 4" xfId="37355"/>
    <cellStyle name="Millares 2 2 12 3" xfId="23648"/>
    <cellStyle name="Millares 2 2 12 4" xfId="29142"/>
    <cellStyle name="Millares 2 2 12 5" xfId="34626"/>
    <cellStyle name="Millares 2 2 2" xfId="2539"/>
    <cellStyle name="Millares 2 2 2 10" xfId="11569"/>
    <cellStyle name="Millares 2 2 2 10 2" xfId="20822"/>
    <cellStyle name="Millares 2 2 2 10 2 2" xfId="26378"/>
    <cellStyle name="Millares 2 2 2 10 2 3" xfId="31872"/>
    <cellStyle name="Millares 2 2 2 10 2 4" xfId="37356"/>
    <cellStyle name="Millares 2 2 2 10 3" xfId="23649"/>
    <cellStyle name="Millares 2 2 2 10 4" xfId="29143"/>
    <cellStyle name="Millares 2 2 2 10 5" xfId="34627"/>
    <cellStyle name="Millares 2 2 2 2" xfId="2540"/>
    <cellStyle name="Millares 2 2 2 2 2" xfId="2541"/>
    <cellStyle name="Millares 2 2 2 2 2 2" xfId="2542"/>
    <cellStyle name="Millares 2 2 2 2 3" xfId="2543"/>
    <cellStyle name="Millares 2 2 2 2 3 2" xfId="2544"/>
    <cellStyle name="Millares 2 2 2 2 3 3" xfId="2545"/>
    <cellStyle name="Millares 2 2 2 2 4" xfId="2546"/>
    <cellStyle name="Millares 2 2 2 2 4 2" xfId="2547"/>
    <cellStyle name="Millares 2 2 2 2 5" xfId="2548"/>
    <cellStyle name="Millares 2 2 2 2 5 2" xfId="11963"/>
    <cellStyle name="Millares 2 2 2 2 6" xfId="2549"/>
    <cellStyle name="Millares 2 2 2 3" xfId="2550"/>
    <cellStyle name="Millares 2 2 2 3 2" xfId="2551"/>
    <cellStyle name="Millares 2 2 2 3 2 2" xfId="2552"/>
    <cellStyle name="Millares 2 2 2 3 3" xfId="2553"/>
    <cellStyle name="Millares 2 2 2 4" xfId="2554"/>
    <cellStyle name="Millares 2 2 2 4 10" xfId="6634"/>
    <cellStyle name="Millares 2 2 2 4 10 2" xfId="19522"/>
    <cellStyle name="Millares 2 2 2 4 10 2 2" xfId="25078"/>
    <cellStyle name="Millares 2 2 2 4 10 2 3" xfId="30572"/>
    <cellStyle name="Millares 2 2 2 4 10 2 4" xfId="36056"/>
    <cellStyle name="Millares 2 2 2 4 10 3" xfId="22349"/>
    <cellStyle name="Millares 2 2 2 4 10 4" xfId="27843"/>
    <cellStyle name="Millares 2 2 2 4 10 5" xfId="33327"/>
    <cellStyle name="Millares 2 2 2 4 2" xfId="2555"/>
    <cellStyle name="Millares 2 2 2 4 2 2" xfId="2556"/>
    <cellStyle name="Millares 2 2 2 4 2 2 2" xfId="2557"/>
    <cellStyle name="Millares 2 2 2 4 2 3" xfId="2558"/>
    <cellStyle name="Millares 2 2 2 4 3" xfId="2559"/>
    <cellStyle name="Millares 2 2 2 4 3 2" xfId="2560"/>
    <cellStyle name="Millares 2 2 2 4 3 3" xfId="2561"/>
    <cellStyle name="Millares 2 2 2 4 4" xfId="2562"/>
    <cellStyle name="Millares 2 2 2 4 4 2" xfId="2563"/>
    <cellStyle name="Millares 2 2 2 4 4 3" xfId="2564"/>
    <cellStyle name="Millares 2 2 2 4 5" xfId="2565"/>
    <cellStyle name="Millares 2 2 2 4 6" xfId="2566"/>
    <cellStyle name="Millares 2 2 2 4 7" xfId="2567"/>
    <cellStyle name="Millares 2 2 2 4 8" xfId="6255"/>
    <cellStyle name="Millares 2 2 2 4 8 2" xfId="11964"/>
    <cellStyle name="Millares 2 2 2 4 8 3" xfId="19076"/>
    <cellStyle name="Millares 2 2 2 4 8 3 2" xfId="21984"/>
    <cellStyle name="Millares 2 2 2 4 8 3 2 2" xfId="27540"/>
    <cellStyle name="Millares 2 2 2 4 8 3 2 3" xfId="33034"/>
    <cellStyle name="Millares 2 2 2 4 8 3 2 4" xfId="38518"/>
    <cellStyle name="Millares 2 2 2 4 8 3 3" xfId="24811"/>
    <cellStyle name="Millares 2 2 2 4 8 3 4" xfId="30305"/>
    <cellStyle name="Millares 2 2 2 4 8 3 5" xfId="35789"/>
    <cellStyle name="Millares 2 2 2 4 8 4" xfId="6702"/>
    <cellStyle name="Millares 2 2 2 4 8 5" xfId="19364"/>
    <cellStyle name="Millares 2 2 2 4 8 5 2" xfId="24920"/>
    <cellStyle name="Millares 2 2 2 4 8 5 3" xfId="30414"/>
    <cellStyle name="Millares 2 2 2 4 8 5 4" xfId="35898"/>
    <cellStyle name="Millares 2 2 2 4 8 6" xfId="22191"/>
    <cellStyle name="Millares 2 2 2 4 8 7" xfId="27683"/>
    <cellStyle name="Millares 2 2 2 4 8 8" xfId="33167"/>
    <cellStyle name="Millares 2 2 2 4 9" xfId="6572"/>
    <cellStyle name="Millares 2 2 2 4 9 2" xfId="19277"/>
    <cellStyle name="Millares 2 2 2 4 9 2 2" xfId="22011"/>
    <cellStyle name="Millares 2 2 2 4 9 2 2 2" xfId="27567"/>
    <cellStyle name="Millares 2 2 2 4 9 2 2 3" xfId="33061"/>
    <cellStyle name="Millares 2 2 2 4 9 2 2 4" xfId="38545"/>
    <cellStyle name="Millares 2 2 2 4 9 2 3" xfId="24838"/>
    <cellStyle name="Millares 2 2 2 4 9 2 4" xfId="30332"/>
    <cellStyle name="Millares 2 2 2 4 9 2 5" xfId="35816"/>
    <cellStyle name="Millares 2 2 2 4 9 3" xfId="19467"/>
    <cellStyle name="Millares 2 2 2 4 9 3 2" xfId="25023"/>
    <cellStyle name="Millares 2 2 2 4 9 3 3" xfId="30517"/>
    <cellStyle name="Millares 2 2 2 4 9 3 4" xfId="36001"/>
    <cellStyle name="Millares 2 2 2 4 9 4" xfId="22294"/>
    <cellStyle name="Millares 2 2 2 4 9 5" xfId="27786"/>
    <cellStyle name="Millares 2 2 2 4 9 6" xfId="33270"/>
    <cellStyle name="Millares 2 2 2 5" xfId="2568"/>
    <cellStyle name="Millares 2 2 2 5 2" xfId="2569"/>
    <cellStyle name="Millares 2 2 2 6" xfId="2570"/>
    <cellStyle name="Millares 2 2 2 7" xfId="2571"/>
    <cellStyle name="Millares 2 2 2 8" xfId="2572"/>
    <cellStyle name="Millares 2 2 2 9" xfId="2573"/>
    <cellStyle name="Millares 2 2 2 9 2" xfId="11965"/>
    <cellStyle name="Millares 2 2 3" xfId="2574"/>
    <cellStyle name="Millares 2 2 4" xfId="2575"/>
    <cellStyle name="Millares 2 2 4 2" xfId="2576"/>
    <cellStyle name="Millares 2 2 4 2 2" xfId="2577"/>
    <cellStyle name="Millares 2 2 4 3" xfId="2578"/>
    <cellStyle name="Millares 2 2 4 3 2" xfId="2579"/>
    <cellStyle name="Millares 2 2 4 3 3" xfId="2580"/>
    <cellStyle name="Millares 2 2 4 4" xfId="2581"/>
    <cellStyle name="Millares 2 2 4 4 2" xfId="2582"/>
    <cellStyle name="Millares 2 2 4 5" xfId="2583"/>
    <cellStyle name="Millares 2 2 4 5 2" xfId="11966"/>
    <cellStyle name="Millares 2 2 4 6" xfId="2584"/>
    <cellStyle name="Millares 2 2 5" xfId="2585"/>
    <cellStyle name="Millares 2 2 5 2" xfId="2586"/>
    <cellStyle name="Millares 2 2 5 2 2" xfId="2587"/>
    <cellStyle name="Millares 2 2 5 3" xfId="2588"/>
    <cellStyle name="Millares 2 2 5 3 2" xfId="2589"/>
    <cellStyle name="Millares 2 2 5 4" xfId="2590"/>
    <cellStyle name="Millares 2 2 5 4 2" xfId="2591"/>
    <cellStyle name="Millares 2 2 5 5" xfId="2592"/>
    <cellStyle name="Millares 2 2 5 5 2" xfId="2593"/>
    <cellStyle name="Millares 2 2 5 6" xfId="2594"/>
    <cellStyle name="Millares 2 2 5 6 2" xfId="11967"/>
    <cellStyle name="Millares 2 2 5 7" xfId="2595"/>
    <cellStyle name="Millares 2 2 6" xfId="2596"/>
    <cellStyle name="Millares 2 2 6 10" xfId="6573"/>
    <cellStyle name="Millares 2 2 6 10 2" xfId="19278"/>
    <cellStyle name="Millares 2 2 6 10 2 2" xfId="22012"/>
    <cellStyle name="Millares 2 2 6 10 2 2 2" xfId="27568"/>
    <cellStyle name="Millares 2 2 6 10 2 2 3" xfId="33062"/>
    <cellStyle name="Millares 2 2 6 10 2 2 4" xfId="38546"/>
    <cellStyle name="Millares 2 2 6 10 2 3" xfId="24839"/>
    <cellStyle name="Millares 2 2 6 10 2 4" xfId="30333"/>
    <cellStyle name="Millares 2 2 6 10 2 5" xfId="35817"/>
    <cellStyle name="Millares 2 2 6 10 3" xfId="19468"/>
    <cellStyle name="Millares 2 2 6 10 3 2" xfId="25024"/>
    <cellStyle name="Millares 2 2 6 10 3 3" xfId="30518"/>
    <cellStyle name="Millares 2 2 6 10 3 4" xfId="36002"/>
    <cellStyle name="Millares 2 2 6 10 4" xfId="22295"/>
    <cellStyle name="Millares 2 2 6 10 5" xfId="27787"/>
    <cellStyle name="Millares 2 2 6 10 6" xfId="33271"/>
    <cellStyle name="Millares 2 2 6 11" xfId="6633"/>
    <cellStyle name="Millares 2 2 6 11 2" xfId="19521"/>
    <cellStyle name="Millares 2 2 6 11 2 2" xfId="25077"/>
    <cellStyle name="Millares 2 2 6 11 2 3" xfId="30571"/>
    <cellStyle name="Millares 2 2 6 11 2 4" xfId="36055"/>
    <cellStyle name="Millares 2 2 6 11 3" xfId="22348"/>
    <cellStyle name="Millares 2 2 6 11 4" xfId="27842"/>
    <cellStyle name="Millares 2 2 6 11 5" xfId="33326"/>
    <cellStyle name="Millares 2 2 6 2" xfId="2597"/>
    <cellStyle name="Millares 2 2 6 2 2" xfId="2598"/>
    <cellStyle name="Millares 2 2 6 2 2 2" xfId="2599"/>
    <cellStyle name="Millares 2 2 6 2 3" xfId="2600"/>
    <cellStyle name="Millares 2 2 6 2 3 2" xfId="2601"/>
    <cellStyle name="Millares 2 2 6 2 4" xfId="2602"/>
    <cellStyle name="Millares 2 2 6 2 4 2" xfId="2603"/>
    <cellStyle name="Millares 2 2 6 2 5" xfId="2604"/>
    <cellStyle name="Millares 2 2 6 3" xfId="2605"/>
    <cellStyle name="Millares 2 2 6 4" xfId="2606"/>
    <cellStyle name="Millares 2 2 6 4 2" xfId="2607"/>
    <cellStyle name="Millares 2 2 6 4 3" xfId="2608"/>
    <cellStyle name="Millares 2 2 6 5" xfId="2609"/>
    <cellStyle name="Millares 2 2 6 6" xfId="2610"/>
    <cellStyle name="Millares 2 2 6 7" xfId="2611"/>
    <cellStyle name="Millares 2 2 6 8" xfId="2612"/>
    <cellStyle name="Millares 2 2 6 9" xfId="6254"/>
    <cellStyle name="Millares 2 2 6 9 2" xfId="11968"/>
    <cellStyle name="Millares 2 2 6 9 3" xfId="19075"/>
    <cellStyle name="Millares 2 2 6 9 3 2" xfId="21983"/>
    <cellStyle name="Millares 2 2 6 9 3 2 2" xfId="27539"/>
    <cellStyle name="Millares 2 2 6 9 3 2 3" xfId="33033"/>
    <cellStyle name="Millares 2 2 6 9 3 2 4" xfId="38517"/>
    <cellStyle name="Millares 2 2 6 9 3 3" xfId="24810"/>
    <cellStyle name="Millares 2 2 6 9 3 4" xfId="30304"/>
    <cellStyle name="Millares 2 2 6 9 3 5" xfId="35788"/>
    <cellStyle name="Millares 2 2 6 9 4" xfId="6703"/>
    <cellStyle name="Millares 2 2 6 9 5" xfId="19363"/>
    <cellStyle name="Millares 2 2 6 9 5 2" xfId="24919"/>
    <cellStyle name="Millares 2 2 6 9 5 3" xfId="30413"/>
    <cellStyle name="Millares 2 2 6 9 5 4" xfId="35897"/>
    <cellStyle name="Millares 2 2 6 9 6" xfId="22190"/>
    <cellStyle name="Millares 2 2 6 9 7" xfId="27682"/>
    <cellStyle name="Millares 2 2 6 9 8" xfId="33166"/>
    <cellStyle name="Millares 2 2 7" xfId="2613"/>
    <cellStyle name="Millares 2 2 7 2" xfId="2614"/>
    <cellStyle name="Millares 2 2 7 2 2" xfId="2615"/>
    <cellStyle name="Millares 2 2 7 3" xfId="2616"/>
    <cellStyle name="Millares 2 2 7 3 2" xfId="2617"/>
    <cellStyle name="Millares 2 2 7 4" xfId="2618"/>
    <cellStyle name="Millares 2 2 8" xfId="2619"/>
    <cellStyle name="Millares 2 2 9" xfId="2620"/>
    <cellStyle name="Millares 2 20" xfId="2621"/>
    <cellStyle name="Millares 2 21" xfId="2622"/>
    <cellStyle name="Millares 2 22" xfId="2623"/>
    <cellStyle name="Millares 2 23" xfId="6256"/>
    <cellStyle name="Millares 2 23 2" xfId="11969"/>
    <cellStyle name="Millares 2 23 3" xfId="19077"/>
    <cellStyle name="Millares 2 23 3 2" xfId="21985"/>
    <cellStyle name="Millares 2 23 3 2 2" xfId="27541"/>
    <cellStyle name="Millares 2 23 3 2 3" xfId="33035"/>
    <cellStyle name="Millares 2 23 3 2 4" xfId="38519"/>
    <cellStyle name="Millares 2 23 3 3" xfId="24812"/>
    <cellStyle name="Millares 2 23 3 4" xfId="30306"/>
    <cellStyle name="Millares 2 23 3 5" xfId="35790"/>
    <cellStyle name="Millares 2 23 4" xfId="6704"/>
    <cellStyle name="Millares 2 23 5" xfId="19365"/>
    <cellStyle name="Millares 2 23 5 2" xfId="24921"/>
    <cellStyle name="Millares 2 23 5 3" xfId="30415"/>
    <cellStyle name="Millares 2 23 5 4" xfId="35899"/>
    <cellStyle name="Millares 2 23 6" xfId="22192"/>
    <cellStyle name="Millares 2 23 7" xfId="27684"/>
    <cellStyle name="Millares 2 23 8" xfId="33168"/>
    <cellStyle name="Millares 2 24" xfId="6571"/>
    <cellStyle name="Millares 2 24 2" xfId="19276"/>
    <cellStyle name="Millares 2 24 2 2" xfId="22010"/>
    <cellStyle name="Millares 2 24 2 2 2" xfId="27566"/>
    <cellStyle name="Millares 2 24 2 2 3" xfId="33060"/>
    <cellStyle name="Millares 2 24 2 2 4" xfId="38544"/>
    <cellStyle name="Millares 2 24 2 3" xfId="24837"/>
    <cellStyle name="Millares 2 24 2 4" xfId="30331"/>
    <cellStyle name="Millares 2 24 2 5" xfId="35815"/>
    <cellStyle name="Millares 2 24 3" xfId="19466"/>
    <cellStyle name="Millares 2 24 3 2" xfId="25022"/>
    <cellStyle name="Millares 2 24 3 3" xfId="30516"/>
    <cellStyle name="Millares 2 24 3 4" xfId="36000"/>
    <cellStyle name="Millares 2 24 4" xfId="22293"/>
    <cellStyle name="Millares 2 24 5" xfId="27785"/>
    <cellStyle name="Millares 2 24 6" xfId="33269"/>
    <cellStyle name="Millares 2 25" xfId="6635"/>
    <cellStyle name="Millares 2 25 2" xfId="19523"/>
    <cellStyle name="Millares 2 25 2 2" xfId="25079"/>
    <cellStyle name="Millares 2 25 2 3" xfId="30573"/>
    <cellStyle name="Millares 2 25 2 4" xfId="36057"/>
    <cellStyle name="Millares 2 25 3" xfId="22350"/>
    <cellStyle name="Millares 2 25 4" xfId="27844"/>
    <cellStyle name="Millares 2 25 5" xfId="33328"/>
    <cellStyle name="Millares 2 26" xfId="39640"/>
    <cellStyle name="Millares 2 3" xfId="2624"/>
    <cellStyle name="Millares 2 3 10" xfId="2625"/>
    <cellStyle name="Millares 2 3 10 2" xfId="11970"/>
    <cellStyle name="Millares 2 3 11" xfId="11570"/>
    <cellStyle name="Millares 2 3 11 2" xfId="20823"/>
    <cellStyle name="Millares 2 3 11 2 2" xfId="26379"/>
    <cellStyle name="Millares 2 3 11 2 3" xfId="31873"/>
    <cellStyle name="Millares 2 3 11 2 4" xfId="37357"/>
    <cellStyle name="Millares 2 3 11 3" xfId="23650"/>
    <cellStyle name="Millares 2 3 11 4" xfId="29144"/>
    <cellStyle name="Millares 2 3 11 5" xfId="34628"/>
    <cellStyle name="Millares 2 3 2" xfId="2626"/>
    <cellStyle name="Millares 2 3 2 2" xfId="2627"/>
    <cellStyle name="Millares 2 3 2 2 2" xfId="2628"/>
    <cellStyle name="Millares 2 3 2 3" xfId="2629"/>
    <cellStyle name="Millares 2 3 2 3 2" xfId="2630"/>
    <cellStyle name="Millares 2 3 2 3 3" xfId="2631"/>
    <cellStyle name="Millares 2 3 2 4" xfId="2632"/>
    <cellStyle name="Millares 2 3 2 4 2" xfId="2633"/>
    <cellStyle name="Millares 2 3 2 5" xfId="2634"/>
    <cellStyle name="Millares 2 3 2 5 2" xfId="11971"/>
    <cellStyle name="Millares 2 3 2 6" xfId="2635"/>
    <cellStyle name="Millares 2 3 3" xfId="2636"/>
    <cellStyle name="Millares 2 3 3 2" xfId="2637"/>
    <cellStyle name="Millares 2 3 3 2 2" xfId="2638"/>
    <cellStyle name="Millares 2 3 3 3" xfId="2639"/>
    <cellStyle name="Millares 2 3 4" xfId="2640"/>
    <cellStyle name="Millares 2 3 4 2" xfId="2641"/>
    <cellStyle name="Millares 2 3 4 3" xfId="2642"/>
    <cellStyle name="Millares 2 3 4 3 2" xfId="2643"/>
    <cellStyle name="Millares 2 3 4 4" xfId="2644"/>
    <cellStyle name="Millares 2 3 4 4 2" xfId="2645"/>
    <cellStyle name="Millares 2 3 4 5" xfId="2646"/>
    <cellStyle name="Millares 2 3 4 5 2" xfId="2647"/>
    <cellStyle name="Millares 2 3 4 6" xfId="2648"/>
    <cellStyle name="Millares 2 3 4 6 2" xfId="11972"/>
    <cellStyle name="Millares 2 3 5" xfId="2649"/>
    <cellStyle name="Millares 2 3 5 10" xfId="6574"/>
    <cellStyle name="Millares 2 3 5 10 2" xfId="19279"/>
    <cellStyle name="Millares 2 3 5 10 2 2" xfId="22013"/>
    <cellStyle name="Millares 2 3 5 10 2 2 2" xfId="27569"/>
    <cellStyle name="Millares 2 3 5 10 2 2 3" xfId="33063"/>
    <cellStyle name="Millares 2 3 5 10 2 2 4" xfId="38547"/>
    <cellStyle name="Millares 2 3 5 10 2 3" xfId="24840"/>
    <cellStyle name="Millares 2 3 5 10 2 4" xfId="30334"/>
    <cellStyle name="Millares 2 3 5 10 2 5" xfId="35818"/>
    <cellStyle name="Millares 2 3 5 10 3" xfId="19469"/>
    <cellStyle name="Millares 2 3 5 10 3 2" xfId="25025"/>
    <cellStyle name="Millares 2 3 5 10 3 3" xfId="30519"/>
    <cellStyle name="Millares 2 3 5 10 3 4" xfId="36003"/>
    <cellStyle name="Millares 2 3 5 10 4" xfId="22296"/>
    <cellStyle name="Millares 2 3 5 10 5" xfId="27788"/>
    <cellStyle name="Millares 2 3 5 10 6" xfId="33272"/>
    <cellStyle name="Millares 2 3 5 11" xfId="6632"/>
    <cellStyle name="Millares 2 3 5 11 2" xfId="19520"/>
    <cellStyle name="Millares 2 3 5 11 2 2" xfId="25076"/>
    <cellStyle name="Millares 2 3 5 11 2 3" xfId="30570"/>
    <cellStyle name="Millares 2 3 5 11 2 4" xfId="36054"/>
    <cellStyle name="Millares 2 3 5 11 3" xfId="22347"/>
    <cellStyle name="Millares 2 3 5 11 4" xfId="27841"/>
    <cellStyle name="Millares 2 3 5 11 5" xfId="33325"/>
    <cellStyle name="Millares 2 3 5 2" xfId="2650"/>
    <cellStyle name="Millares 2 3 5 2 2" xfId="2651"/>
    <cellStyle name="Millares 2 3 5 2 2 2" xfId="2652"/>
    <cellStyle name="Millares 2 3 5 2 3" xfId="2653"/>
    <cellStyle name="Millares 2 3 5 3" xfId="2654"/>
    <cellStyle name="Millares 2 3 5 3 2" xfId="2655"/>
    <cellStyle name="Millares 2 3 5 3 3" xfId="2656"/>
    <cellStyle name="Millares 2 3 5 3 4" xfId="2657"/>
    <cellStyle name="Millares 2 3 5 4" xfId="2658"/>
    <cellStyle name="Millares 2 3 5 4 2" xfId="2659"/>
    <cellStyle name="Millares 2 3 5 4 3" xfId="2660"/>
    <cellStyle name="Millares 2 3 5 5" xfId="2661"/>
    <cellStyle name="Millares 2 3 5 5 2" xfId="2662"/>
    <cellStyle name="Millares 2 3 5 6" xfId="2663"/>
    <cellStyle name="Millares 2 3 5 7" xfId="2664"/>
    <cellStyle name="Millares 2 3 5 8" xfId="2665"/>
    <cellStyle name="Millares 2 3 5 9" xfId="6253"/>
    <cellStyle name="Millares 2 3 5 9 2" xfId="11973"/>
    <cellStyle name="Millares 2 3 5 9 3" xfId="19074"/>
    <cellStyle name="Millares 2 3 5 9 3 2" xfId="21982"/>
    <cellStyle name="Millares 2 3 5 9 3 2 2" xfId="27538"/>
    <cellStyle name="Millares 2 3 5 9 3 2 3" xfId="33032"/>
    <cellStyle name="Millares 2 3 5 9 3 2 4" xfId="38516"/>
    <cellStyle name="Millares 2 3 5 9 3 3" xfId="24809"/>
    <cellStyle name="Millares 2 3 5 9 3 4" xfId="30303"/>
    <cellStyle name="Millares 2 3 5 9 3 5" xfId="35787"/>
    <cellStyle name="Millares 2 3 5 9 4" xfId="6705"/>
    <cellStyle name="Millares 2 3 5 9 5" xfId="19362"/>
    <cellStyle name="Millares 2 3 5 9 5 2" xfId="24918"/>
    <cellStyle name="Millares 2 3 5 9 5 3" xfId="30412"/>
    <cellStyle name="Millares 2 3 5 9 5 4" xfId="35896"/>
    <cellStyle name="Millares 2 3 5 9 6" xfId="22189"/>
    <cellStyle name="Millares 2 3 5 9 7" xfId="27681"/>
    <cellStyle name="Millares 2 3 5 9 8" xfId="33165"/>
    <cellStyle name="Millares 2 3 6" xfId="2666"/>
    <cellStyle name="Millares 2 3 6 2" xfId="2667"/>
    <cellStyle name="Millares 2 3 7" xfId="2668"/>
    <cellStyle name="Millares 2 3 8" xfId="2669"/>
    <cellStyle name="Millares 2 3 9" xfId="2670"/>
    <cellStyle name="Millares 2 4" xfId="2671"/>
    <cellStyle name="Millares 2 4 2" xfId="2672"/>
    <cellStyle name="Millares 2 4 2 2" xfId="2673"/>
    <cellStyle name="Millares 2 4 2 2 2" xfId="2674"/>
    <cellStyle name="Millares 2 4 2 3" xfId="2675"/>
    <cellStyle name="Millares 2 4 2 3 2" xfId="2676"/>
    <cellStyle name="Millares 2 4 2 4" xfId="2677"/>
    <cellStyle name="Millares 2 4 2 4 2" xfId="2678"/>
    <cellStyle name="Millares 2 4 2 5" xfId="2679"/>
    <cellStyle name="Millares 2 4 3" xfId="2680"/>
    <cellStyle name="Millares 2 4 4" xfId="2681"/>
    <cellStyle name="Millares 2 4 4 2" xfId="2682"/>
    <cellStyle name="Millares 2 5" xfId="2683"/>
    <cellStyle name="Millares 2 5 2" xfId="2684"/>
    <cellStyle name="Millares 2 5 3" xfId="2685"/>
    <cellStyle name="Millares 2 6" xfId="2686"/>
    <cellStyle name="Millares 2 6 10" xfId="2687"/>
    <cellStyle name="Millares 2 6 11" xfId="2688"/>
    <cellStyle name="Millares 2 6 12" xfId="2689"/>
    <cellStyle name="Millares 2 6 13" xfId="2690"/>
    <cellStyle name="Millares 2 6 14" xfId="2691"/>
    <cellStyle name="Millares 2 6 14 2" xfId="11974"/>
    <cellStyle name="Millares 2 6 15" xfId="6257"/>
    <cellStyle name="Millares 2 6 15 2" xfId="11975"/>
    <cellStyle name="Millares 2 6 15 3" xfId="11571"/>
    <cellStyle name="Millares 2 6 15 3 2" xfId="20824"/>
    <cellStyle name="Millares 2 6 15 3 2 2" xfId="26380"/>
    <cellStyle name="Millares 2 6 15 3 2 3" xfId="31874"/>
    <cellStyle name="Millares 2 6 15 3 2 4" xfId="37358"/>
    <cellStyle name="Millares 2 6 15 3 3" xfId="23651"/>
    <cellStyle name="Millares 2 6 15 3 4" xfId="29145"/>
    <cellStyle name="Millares 2 6 15 3 5" xfId="34629"/>
    <cellStyle name="Millares 2 6 15 4" xfId="6706"/>
    <cellStyle name="Millares 2 6 15 5" xfId="19366"/>
    <cellStyle name="Millares 2 6 15 5 2" xfId="24922"/>
    <cellStyle name="Millares 2 6 15 5 3" xfId="30416"/>
    <cellStyle name="Millares 2 6 15 5 4" xfId="35900"/>
    <cellStyle name="Millares 2 6 15 6" xfId="22193"/>
    <cellStyle name="Millares 2 6 15 7" xfId="27685"/>
    <cellStyle name="Millares 2 6 15 8" xfId="33169"/>
    <cellStyle name="Millares 2 6 16" xfId="6575"/>
    <cellStyle name="Millares 2 6 16 2" xfId="19280"/>
    <cellStyle name="Millares 2 6 16 2 2" xfId="22014"/>
    <cellStyle name="Millares 2 6 16 2 2 2" xfId="27570"/>
    <cellStyle name="Millares 2 6 16 2 2 3" xfId="33064"/>
    <cellStyle name="Millares 2 6 16 2 2 4" xfId="38548"/>
    <cellStyle name="Millares 2 6 16 2 3" xfId="24841"/>
    <cellStyle name="Millares 2 6 16 2 4" xfId="30335"/>
    <cellStyle name="Millares 2 6 16 2 5" xfId="35819"/>
    <cellStyle name="Millares 2 6 16 3" xfId="19470"/>
    <cellStyle name="Millares 2 6 16 3 2" xfId="25026"/>
    <cellStyle name="Millares 2 6 16 3 3" xfId="30520"/>
    <cellStyle name="Millares 2 6 16 3 4" xfId="36004"/>
    <cellStyle name="Millares 2 6 16 4" xfId="22297"/>
    <cellStyle name="Millares 2 6 16 5" xfId="27789"/>
    <cellStyle name="Millares 2 6 16 6" xfId="33273"/>
    <cellStyle name="Millares 2 6 17" xfId="6631"/>
    <cellStyle name="Millares 2 6 17 2" xfId="19519"/>
    <cellStyle name="Millares 2 6 17 2 2" xfId="25075"/>
    <cellStyle name="Millares 2 6 17 2 3" xfId="30569"/>
    <cellStyle name="Millares 2 6 17 2 4" xfId="36053"/>
    <cellStyle name="Millares 2 6 17 3" xfId="22346"/>
    <cellStyle name="Millares 2 6 17 4" xfId="27840"/>
    <cellStyle name="Millares 2 6 17 5" xfId="33324"/>
    <cellStyle name="Millares 2 6 2" xfId="2692"/>
    <cellStyle name="Millares 2 6 2 2" xfId="2693"/>
    <cellStyle name="Millares 2 6 2 2 2" xfId="2694"/>
    <cellStyle name="Millares 2 6 2 2 3" xfId="11976"/>
    <cellStyle name="Millares 2 6 2 3" xfId="2695"/>
    <cellStyle name="Millares 2 6 2 4" xfId="2696"/>
    <cellStyle name="Millares 2 6 3" xfId="2697"/>
    <cellStyle name="Millares 2 6 3 2" xfId="2698"/>
    <cellStyle name="Millares 2 6 3 2 2" xfId="2699"/>
    <cellStyle name="Millares 2 6 3 3" xfId="2700"/>
    <cellStyle name="Millares 2 6 3 3 2" xfId="2701"/>
    <cellStyle name="Millares 2 6 3 4" xfId="2702"/>
    <cellStyle name="Millares 2 6 3 4 2" xfId="2703"/>
    <cellStyle name="Millares 2 6 3 5" xfId="2704"/>
    <cellStyle name="Millares 2 6 4" xfId="2705"/>
    <cellStyle name="Millares 2 6 4 2" xfId="2706"/>
    <cellStyle name="Millares 2 6 4 3" xfId="2707"/>
    <cellStyle name="Millares 2 6 5" xfId="2708"/>
    <cellStyle name="Millares 2 6 5 2" xfId="2709"/>
    <cellStyle name="Millares 2 6 6" xfId="2710"/>
    <cellStyle name="Millares 2 6 6 2" xfId="2711"/>
    <cellStyle name="Millares 2 6 6 3" xfId="2712"/>
    <cellStyle name="Millares 2 6 7" xfId="2713"/>
    <cellStyle name="Millares 2 6 7 2" xfId="2714"/>
    <cellStyle name="Millares 2 6 8" xfId="2715"/>
    <cellStyle name="Millares 2 6 8 2" xfId="2716"/>
    <cellStyle name="Millares 2 6 9" xfId="2717"/>
    <cellStyle name="Millares 2 7" xfId="2718"/>
    <cellStyle name="Millares 2 7 2" xfId="2719"/>
    <cellStyle name="Millares 2 7 3" xfId="2720"/>
    <cellStyle name="Millares 2 8" xfId="2721"/>
    <cellStyle name="Millares 2 8 10" xfId="6252"/>
    <cellStyle name="Millares 2 8 10 2" xfId="11977"/>
    <cellStyle name="Millares 2 8 10 3" xfId="19073"/>
    <cellStyle name="Millares 2 8 10 3 2" xfId="21981"/>
    <cellStyle name="Millares 2 8 10 3 2 2" xfId="27537"/>
    <cellStyle name="Millares 2 8 10 3 2 3" xfId="33031"/>
    <cellStyle name="Millares 2 8 10 3 2 4" xfId="38515"/>
    <cellStyle name="Millares 2 8 10 3 3" xfId="24808"/>
    <cellStyle name="Millares 2 8 10 3 4" xfId="30302"/>
    <cellStyle name="Millares 2 8 10 3 5" xfId="35786"/>
    <cellStyle name="Millares 2 8 10 4" xfId="6707"/>
    <cellStyle name="Millares 2 8 10 5" xfId="19361"/>
    <cellStyle name="Millares 2 8 10 5 2" xfId="24917"/>
    <cellStyle name="Millares 2 8 10 5 3" xfId="30411"/>
    <cellStyle name="Millares 2 8 10 5 4" xfId="35895"/>
    <cellStyle name="Millares 2 8 10 6" xfId="22188"/>
    <cellStyle name="Millares 2 8 10 7" xfId="27680"/>
    <cellStyle name="Millares 2 8 10 8" xfId="33164"/>
    <cellStyle name="Millares 2 8 11" xfId="6576"/>
    <cellStyle name="Millares 2 8 11 2" xfId="19281"/>
    <cellStyle name="Millares 2 8 11 2 2" xfId="22015"/>
    <cellStyle name="Millares 2 8 11 2 2 2" xfId="27571"/>
    <cellStyle name="Millares 2 8 11 2 2 3" xfId="33065"/>
    <cellStyle name="Millares 2 8 11 2 2 4" xfId="38549"/>
    <cellStyle name="Millares 2 8 11 2 3" xfId="24842"/>
    <cellStyle name="Millares 2 8 11 2 4" xfId="30336"/>
    <cellStyle name="Millares 2 8 11 2 5" xfId="35820"/>
    <cellStyle name="Millares 2 8 11 3" xfId="19471"/>
    <cellStyle name="Millares 2 8 11 3 2" xfId="25027"/>
    <cellStyle name="Millares 2 8 11 3 3" xfId="30521"/>
    <cellStyle name="Millares 2 8 11 3 4" xfId="36005"/>
    <cellStyle name="Millares 2 8 11 4" xfId="22298"/>
    <cellStyle name="Millares 2 8 11 5" xfId="27790"/>
    <cellStyle name="Millares 2 8 11 6" xfId="33274"/>
    <cellStyle name="Millares 2 8 12" xfId="6630"/>
    <cellStyle name="Millares 2 8 12 2" xfId="19518"/>
    <cellStyle name="Millares 2 8 12 2 2" xfId="25074"/>
    <cellStyle name="Millares 2 8 12 2 3" xfId="30568"/>
    <cellStyle name="Millares 2 8 12 2 4" xfId="36052"/>
    <cellStyle name="Millares 2 8 12 3" xfId="22345"/>
    <cellStyle name="Millares 2 8 12 4" xfId="27839"/>
    <cellStyle name="Millares 2 8 12 5" xfId="33323"/>
    <cellStyle name="Millares 2 8 2" xfId="2722"/>
    <cellStyle name="Millares 2 8 2 2" xfId="2723"/>
    <cellStyle name="Millares 2 8 2 3" xfId="2724"/>
    <cellStyle name="Millares 2 8 3" xfId="2725"/>
    <cellStyle name="Millares 2 8 3 2" xfId="2726"/>
    <cellStyle name="Millares 2 8 3 2 2" xfId="2727"/>
    <cellStyle name="Millares 2 8 3 3" xfId="2728"/>
    <cellStyle name="Millares 2 8 3 3 2" xfId="2729"/>
    <cellStyle name="Millares 2 8 3 4" xfId="2730"/>
    <cellStyle name="Millares 2 8 3 4 2" xfId="2731"/>
    <cellStyle name="Millares 2 8 3 5" xfId="2732"/>
    <cellStyle name="Millares 2 8 4" xfId="2733"/>
    <cellStyle name="Millares 2 8 4 2" xfId="2734"/>
    <cellStyle name="Millares 2 8 4 3" xfId="2735"/>
    <cellStyle name="Millares 2 8 5" xfId="2736"/>
    <cellStyle name="Millares 2 8 5 2" xfId="2737"/>
    <cellStyle name="Millares 2 8 5 3" xfId="2738"/>
    <cellStyle name="Millares 2 8 6" xfId="2739"/>
    <cellStyle name="Millares 2 8 6 2" xfId="2740"/>
    <cellStyle name="Millares 2 8 6 3" xfId="2741"/>
    <cellStyle name="Millares 2 8 7" xfId="2742"/>
    <cellStyle name="Millares 2 8 8" xfId="2743"/>
    <cellStyle name="Millares 2 8 9" xfId="2744"/>
    <cellStyle name="Millares 2 9" xfId="2745"/>
    <cellStyle name="Millares 2 9 2" xfId="2746"/>
    <cellStyle name="Millares 2 9 3" xfId="2747"/>
    <cellStyle name="Millares 2 9 3 2" xfId="2748"/>
    <cellStyle name="Millares 2 9 3 2 2" xfId="2749"/>
    <cellStyle name="Millares 2 9 3 3" xfId="2750"/>
    <cellStyle name="Millares 2 9 4" xfId="2751"/>
    <cellStyle name="Millares 2 9 4 2" xfId="2752"/>
    <cellStyle name="Millares 2 9 4 2 2" xfId="2753"/>
    <cellStyle name="Millares 2 9 4 3" xfId="2754"/>
    <cellStyle name="Millares 2 9 5" xfId="2755"/>
    <cellStyle name="Millares 2 9 5 2" xfId="2756"/>
    <cellStyle name="Millares 2 9 6" xfId="2757"/>
    <cellStyle name="Millares 2 9 7" xfId="2758"/>
    <cellStyle name="Millares 2 9 8" xfId="2759"/>
    <cellStyle name="Millares 20" xfId="2760"/>
    <cellStyle name="Millares 20 2" xfId="2761"/>
    <cellStyle name="Millares 20 2 2" xfId="2762"/>
    <cellStyle name="Millares 20 2 2 2" xfId="2763"/>
    <cellStyle name="Millares 20 2 3" xfId="2764"/>
    <cellStyle name="Millares 20 3" xfId="2765"/>
    <cellStyle name="Millares 20 3 2" xfId="2766"/>
    <cellStyle name="Millares 20 3 2 2" xfId="2767"/>
    <cellStyle name="Millares 20 3 3" xfId="2768"/>
    <cellStyle name="Millares 20 3 3 2" xfId="2769"/>
    <cellStyle name="Millares 20 3 4" xfId="2770"/>
    <cellStyle name="Millares 20 3 5" xfId="2771"/>
    <cellStyle name="Millares 20 3 6" xfId="2772"/>
    <cellStyle name="Millares 20 4" xfId="2773"/>
    <cellStyle name="Millares 20 4 2" xfId="2774"/>
    <cellStyle name="Millares 20 5" xfId="2775"/>
    <cellStyle name="Millares 20 5 2" xfId="2776"/>
    <cellStyle name="Millares 20 5 3" xfId="2777"/>
    <cellStyle name="Millares 20 6" xfId="2778"/>
    <cellStyle name="Millares 20 6 2" xfId="2779"/>
    <cellStyle name="Millares 20 7" xfId="2780"/>
    <cellStyle name="Millares 20 7 2" xfId="2781"/>
    <cellStyle name="Millares 20 8" xfId="2782"/>
    <cellStyle name="Millares 20 8 2" xfId="2783"/>
    <cellStyle name="Millares 200" xfId="2784"/>
    <cellStyle name="Millares 200 2" xfId="2785"/>
    <cellStyle name="Millares 200 3" xfId="2786"/>
    <cellStyle name="Millares 200 4" xfId="2787"/>
    <cellStyle name="Millares 201" xfId="2788"/>
    <cellStyle name="Millares 201 2" xfId="2789"/>
    <cellStyle name="Millares 201 3" xfId="2790"/>
    <cellStyle name="Millares 201 4" xfId="2791"/>
    <cellStyle name="Millares 202" xfId="2792"/>
    <cellStyle name="Millares 202 2" xfId="2793"/>
    <cellStyle name="Millares 202 2 2" xfId="2794"/>
    <cellStyle name="Millares 202 3" xfId="2795"/>
    <cellStyle name="Millares 202 4" xfId="2796"/>
    <cellStyle name="Millares 203" xfId="2797"/>
    <cellStyle name="Millares 203 2" xfId="2798"/>
    <cellStyle name="Millares 203 2 2" xfId="2799"/>
    <cellStyle name="Millares 203 3" xfId="2800"/>
    <cellStyle name="Millares 203 4" xfId="2801"/>
    <cellStyle name="Millares 204" xfId="2802"/>
    <cellStyle name="Millares 204 2" xfId="2803"/>
    <cellStyle name="Millares 204 3" xfId="2804"/>
    <cellStyle name="Millares 204 4" xfId="2805"/>
    <cellStyle name="Millares 205" xfId="2806"/>
    <cellStyle name="Millares 205 2" xfId="2807"/>
    <cellStyle name="Millares 205 2 2" xfId="2808"/>
    <cellStyle name="Millares 205 2 3" xfId="2809"/>
    <cellStyle name="Millares 205 3" xfId="2810"/>
    <cellStyle name="Millares 205 4" xfId="2811"/>
    <cellStyle name="Millares 205 4 2" xfId="11978"/>
    <cellStyle name="Millares 205 4 3" xfId="14750"/>
    <cellStyle name="Millares 205 5" xfId="2812"/>
    <cellStyle name="Millares 205 6" xfId="14749"/>
    <cellStyle name="Millares 206" xfId="2813"/>
    <cellStyle name="Millares 206 2" xfId="2814"/>
    <cellStyle name="Millares 206 2 2" xfId="2815"/>
    <cellStyle name="Millares 206 2 3" xfId="2816"/>
    <cellStyle name="Millares 206 3" xfId="2817"/>
    <cellStyle name="Millares 206 4" xfId="2818"/>
    <cellStyle name="Millares 206 4 2" xfId="11979"/>
    <cellStyle name="Millares 206 4 3" xfId="14752"/>
    <cellStyle name="Millares 206 5" xfId="2819"/>
    <cellStyle name="Millares 206 6" xfId="14751"/>
    <cellStyle name="Millares 207" xfId="2820"/>
    <cellStyle name="Millares 207 2" xfId="2821"/>
    <cellStyle name="Millares 207 2 2" xfId="2822"/>
    <cellStyle name="Millares 207 3" xfId="2823"/>
    <cellStyle name="Millares 207 4" xfId="2824"/>
    <cellStyle name="Millares 207 4 2" xfId="11981"/>
    <cellStyle name="Millares 207 4 3" xfId="14754"/>
    <cellStyle name="Millares 207 5" xfId="2825"/>
    <cellStyle name="Millares 207 6" xfId="11980"/>
    <cellStyle name="Millares 207 7" xfId="14753"/>
    <cellStyle name="Millares 208" xfId="2826"/>
    <cellStyle name="Millares 208 2" xfId="2827"/>
    <cellStyle name="Millares 208 2 2" xfId="2828"/>
    <cellStyle name="Millares 208 3" xfId="2829"/>
    <cellStyle name="Millares 208 4" xfId="2830"/>
    <cellStyle name="Millares 208 4 2" xfId="11983"/>
    <cellStyle name="Millares 208 4 3" xfId="14756"/>
    <cellStyle name="Millares 208 5" xfId="2831"/>
    <cellStyle name="Millares 208 6" xfId="11982"/>
    <cellStyle name="Millares 208 7" xfId="14755"/>
    <cellStyle name="Millares 209" xfId="2832"/>
    <cellStyle name="Millares 209 2" xfId="2833"/>
    <cellStyle name="Millares 209 2 2" xfId="2834"/>
    <cellStyle name="Millares 209 2 3" xfId="2835"/>
    <cellStyle name="Millares 209 3" xfId="2836"/>
    <cellStyle name="Millares 209 3 2" xfId="11985"/>
    <cellStyle name="Millares 209 3 3" xfId="14758"/>
    <cellStyle name="Millares 209 4" xfId="2837"/>
    <cellStyle name="Millares 209 5" xfId="11984"/>
    <cellStyle name="Millares 209 6" xfId="14757"/>
    <cellStyle name="Millares 21" xfId="2838"/>
    <cellStyle name="Millares 21 2" xfId="2839"/>
    <cellStyle name="Millares 21 2 2" xfId="2840"/>
    <cellStyle name="Millares 21 3" xfId="2841"/>
    <cellStyle name="Millares 210" xfId="2842"/>
    <cellStyle name="Millares 210 2" xfId="2843"/>
    <cellStyle name="Millares 210 2 2" xfId="2844"/>
    <cellStyle name="Millares 210 2 3" xfId="2845"/>
    <cellStyle name="Millares 210 3" xfId="2846"/>
    <cellStyle name="Millares 210 3 2" xfId="11987"/>
    <cellStyle name="Millares 210 3 3" xfId="14760"/>
    <cellStyle name="Millares 210 4" xfId="2847"/>
    <cellStyle name="Millares 210 5" xfId="11986"/>
    <cellStyle name="Millares 210 6" xfId="14759"/>
    <cellStyle name="Millares 211" xfId="2848"/>
    <cellStyle name="Millares 211 2" xfId="2849"/>
    <cellStyle name="Millares 211 3" xfId="2850"/>
    <cellStyle name="Millares 211 3 2" xfId="11989"/>
    <cellStyle name="Millares 211 3 3" xfId="14762"/>
    <cellStyle name="Millares 211 4" xfId="2851"/>
    <cellStyle name="Millares 211 5" xfId="11988"/>
    <cellStyle name="Millares 211 6" xfId="14761"/>
    <cellStyle name="Millares 212" xfId="2852"/>
    <cellStyle name="Millares 212 2" xfId="2853"/>
    <cellStyle name="Millares 212 3" xfId="2854"/>
    <cellStyle name="Millares 212 3 2" xfId="11991"/>
    <cellStyle name="Millares 212 3 3" xfId="14764"/>
    <cellStyle name="Millares 212 4" xfId="2855"/>
    <cellStyle name="Millares 212 5" xfId="11990"/>
    <cellStyle name="Millares 212 6" xfId="14763"/>
    <cellStyle name="Millares 212 7" xfId="39540"/>
    <cellStyle name="Millares 213" xfId="2856"/>
    <cellStyle name="Millares 213 2" xfId="2857"/>
    <cellStyle name="Millares 213 3" xfId="2858"/>
    <cellStyle name="Millares 213 3 2" xfId="11993"/>
    <cellStyle name="Millares 213 3 3" xfId="14766"/>
    <cellStyle name="Millares 213 4" xfId="2859"/>
    <cellStyle name="Millares 213 5" xfId="11992"/>
    <cellStyle name="Millares 213 6" xfId="14765"/>
    <cellStyle name="Millares 214" xfId="2860"/>
    <cellStyle name="Millares 214 2" xfId="2861"/>
    <cellStyle name="Millares 214 3" xfId="2862"/>
    <cellStyle name="Millares 214 3 2" xfId="11995"/>
    <cellStyle name="Millares 214 3 3" xfId="14768"/>
    <cellStyle name="Millares 214 4" xfId="2863"/>
    <cellStyle name="Millares 214 5" xfId="11994"/>
    <cellStyle name="Millares 214 6" xfId="14767"/>
    <cellStyle name="Millares 215" xfId="2864"/>
    <cellStyle name="Millares 215 2" xfId="2865"/>
    <cellStyle name="Millares 215 3" xfId="2866"/>
    <cellStyle name="Millares 215 4" xfId="2867"/>
    <cellStyle name="Millares 216" xfId="2868"/>
    <cellStyle name="Millares 216 2" xfId="2869"/>
    <cellStyle name="Millares 216 3" xfId="2870"/>
    <cellStyle name="Millares 216 4" xfId="2871"/>
    <cellStyle name="Millares 217" xfId="2872"/>
    <cellStyle name="Millares 217 2" xfId="2873"/>
    <cellStyle name="Millares 217 3" xfId="2874"/>
    <cellStyle name="Millares 217 4" xfId="2875"/>
    <cellStyle name="Millares 218" xfId="2876"/>
    <cellStyle name="Millares 218 2" xfId="2877"/>
    <cellStyle name="Millares 218 3" xfId="2878"/>
    <cellStyle name="Millares 218 4" xfId="2879"/>
    <cellStyle name="Millares 219" xfId="2880"/>
    <cellStyle name="Millares 219 2" xfId="2881"/>
    <cellStyle name="Millares 219 3" xfId="2882"/>
    <cellStyle name="Millares 219 4" xfId="2883"/>
    <cellStyle name="Millares 22" xfId="2884"/>
    <cellStyle name="Millares 22 2" xfId="2885"/>
    <cellStyle name="Millares 22 2 2" xfId="2886"/>
    <cellStyle name="Millares 22 2 2 2" xfId="2887"/>
    <cellStyle name="Millares 22 2 3" xfId="2888"/>
    <cellStyle name="Millares 22 3" xfId="2889"/>
    <cellStyle name="Millares 22 3 2" xfId="2890"/>
    <cellStyle name="Millares 22 3 2 2" xfId="2891"/>
    <cellStyle name="Millares 22 3 3" xfId="2892"/>
    <cellStyle name="Millares 22 3 3 2" xfId="2893"/>
    <cellStyle name="Millares 22 3 4" xfId="2894"/>
    <cellStyle name="Millares 22 3 5" xfId="2895"/>
    <cellStyle name="Millares 22 4" xfId="2896"/>
    <cellStyle name="Millares 22 4 2" xfId="2897"/>
    <cellStyle name="Millares 22 5" xfId="2898"/>
    <cellStyle name="Millares 22 5 2" xfId="2899"/>
    <cellStyle name="Millares 22 5 3" xfId="2900"/>
    <cellStyle name="Millares 22 6" xfId="2901"/>
    <cellStyle name="Millares 22 6 2" xfId="2902"/>
    <cellStyle name="Millares 22 7" xfId="2903"/>
    <cellStyle name="Millares 22 7 2" xfId="2904"/>
    <cellStyle name="Millares 22 8" xfId="2905"/>
    <cellStyle name="Millares 220" xfId="2906"/>
    <cellStyle name="Millares 220 2" xfId="2907"/>
    <cellStyle name="Millares 220 3" xfId="2908"/>
    <cellStyle name="Millares 220 4" xfId="2909"/>
    <cellStyle name="Millares 221" xfId="2910"/>
    <cellStyle name="Millares 222" xfId="2911"/>
    <cellStyle name="Millares 222 2" xfId="2912"/>
    <cellStyle name="Millares 222 3" xfId="2913"/>
    <cellStyle name="Millares 223" xfId="2914"/>
    <cellStyle name="Millares 223 2" xfId="2915"/>
    <cellStyle name="Millares 223 3" xfId="2916"/>
    <cellStyle name="Millares 224" xfId="2917"/>
    <cellStyle name="Millares 224 2" xfId="2918"/>
    <cellStyle name="Millares 224 3" xfId="2919"/>
    <cellStyle name="Millares 225" xfId="2920"/>
    <cellStyle name="Millares 225 2" xfId="2921"/>
    <cellStyle name="Millares 225 3" xfId="2922"/>
    <cellStyle name="Millares 226" xfId="2923"/>
    <cellStyle name="Millares 226 2" xfId="2924"/>
    <cellStyle name="Millares 226 3" xfId="2925"/>
    <cellStyle name="Millares 227" xfId="2926"/>
    <cellStyle name="Millares 227 2" xfId="2927"/>
    <cellStyle name="Millares 227 3" xfId="2928"/>
    <cellStyle name="Millares 228" xfId="2929"/>
    <cellStyle name="Millares 228 2" xfId="2930"/>
    <cellStyle name="Millares 228 3" xfId="2931"/>
    <cellStyle name="Millares 229" xfId="2932"/>
    <cellStyle name="Millares 229 2" xfId="2933"/>
    <cellStyle name="Millares 229 3" xfId="2934"/>
    <cellStyle name="Millares 23" xfId="2935"/>
    <cellStyle name="Millares 23 2" xfId="2936"/>
    <cellStyle name="Millares 23 2 2" xfId="2937"/>
    <cellStyle name="Millares 23 3" xfId="2938"/>
    <cellStyle name="Millares 23 3 2" xfId="2939"/>
    <cellStyle name="Millares 23 3 3" xfId="2940"/>
    <cellStyle name="Millares 23 4" xfId="2941"/>
    <cellStyle name="Millares 230" xfId="2942"/>
    <cellStyle name="Millares 230 2" xfId="2943"/>
    <cellStyle name="Millares 230 3" xfId="2944"/>
    <cellStyle name="Millares 231" xfId="2945"/>
    <cellStyle name="Millares 231 2" xfId="2946"/>
    <cellStyle name="Millares 231 3" xfId="2947"/>
    <cellStyle name="Millares 231 4" xfId="2948"/>
    <cellStyle name="Millares 232" xfId="2949"/>
    <cellStyle name="Millares 232 2" xfId="2950"/>
    <cellStyle name="Millares 232 3" xfId="2951"/>
    <cellStyle name="Millares 232 4" xfId="2952"/>
    <cellStyle name="Millares 233" xfId="2953"/>
    <cellStyle name="Millares 233 2" xfId="2954"/>
    <cellStyle name="Millares 233 3" xfId="2955"/>
    <cellStyle name="Millares 234" xfId="2956"/>
    <cellStyle name="Millares 234 2" xfId="2957"/>
    <cellStyle name="Millares 234 3" xfId="2958"/>
    <cellStyle name="Millares 235" xfId="2959"/>
    <cellStyle name="Millares 235 2" xfId="2960"/>
    <cellStyle name="Millares 235 3" xfId="2961"/>
    <cellStyle name="Millares 236" xfId="2962"/>
    <cellStyle name="Millares 236 2" xfId="2963"/>
    <cellStyle name="Millares 236 2 2" xfId="11997"/>
    <cellStyle name="Millares 236 2 3" xfId="14770"/>
    <cellStyle name="Millares 236 3" xfId="2964"/>
    <cellStyle name="Millares 236 4" xfId="11996"/>
    <cellStyle name="Millares 236 5" xfId="14769"/>
    <cellStyle name="Millares 237" xfId="2965"/>
    <cellStyle name="Millares 237 2" xfId="2966"/>
    <cellStyle name="Millares 237 2 2" xfId="11999"/>
    <cellStyle name="Millares 237 2 3" xfId="14772"/>
    <cellStyle name="Millares 237 3" xfId="2967"/>
    <cellStyle name="Millares 237 4" xfId="11998"/>
    <cellStyle name="Millares 237 5" xfId="14771"/>
    <cellStyle name="Millares 238" xfId="2968"/>
    <cellStyle name="Millares 238 2" xfId="2969"/>
    <cellStyle name="Millares 238 3" xfId="2970"/>
    <cellStyle name="Millares 239" xfId="2971"/>
    <cellStyle name="Millares 239 2" xfId="2972"/>
    <cellStyle name="Millares 239 3" xfId="2973"/>
    <cellStyle name="Millares 24" xfId="2974"/>
    <cellStyle name="Millares 24 2" xfId="2975"/>
    <cellStyle name="Millares 24 2 2" xfId="2976"/>
    <cellStyle name="Millares 24 2 2 2" xfId="2977"/>
    <cellStyle name="Millares 24 2 3" xfId="2978"/>
    <cellStyle name="Millares 24 3" xfId="2979"/>
    <cellStyle name="Millares 24 3 2" xfId="2980"/>
    <cellStyle name="Millares 24 3 2 2" xfId="2981"/>
    <cellStyle name="Millares 24 3 3" xfId="2982"/>
    <cellStyle name="Millares 24 3 3 2" xfId="2983"/>
    <cellStyle name="Millares 24 3 4" xfId="2984"/>
    <cellStyle name="Millares 24 3 5" xfId="2985"/>
    <cellStyle name="Millares 24 4" xfId="2986"/>
    <cellStyle name="Millares 24 4 2" xfId="2987"/>
    <cellStyle name="Millares 24 5" xfId="2988"/>
    <cellStyle name="Millares 24 5 2" xfId="2989"/>
    <cellStyle name="Millares 24 6" xfId="2990"/>
    <cellStyle name="Millares 24 6 2" xfId="2991"/>
    <cellStyle name="Millares 24 7" xfId="2992"/>
    <cellStyle name="Millares 24 7 2" xfId="12000"/>
    <cellStyle name="Millares 24 8" xfId="2993"/>
    <cellStyle name="Millares 240" xfId="2994"/>
    <cellStyle name="Millares 240 2" xfId="2995"/>
    <cellStyle name="Millares 240 3" xfId="2996"/>
    <cellStyle name="Millares 241" xfId="2997"/>
    <cellStyle name="Millares 241 2" xfId="2998"/>
    <cellStyle name="Millares 241 3" xfId="2999"/>
    <cellStyle name="Millares 242" xfId="3000"/>
    <cellStyle name="Millares 242 2" xfId="3001"/>
    <cellStyle name="Millares 242 3" xfId="3002"/>
    <cellStyle name="Millares 243" xfId="3003"/>
    <cellStyle name="Millares 243 2" xfId="3004"/>
    <cellStyle name="Millares 243 3" xfId="3005"/>
    <cellStyle name="Millares 244" xfId="3006"/>
    <cellStyle name="Millares 244 2" xfId="3007"/>
    <cellStyle name="Millares 244 3" xfId="3008"/>
    <cellStyle name="Millares 245" xfId="3009"/>
    <cellStyle name="Millares 245 2" xfId="3010"/>
    <cellStyle name="Millares 245 3" xfId="3011"/>
    <cellStyle name="Millares 246" xfId="3012"/>
    <cellStyle name="Millares 246 2" xfId="3013"/>
    <cellStyle name="Millares 246 3" xfId="3014"/>
    <cellStyle name="Millares 247" xfId="3015"/>
    <cellStyle name="Millares 248" xfId="3016"/>
    <cellStyle name="Millares 249" xfId="3017"/>
    <cellStyle name="Millares 25" xfId="3018"/>
    <cellStyle name="Millares 25 2" xfId="3019"/>
    <cellStyle name="Millares 25 2 2" xfId="3020"/>
    <cellStyle name="Millares 25 3" xfId="3021"/>
    <cellStyle name="Millares 250" xfId="3022"/>
    <cellStyle name="Millares 251" xfId="3023"/>
    <cellStyle name="Millares 252" xfId="3024"/>
    <cellStyle name="Millares 253" xfId="3025"/>
    <cellStyle name="Millares 254" xfId="3026"/>
    <cellStyle name="Millares 255" xfId="3027"/>
    <cellStyle name="Millares 256" xfId="3028"/>
    <cellStyle name="Millares 257" xfId="3029"/>
    <cellStyle name="Millares 258" xfId="3030"/>
    <cellStyle name="Millares 259" xfId="3031"/>
    <cellStyle name="Millares 26" xfId="3032"/>
    <cellStyle name="Millares 26 10" xfId="3033"/>
    <cellStyle name="Millares 26 10 2" xfId="3034"/>
    <cellStyle name="Millares 26 10 2 2" xfId="3035"/>
    <cellStyle name="Millares 26 10 3" xfId="3036"/>
    <cellStyle name="Millares 26 10 3 2" xfId="3037"/>
    <cellStyle name="Millares 26 10 4" xfId="3038"/>
    <cellStyle name="Millares 26 10 4 2" xfId="3039"/>
    <cellStyle name="Millares 26 10 5" xfId="3040"/>
    <cellStyle name="Millares 26 11" xfId="3041"/>
    <cellStyle name="Millares 26 11 2" xfId="3042"/>
    <cellStyle name="Millares 26 11 2 2" xfId="3043"/>
    <cellStyle name="Millares 26 11 3" xfId="3044"/>
    <cellStyle name="Millares 26 11 3 2" xfId="3045"/>
    <cellStyle name="Millares 26 11 4" xfId="3046"/>
    <cellStyle name="Millares 26 11 4 2" xfId="3047"/>
    <cellStyle name="Millares 26 11 5" xfId="3048"/>
    <cellStyle name="Millares 26 12" xfId="3049"/>
    <cellStyle name="Millares 26 12 2" xfId="3050"/>
    <cellStyle name="Millares 26 13" xfId="3051"/>
    <cellStyle name="Millares 26 13 2" xfId="3052"/>
    <cellStyle name="Millares 26 13 3" xfId="3053"/>
    <cellStyle name="Millares 26 14" xfId="3054"/>
    <cellStyle name="Millares 26 14 2" xfId="3055"/>
    <cellStyle name="Millares 26 2" xfId="3056"/>
    <cellStyle name="Millares 26 2 2" xfId="3057"/>
    <cellStyle name="Millares 26 2 2 2" xfId="3058"/>
    <cellStyle name="Millares 26 2 3" xfId="3059"/>
    <cellStyle name="Millares 26 2 3 2" xfId="3060"/>
    <cellStyle name="Millares 26 2 3 2 2" xfId="3061"/>
    <cellStyle name="Millares 26 2 3 3" xfId="3062"/>
    <cellStyle name="Millares 26 2 4" xfId="3063"/>
    <cellStyle name="Millares 26 2 4 2" xfId="3064"/>
    <cellStyle name="Millares 26 2 5" xfId="3065"/>
    <cellStyle name="Millares 26 2 5 2" xfId="3066"/>
    <cellStyle name="Millares 26 2 6" xfId="3067"/>
    <cellStyle name="Millares 26 2 6 2" xfId="12005"/>
    <cellStyle name="Millares 26 2 7" xfId="3068"/>
    <cellStyle name="Millares 26 3" xfId="3069"/>
    <cellStyle name="Millares 26 3 2" xfId="3070"/>
    <cellStyle name="Millares 26 3 2 2" xfId="3071"/>
    <cellStyle name="Millares 26 3 3" xfId="3072"/>
    <cellStyle name="Millares 26 3 3 2" xfId="3073"/>
    <cellStyle name="Millares 26 3 4" xfId="3074"/>
    <cellStyle name="Millares 26 3 4 2" xfId="3075"/>
    <cellStyle name="Millares 26 3 5" xfId="3076"/>
    <cellStyle name="Millares 26 4" xfId="3077"/>
    <cellStyle name="Millares 26 4 2" xfId="3078"/>
    <cellStyle name="Millares 26 4 2 2" xfId="3079"/>
    <cellStyle name="Millares 26 4 3" xfId="3080"/>
    <cellStyle name="Millares 26 4 3 2" xfId="3081"/>
    <cellStyle name="Millares 26 4 4" xfId="3082"/>
    <cellStyle name="Millares 26 4 4 2" xfId="3083"/>
    <cellStyle name="Millares 26 4 5" xfId="3084"/>
    <cellStyle name="Millares 26 5" xfId="3085"/>
    <cellStyle name="Millares 26 5 2" xfId="3086"/>
    <cellStyle name="Millares 26 5 2 2" xfId="3087"/>
    <cellStyle name="Millares 26 5 3" xfId="3088"/>
    <cellStyle name="Millares 26 5 3 2" xfId="3089"/>
    <cellStyle name="Millares 26 5 4" xfId="3090"/>
    <cellStyle name="Millares 26 5 4 2" xfId="3091"/>
    <cellStyle name="Millares 26 5 5" xfId="3092"/>
    <cellStyle name="Millares 26 6" xfId="3093"/>
    <cellStyle name="Millares 26 6 2" xfId="3094"/>
    <cellStyle name="Millares 26 6 2 2" xfId="3095"/>
    <cellStyle name="Millares 26 6 3" xfId="3096"/>
    <cellStyle name="Millares 26 6 3 2" xfId="3097"/>
    <cellStyle name="Millares 26 6 4" xfId="3098"/>
    <cellStyle name="Millares 26 6 4 2" xfId="3099"/>
    <cellStyle name="Millares 26 6 5" xfId="3100"/>
    <cellStyle name="Millares 26 7" xfId="3101"/>
    <cellStyle name="Millares 26 7 2" xfId="3102"/>
    <cellStyle name="Millares 26 7 2 2" xfId="3103"/>
    <cellStyle name="Millares 26 7 3" xfId="3104"/>
    <cellStyle name="Millares 26 7 3 2" xfId="3105"/>
    <cellStyle name="Millares 26 7 4" xfId="3106"/>
    <cellStyle name="Millares 26 7 4 2" xfId="3107"/>
    <cellStyle name="Millares 26 7 5" xfId="3108"/>
    <cellStyle name="Millares 26 8" xfId="3109"/>
    <cellStyle name="Millares 26 8 2" xfId="3110"/>
    <cellStyle name="Millares 26 8 2 2" xfId="3111"/>
    <cellStyle name="Millares 26 8 3" xfId="3112"/>
    <cellStyle name="Millares 26 8 3 2" xfId="3113"/>
    <cellStyle name="Millares 26 8 4" xfId="3114"/>
    <cellStyle name="Millares 26 8 4 2" xfId="3115"/>
    <cellStyle name="Millares 26 8 5" xfId="3116"/>
    <cellStyle name="Millares 26 9" xfId="3117"/>
    <cellStyle name="Millares 26 9 2" xfId="3118"/>
    <cellStyle name="Millares 26 9 2 2" xfId="3119"/>
    <cellStyle name="Millares 26 9 3" xfId="3120"/>
    <cellStyle name="Millares 26 9 3 2" xfId="3121"/>
    <cellStyle name="Millares 26 9 4" xfId="3122"/>
    <cellStyle name="Millares 26 9 4 2" xfId="3123"/>
    <cellStyle name="Millares 26 9 5" xfId="3124"/>
    <cellStyle name="Millares 260" xfId="3125"/>
    <cellStyle name="Millares 261" xfId="3126"/>
    <cellStyle name="Millares 262" xfId="3127"/>
    <cellStyle name="Millares 263" xfId="3128"/>
    <cellStyle name="Millares 263 2" xfId="3129"/>
    <cellStyle name="Millares 263 3" xfId="3130"/>
    <cellStyle name="Millares 263 4" xfId="3131"/>
    <cellStyle name="Millares 263 4 2" xfId="12017"/>
    <cellStyle name="Millares 263 4 3" xfId="14773"/>
    <cellStyle name="Millares 264" xfId="3132"/>
    <cellStyle name="Millares 264 2" xfId="3133"/>
    <cellStyle name="Millares 264 3" xfId="3134"/>
    <cellStyle name="Millares 264 4" xfId="3135"/>
    <cellStyle name="Millares 264 4 2" xfId="12018"/>
    <cellStyle name="Millares 264 4 3" xfId="14774"/>
    <cellStyle name="Millares 265" xfId="3136"/>
    <cellStyle name="Millares 265 2" xfId="3137"/>
    <cellStyle name="Millares 265 3" xfId="3138"/>
    <cellStyle name="Millares 265 4" xfId="3139"/>
    <cellStyle name="Millares 265 4 2" xfId="12019"/>
    <cellStyle name="Millares 265 4 3" xfId="14775"/>
    <cellStyle name="Millares 266" xfId="3140"/>
    <cellStyle name="Millares 266 2" xfId="3141"/>
    <cellStyle name="Millares 266 3" xfId="3142"/>
    <cellStyle name="Millares 266 4" xfId="3143"/>
    <cellStyle name="Millares 266 4 2" xfId="12020"/>
    <cellStyle name="Millares 266 4 3" xfId="14776"/>
    <cellStyle name="Millares 267" xfId="3144"/>
    <cellStyle name="Millares 267 2" xfId="3145"/>
    <cellStyle name="Millares 267 3" xfId="3146"/>
    <cellStyle name="Millares 267 4" xfId="3147"/>
    <cellStyle name="Millares 267 4 2" xfId="12021"/>
    <cellStyle name="Millares 267 4 3" xfId="14777"/>
    <cellStyle name="Millares 268" xfId="3148"/>
    <cellStyle name="Millares 268 2" xfId="3149"/>
    <cellStyle name="Millares 268 3" xfId="3150"/>
    <cellStyle name="Millares 268 4" xfId="3151"/>
    <cellStyle name="Millares 268 4 2" xfId="12022"/>
    <cellStyle name="Millares 268 4 3" xfId="14778"/>
    <cellStyle name="Millares 269" xfId="3152"/>
    <cellStyle name="Millares 269 2" xfId="3153"/>
    <cellStyle name="Millares 269 3" xfId="3154"/>
    <cellStyle name="Millares 269 4" xfId="3155"/>
    <cellStyle name="Millares 269 4 2" xfId="12023"/>
    <cellStyle name="Millares 269 4 3" xfId="14779"/>
    <cellStyle name="Millares 27" xfId="3156"/>
    <cellStyle name="Millares 27 2" xfId="3157"/>
    <cellStyle name="Millares 27 2 2" xfId="3158"/>
    <cellStyle name="Millares 27 3" xfId="3159"/>
    <cellStyle name="Millares 270" xfId="3160"/>
    <cellStyle name="Millares 270 2" xfId="3161"/>
    <cellStyle name="Millares 270 3" xfId="3162"/>
    <cellStyle name="Millares 270 3 2" xfId="12024"/>
    <cellStyle name="Millares 270 3 3" xfId="14780"/>
    <cellStyle name="Millares 271" xfId="3163"/>
    <cellStyle name="Millares 271 2" xfId="3164"/>
    <cellStyle name="Millares 271 3" xfId="3165"/>
    <cellStyle name="Millares 271 3 2" xfId="12025"/>
    <cellStyle name="Millares 271 3 3" xfId="14781"/>
    <cellStyle name="Millares 272" xfId="3166"/>
    <cellStyle name="Millares 272 2" xfId="3167"/>
    <cellStyle name="Millares 272 3" xfId="3168"/>
    <cellStyle name="Millares 272 3 2" xfId="12026"/>
    <cellStyle name="Millares 272 3 3" xfId="14782"/>
    <cellStyle name="Millares 273" xfId="3169"/>
    <cellStyle name="Millares 273 2" xfId="3170"/>
    <cellStyle name="Millares 273 3" xfId="3171"/>
    <cellStyle name="Millares 273 3 2" xfId="12027"/>
    <cellStyle name="Millares 273 3 3" xfId="14783"/>
    <cellStyle name="Millares 274" xfId="3172"/>
    <cellStyle name="Millares 274 2" xfId="3173"/>
    <cellStyle name="Millares 274 3" xfId="3174"/>
    <cellStyle name="Millares 274 3 2" xfId="12028"/>
    <cellStyle name="Millares 274 3 3" xfId="14784"/>
    <cellStyle name="Millares 275" xfId="3175"/>
    <cellStyle name="Millares 275 2" xfId="3176"/>
    <cellStyle name="Millares 275 3" xfId="3177"/>
    <cellStyle name="Millares 275 3 2" xfId="12029"/>
    <cellStyle name="Millares 275 3 3" xfId="14785"/>
    <cellStyle name="Millares 276" xfId="3178"/>
    <cellStyle name="Millares 276 2" xfId="3179"/>
    <cellStyle name="Millares 276 3" xfId="3180"/>
    <cellStyle name="Millares 276 3 2" xfId="12030"/>
    <cellStyle name="Millares 276 3 3" xfId="14786"/>
    <cellStyle name="Millares 277" xfId="3181"/>
    <cellStyle name="Millares 277 2" xfId="3182"/>
    <cellStyle name="Millares 277 3" xfId="3183"/>
    <cellStyle name="Millares 277 3 2" xfId="12031"/>
    <cellStyle name="Millares 277 3 3" xfId="14787"/>
    <cellStyle name="Millares 278" xfId="3184"/>
    <cellStyle name="Millares 278 2" xfId="3185"/>
    <cellStyle name="Millares 278 3" xfId="3186"/>
    <cellStyle name="Millares 278 3 2" xfId="12032"/>
    <cellStyle name="Millares 278 3 3" xfId="14788"/>
    <cellStyle name="Millares 279" xfId="3187"/>
    <cellStyle name="Millares 279 2" xfId="3188"/>
    <cellStyle name="Millares 279 3" xfId="3189"/>
    <cellStyle name="Millares 279 3 2" xfId="12033"/>
    <cellStyle name="Millares 279 3 3" xfId="14789"/>
    <cellStyle name="Millares 28" xfId="3190"/>
    <cellStyle name="Millares 28 2" xfId="3191"/>
    <cellStyle name="Millares 28 2 2" xfId="3192"/>
    <cellStyle name="Millares 28 2 2 2" xfId="3193"/>
    <cellStyle name="Millares 28 2 3" xfId="3194"/>
    <cellStyle name="Millares 28 3" xfId="3195"/>
    <cellStyle name="Millares 28 3 2" xfId="3196"/>
    <cellStyle name="Millares 28 3 2 2" xfId="3197"/>
    <cellStyle name="Millares 28 3 3" xfId="3198"/>
    <cellStyle name="Millares 28 3 3 2" xfId="3199"/>
    <cellStyle name="Millares 28 3 4" xfId="3200"/>
    <cellStyle name="Millares 28 3 5" xfId="3201"/>
    <cellStyle name="Millares 28 4" xfId="3202"/>
    <cellStyle name="Millares 28 4 2" xfId="3203"/>
    <cellStyle name="Millares 28 5" xfId="3204"/>
    <cellStyle name="Millares 28 5 2" xfId="3205"/>
    <cellStyle name="Millares 28 6" xfId="3206"/>
    <cellStyle name="Millares 28 6 2" xfId="3207"/>
    <cellStyle name="Millares 28 7" xfId="3208"/>
    <cellStyle name="Millares 28 7 2" xfId="3209"/>
    <cellStyle name="Millares 28 8" xfId="3210"/>
    <cellStyle name="Millares 280" xfId="3211"/>
    <cellStyle name="Millares 280 2" xfId="3212"/>
    <cellStyle name="Millares 280 3" xfId="3213"/>
    <cellStyle name="Millares 280 3 2" xfId="12034"/>
    <cellStyle name="Millares 280 3 3" xfId="14790"/>
    <cellStyle name="Millares 281" xfId="3214"/>
    <cellStyle name="Millares 281 2" xfId="3215"/>
    <cellStyle name="Millares 281 2 2" xfId="12035"/>
    <cellStyle name="Millares 281 2 3" xfId="14791"/>
    <cellStyle name="Millares 282" xfId="3216"/>
    <cellStyle name="Millares 282 2" xfId="3217"/>
    <cellStyle name="Millares 282 2 2" xfId="12036"/>
    <cellStyle name="Millares 282 2 3" xfId="14792"/>
    <cellStyle name="Millares 283" xfId="3218"/>
    <cellStyle name="Millares 283 2" xfId="3219"/>
    <cellStyle name="Millares 283 2 2" xfId="12037"/>
    <cellStyle name="Millares 283 2 3" xfId="14793"/>
    <cellStyle name="Millares 284" xfId="3220"/>
    <cellStyle name="Millares 284 2" xfId="3221"/>
    <cellStyle name="Millares 284 2 2" xfId="12038"/>
    <cellStyle name="Millares 284 2 3" xfId="14794"/>
    <cellStyle name="Millares 285" xfId="3222"/>
    <cellStyle name="Millares 285 2" xfId="3223"/>
    <cellStyle name="Millares 285 2 2" xfId="12039"/>
    <cellStyle name="Millares 285 2 3" xfId="14795"/>
    <cellStyle name="Millares 286" xfId="3224"/>
    <cellStyle name="Millares 286 2" xfId="3225"/>
    <cellStyle name="Millares 286 2 2" xfId="12040"/>
    <cellStyle name="Millares 286 2 3" xfId="14796"/>
    <cellStyle name="Millares 287" xfId="3226"/>
    <cellStyle name="Millares 287 2" xfId="3227"/>
    <cellStyle name="Millares 287 2 2" xfId="12041"/>
    <cellStyle name="Millares 287 2 3" xfId="14797"/>
    <cellStyle name="Millares 288" xfId="3228"/>
    <cellStyle name="Millares 288 2" xfId="3229"/>
    <cellStyle name="Millares 288 2 2" xfId="12042"/>
    <cellStyle name="Millares 288 2 3" xfId="14798"/>
    <cellStyle name="Millares 289" xfId="3230"/>
    <cellStyle name="Millares 289 2" xfId="3231"/>
    <cellStyle name="Millares 29" xfId="3232"/>
    <cellStyle name="Millares 29 10" xfId="3233"/>
    <cellStyle name="Millares 29 10 2" xfId="3234"/>
    <cellStyle name="Millares 29 10 2 2" xfId="3235"/>
    <cellStyle name="Millares 29 10 3" xfId="3236"/>
    <cellStyle name="Millares 29 10 3 2" xfId="3237"/>
    <cellStyle name="Millares 29 10 4" xfId="3238"/>
    <cellStyle name="Millares 29 10 4 2" xfId="3239"/>
    <cellStyle name="Millares 29 10 5" xfId="3240"/>
    <cellStyle name="Millares 29 11" xfId="3241"/>
    <cellStyle name="Millares 29 11 2" xfId="3242"/>
    <cellStyle name="Millares 29 12" xfId="3243"/>
    <cellStyle name="Millares 29 12 2" xfId="3244"/>
    <cellStyle name="Millares 29 12 3" xfId="3245"/>
    <cellStyle name="Millares 29 13" xfId="3246"/>
    <cellStyle name="Millares 29 2" xfId="3247"/>
    <cellStyle name="Millares 29 2 2" xfId="3248"/>
    <cellStyle name="Millares 29 2 2 2" xfId="3249"/>
    <cellStyle name="Millares 29 2 3" xfId="3250"/>
    <cellStyle name="Millares 29 2 3 2" xfId="3251"/>
    <cellStyle name="Millares 29 2 3 2 2" xfId="3252"/>
    <cellStyle name="Millares 29 2 3 3" xfId="3253"/>
    <cellStyle name="Millares 29 2 4" xfId="3254"/>
    <cellStyle name="Millares 29 2 4 2" xfId="3255"/>
    <cellStyle name="Millares 29 2 5" xfId="3256"/>
    <cellStyle name="Millares 29 2 5 2" xfId="3257"/>
    <cellStyle name="Millares 29 2 6" xfId="3258"/>
    <cellStyle name="Millares 29 2 6 2" xfId="12043"/>
    <cellStyle name="Millares 29 2 7" xfId="3259"/>
    <cellStyle name="Millares 29 3" xfId="3260"/>
    <cellStyle name="Millares 29 3 2" xfId="3261"/>
    <cellStyle name="Millares 29 3 2 2" xfId="3262"/>
    <cellStyle name="Millares 29 3 3" xfId="3263"/>
    <cellStyle name="Millares 29 3 3 2" xfId="3264"/>
    <cellStyle name="Millares 29 3 4" xfId="3265"/>
    <cellStyle name="Millares 29 3 4 2" xfId="3266"/>
    <cellStyle name="Millares 29 3 5" xfId="3267"/>
    <cellStyle name="Millares 29 4" xfId="3268"/>
    <cellStyle name="Millares 29 4 2" xfId="3269"/>
    <cellStyle name="Millares 29 4 2 2" xfId="3270"/>
    <cellStyle name="Millares 29 4 3" xfId="3271"/>
    <cellStyle name="Millares 29 4 3 2" xfId="3272"/>
    <cellStyle name="Millares 29 4 4" xfId="3273"/>
    <cellStyle name="Millares 29 4 4 2" xfId="3274"/>
    <cellStyle name="Millares 29 4 5" xfId="3275"/>
    <cellStyle name="Millares 29 5" xfId="3276"/>
    <cellStyle name="Millares 29 5 2" xfId="3277"/>
    <cellStyle name="Millares 29 5 2 2" xfId="3278"/>
    <cellStyle name="Millares 29 5 3" xfId="3279"/>
    <cellStyle name="Millares 29 5 3 2" xfId="3280"/>
    <cellStyle name="Millares 29 5 4" xfId="3281"/>
    <cellStyle name="Millares 29 5 4 2" xfId="3282"/>
    <cellStyle name="Millares 29 5 5" xfId="3283"/>
    <cellStyle name="Millares 29 6" xfId="3284"/>
    <cellStyle name="Millares 29 6 2" xfId="3285"/>
    <cellStyle name="Millares 29 6 2 2" xfId="3286"/>
    <cellStyle name="Millares 29 6 3" xfId="3287"/>
    <cellStyle name="Millares 29 6 3 2" xfId="3288"/>
    <cellStyle name="Millares 29 6 4" xfId="3289"/>
    <cellStyle name="Millares 29 6 4 2" xfId="3290"/>
    <cellStyle name="Millares 29 6 5" xfId="3291"/>
    <cellStyle name="Millares 29 7" xfId="3292"/>
    <cellStyle name="Millares 29 7 2" xfId="3293"/>
    <cellStyle name="Millares 29 7 2 2" xfId="3294"/>
    <cellStyle name="Millares 29 7 3" xfId="3295"/>
    <cellStyle name="Millares 29 7 3 2" xfId="3296"/>
    <cellStyle name="Millares 29 7 4" xfId="3297"/>
    <cellStyle name="Millares 29 7 4 2" xfId="3298"/>
    <cellStyle name="Millares 29 7 5" xfId="3299"/>
    <cellStyle name="Millares 29 8" xfId="3300"/>
    <cellStyle name="Millares 29 8 2" xfId="3301"/>
    <cellStyle name="Millares 29 8 2 2" xfId="3302"/>
    <cellStyle name="Millares 29 8 3" xfId="3303"/>
    <cellStyle name="Millares 29 8 3 2" xfId="3304"/>
    <cellStyle name="Millares 29 8 4" xfId="3305"/>
    <cellStyle name="Millares 29 8 4 2" xfId="3306"/>
    <cellStyle name="Millares 29 8 5" xfId="3307"/>
    <cellStyle name="Millares 29 9" xfId="3308"/>
    <cellStyle name="Millares 29 9 2" xfId="3309"/>
    <cellStyle name="Millares 29 9 2 2" xfId="3310"/>
    <cellStyle name="Millares 29 9 3" xfId="3311"/>
    <cellStyle name="Millares 29 9 3 2" xfId="3312"/>
    <cellStyle name="Millares 29 9 4" xfId="3313"/>
    <cellStyle name="Millares 29 9 4 2" xfId="3314"/>
    <cellStyle name="Millares 29 9 5" xfId="3315"/>
    <cellStyle name="Millares 290" xfId="3316"/>
    <cellStyle name="Millares 290 2" xfId="3317"/>
    <cellStyle name="Millares 291" xfId="3318"/>
    <cellStyle name="Millares 291 2" xfId="3319"/>
    <cellStyle name="Millares 292" xfId="3320"/>
    <cellStyle name="Millares 292 2" xfId="3321"/>
    <cellStyle name="Millares 293" xfId="3322"/>
    <cellStyle name="Millares 293 2" xfId="3323"/>
    <cellStyle name="Millares 294" xfId="3324"/>
    <cellStyle name="Millares 294 2" xfId="3325"/>
    <cellStyle name="Millares 295" xfId="3326"/>
    <cellStyle name="Millares 295 2" xfId="3327"/>
    <cellStyle name="Millares 296" xfId="3328"/>
    <cellStyle name="Millares 296 2" xfId="3329"/>
    <cellStyle name="Millares 297" xfId="3330"/>
    <cellStyle name="Millares 297 2" xfId="3331"/>
    <cellStyle name="Millares 298" xfId="3332"/>
    <cellStyle name="Millares 298 2" xfId="3333"/>
    <cellStyle name="Millares 299" xfId="3334"/>
    <cellStyle name="Millares 299 2" xfId="3335"/>
    <cellStyle name="Millares 3" xfId="3336"/>
    <cellStyle name="Millares 3 2" xfId="3337"/>
    <cellStyle name="Millares 3 2 2" xfId="3338"/>
    <cellStyle name="Millares 3 2 3" xfId="3339"/>
    <cellStyle name="Millares 3 2 4" xfId="3340"/>
    <cellStyle name="Millares 3 3" xfId="3341"/>
    <cellStyle name="Millares 3 3 2" xfId="3342"/>
    <cellStyle name="Millares 3 3 3" xfId="3343"/>
    <cellStyle name="Millares 3 3 4" xfId="3344"/>
    <cellStyle name="Millares 3 4" xfId="3345"/>
    <cellStyle name="Millares 3 4 2" xfId="3346"/>
    <cellStyle name="Millares 3 5" xfId="3347"/>
    <cellStyle name="Millares 3 5 2" xfId="3348"/>
    <cellStyle name="Millares 3 5 3" xfId="3349"/>
    <cellStyle name="Millares 3 5 3 2" xfId="12044"/>
    <cellStyle name="Millares 3 5 3 3" xfId="14799"/>
    <cellStyle name="Millares 3 6" xfId="3350"/>
    <cellStyle name="Millares 3 7" xfId="3351"/>
    <cellStyle name="Millares 3 7 2" xfId="3352"/>
    <cellStyle name="Millares 3 8" xfId="3353"/>
    <cellStyle name="Millares 3 8 2" xfId="3354"/>
    <cellStyle name="Millares 3 8 3" xfId="14800"/>
    <cellStyle name="Millares 3 9" xfId="3355"/>
    <cellStyle name="Millares 3 9 2" xfId="12045"/>
    <cellStyle name="Millares 3 9 3" xfId="14801"/>
    <cellStyle name="Millares 30" xfId="3356"/>
    <cellStyle name="Millares 30 10" xfId="3357"/>
    <cellStyle name="Millares 30 10 2" xfId="3358"/>
    <cellStyle name="Millares 30 10 2 2" xfId="3359"/>
    <cellStyle name="Millares 30 10 3" xfId="3360"/>
    <cellStyle name="Millares 30 10 3 2" xfId="3361"/>
    <cellStyle name="Millares 30 10 4" xfId="3362"/>
    <cellStyle name="Millares 30 10 4 2" xfId="3363"/>
    <cellStyle name="Millares 30 10 5" xfId="3364"/>
    <cellStyle name="Millares 30 11" xfId="3365"/>
    <cellStyle name="Millares 30 11 2" xfId="3366"/>
    <cellStyle name="Millares 30 12" xfId="3367"/>
    <cellStyle name="Millares 30 2" xfId="3368"/>
    <cellStyle name="Millares 30 2 2" xfId="3369"/>
    <cellStyle name="Millares 30 2 2 2" xfId="3370"/>
    <cellStyle name="Millares 30 2 3" xfId="3371"/>
    <cellStyle name="Millares 30 2 3 2" xfId="3372"/>
    <cellStyle name="Millares 30 2 3 2 2" xfId="3373"/>
    <cellStyle name="Millares 30 2 3 3" xfId="3374"/>
    <cellStyle name="Millares 30 2 4" xfId="3375"/>
    <cellStyle name="Millares 30 2 4 2" xfId="3376"/>
    <cellStyle name="Millares 30 2 5" xfId="3377"/>
    <cellStyle name="Millares 30 2 5 2" xfId="3378"/>
    <cellStyle name="Millares 30 2 6" xfId="3379"/>
    <cellStyle name="Millares 30 2 6 2" xfId="12046"/>
    <cellStyle name="Millares 30 2 7" xfId="3380"/>
    <cellStyle name="Millares 30 3" xfId="3381"/>
    <cellStyle name="Millares 30 3 2" xfId="3382"/>
    <cellStyle name="Millares 30 3 2 2" xfId="3383"/>
    <cellStyle name="Millares 30 3 3" xfId="3384"/>
    <cellStyle name="Millares 30 3 3 2" xfId="3385"/>
    <cellStyle name="Millares 30 3 4" xfId="3386"/>
    <cellStyle name="Millares 30 3 4 2" xfId="3387"/>
    <cellStyle name="Millares 30 3 5" xfId="3388"/>
    <cellStyle name="Millares 30 4" xfId="3389"/>
    <cellStyle name="Millares 30 4 2" xfId="3390"/>
    <cellStyle name="Millares 30 4 2 2" xfId="3391"/>
    <cellStyle name="Millares 30 4 3" xfId="3392"/>
    <cellStyle name="Millares 30 4 3 2" xfId="3393"/>
    <cellStyle name="Millares 30 4 4" xfId="3394"/>
    <cellStyle name="Millares 30 4 4 2" xfId="3395"/>
    <cellStyle name="Millares 30 4 5" xfId="3396"/>
    <cellStyle name="Millares 30 5" xfId="3397"/>
    <cellStyle name="Millares 30 5 2" xfId="3398"/>
    <cellStyle name="Millares 30 5 2 2" xfId="3399"/>
    <cellStyle name="Millares 30 5 3" xfId="3400"/>
    <cellStyle name="Millares 30 5 3 2" xfId="3401"/>
    <cellStyle name="Millares 30 5 4" xfId="3402"/>
    <cellStyle name="Millares 30 5 4 2" xfId="3403"/>
    <cellStyle name="Millares 30 5 5" xfId="3404"/>
    <cellStyle name="Millares 30 6" xfId="3405"/>
    <cellStyle name="Millares 30 6 2" xfId="3406"/>
    <cellStyle name="Millares 30 6 2 2" xfId="3407"/>
    <cellStyle name="Millares 30 6 3" xfId="3408"/>
    <cellStyle name="Millares 30 6 3 2" xfId="3409"/>
    <cellStyle name="Millares 30 6 4" xfId="3410"/>
    <cellStyle name="Millares 30 6 4 2" xfId="3411"/>
    <cellStyle name="Millares 30 6 5" xfId="3412"/>
    <cellStyle name="Millares 30 7" xfId="3413"/>
    <cellStyle name="Millares 30 7 2" xfId="3414"/>
    <cellStyle name="Millares 30 7 2 2" xfId="3415"/>
    <cellStyle name="Millares 30 7 3" xfId="3416"/>
    <cellStyle name="Millares 30 7 3 2" xfId="3417"/>
    <cellStyle name="Millares 30 7 4" xfId="3418"/>
    <cellStyle name="Millares 30 7 4 2" xfId="3419"/>
    <cellStyle name="Millares 30 7 5" xfId="3420"/>
    <cellStyle name="Millares 30 8" xfId="3421"/>
    <cellStyle name="Millares 30 8 2" xfId="3422"/>
    <cellStyle name="Millares 30 8 2 2" xfId="3423"/>
    <cellStyle name="Millares 30 8 3" xfId="3424"/>
    <cellStyle name="Millares 30 8 3 2" xfId="3425"/>
    <cellStyle name="Millares 30 8 4" xfId="3426"/>
    <cellStyle name="Millares 30 8 4 2" xfId="3427"/>
    <cellStyle name="Millares 30 8 5" xfId="3428"/>
    <cellStyle name="Millares 30 9" xfId="3429"/>
    <cellStyle name="Millares 30 9 2" xfId="3430"/>
    <cellStyle name="Millares 30 9 2 2" xfId="3431"/>
    <cellStyle name="Millares 30 9 3" xfId="3432"/>
    <cellStyle name="Millares 30 9 3 2" xfId="3433"/>
    <cellStyle name="Millares 30 9 4" xfId="3434"/>
    <cellStyle name="Millares 30 9 4 2" xfId="3435"/>
    <cellStyle name="Millares 30 9 5" xfId="3436"/>
    <cellStyle name="Millares 300" xfId="3437"/>
    <cellStyle name="Millares 300 2" xfId="3438"/>
    <cellStyle name="Millares 301" xfId="3439"/>
    <cellStyle name="Millares 301 2" xfId="3440"/>
    <cellStyle name="Millares 302" xfId="3441"/>
    <cellStyle name="Millares 302 2" xfId="3442"/>
    <cellStyle name="Millares 303" xfId="3443"/>
    <cellStyle name="Millares 303 2" xfId="3444"/>
    <cellStyle name="Millares 304" xfId="3445"/>
    <cellStyle name="Millares 304 2" xfId="3446"/>
    <cellStyle name="Millares 305" xfId="3447"/>
    <cellStyle name="Millares 305 2" xfId="3448"/>
    <cellStyle name="Millares 306" xfId="3449"/>
    <cellStyle name="Millares 306 2" xfId="3450"/>
    <cellStyle name="Millares 307" xfId="3451"/>
    <cellStyle name="Millares 307 2" xfId="3452"/>
    <cellStyle name="Millares 308" xfId="3453"/>
    <cellStyle name="Millares 308 2" xfId="3454"/>
    <cellStyle name="Millares 309" xfId="3455"/>
    <cellStyle name="Millares 309 2" xfId="3456"/>
    <cellStyle name="Millares 31" xfId="3457"/>
    <cellStyle name="Millares 31 10" xfId="3458"/>
    <cellStyle name="Millares 31 10 2" xfId="3459"/>
    <cellStyle name="Millares 31 10 2 2" xfId="3460"/>
    <cellStyle name="Millares 31 10 3" xfId="3461"/>
    <cellStyle name="Millares 31 10 3 2" xfId="3462"/>
    <cellStyle name="Millares 31 10 4" xfId="3463"/>
    <cellStyle name="Millares 31 10 4 2" xfId="3464"/>
    <cellStyle name="Millares 31 10 5" xfId="3465"/>
    <cellStyle name="Millares 31 11" xfId="3466"/>
    <cellStyle name="Millares 31 11 2" xfId="3467"/>
    <cellStyle name="Millares 31 12" xfId="3468"/>
    <cellStyle name="Millares 31 2" xfId="3469"/>
    <cellStyle name="Millares 31 2 2" xfId="3470"/>
    <cellStyle name="Millares 31 2 2 2" xfId="3471"/>
    <cellStyle name="Millares 31 2 3" xfId="3472"/>
    <cellStyle name="Millares 31 2 3 2" xfId="3473"/>
    <cellStyle name="Millares 31 2 3 2 2" xfId="3474"/>
    <cellStyle name="Millares 31 2 3 3" xfId="3475"/>
    <cellStyle name="Millares 31 2 4" xfId="3476"/>
    <cellStyle name="Millares 31 2 4 2" xfId="3477"/>
    <cellStyle name="Millares 31 2 5" xfId="3478"/>
    <cellStyle name="Millares 31 2 5 2" xfId="3479"/>
    <cellStyle name="Millares 31 2 6" xfId="3480"/>
    <cellStyle name="Millares 31 2 6 2" xfId="12047"/>
    <cellStyle name="Millares 31 2 7" xfId="3481"/>
    <cellStyle name="Millares 31 3" xfId="3482"/>
    <cellStyle name="Millares 31 3 2" xfId="3483"/>
    <cellStyle name="Millares 31 3 2 2" xfId="3484"/>
    <cellStyle name="Millares 31 3 3" xfId="3485"/>
    <cellStyle name="Millares 31 3 3 2" xfId="3486"/>
    <cellStyle name="Millares 31 3 4" xfId="3487"/>
    <cellStyle name="Millares 31 3 4 2" xfId="3488"/>
    <cellStyle name="Millares 31 3 5" xfId="3489"/>
    <cellStyle name="Millares 31 4" xfId="3490"/>
    <cellStyle name="Millares 31 4 2" xfId="3491"/>
    <cellStyle name="Millares 31 4 2 2" xfId="3492"/>
    <cellStyle name="Millares 31 4 3" xfId="3493"/>
    <cellStyle name="Millares 31 4 3 2" xfId="3494"/>
    <cellStyle name="Millares 31 4 4" xfId="3495"/>
    <cellStyle name="Millares 31 4 4 2" xfId="3496"/>
    <cellStyle name="Millares 31 4 5" xfId="3497"/>
    <cellStyle name="Millares 31 5" xfId="3498"/>
    <cellStyle name="Millares 31 5 2" xfId="3499"/>
    <cellStyle name="Millares 31 5 2 2" xfId="3500"/>
    <cellStyle name="Millares 31 5 3" xfId="3501"/>
    <cellStyle name="Millares 31 5 3 2" xfId="3502"/>
    <cellStyle name="Millares 31 5 4" xfId="3503"/>
    <cellStyle name="Millares 31 5 4 2" xfId="3504"/>
    <cellStyle name="Millares 31 5 5" xfId="3505"/>
    <cellStyle name="Millares 31 6" xfId="3506"/>
    <cellStyle name="Millares 31 6 2" xfId="3507"/>
    <cellStyle name="Millares 31 6 2 2" xfId="3508"/>
    <cellStyle name="Millares 31 6 3" xfId="3509"/>
    <cellStyle name="Millares 31 6 3 2" xfId="3510"/>
    <cellStyle name="Millares 31 6 4" xfId="3511"/>
    <cellStyle name="Millares 31 6 4 2" xfId="3512"/>
    <cellStyle name="Millares 31 6 5" xfId="3513"/>
    <cellStyle name="Millares 31 7" xfId="3514"/>
    <cellStyle name="Millares 31 7 2" xfId="3515"/>
    <cellStyle name="Millares 31 7 2 2" xfId="3516"/>
    <cellStyle name="Millares 31 7 3" xfId="3517"/>
    <cellStyle name="Millares 31 7 3 2" xfId="3518"/>
    <cellStyle name="Millares 31 7 4" xfId="3519"/>
    <cellStyle name="Millares 31 7 4 2" xfId="3520"/>
    <cellStyle name="Millares 31 7 5" xfId="3521"/>
    <cellStyle name="Millares 31 8" xfId="3522"/>
    <cellStyle name="Millares 31 8 2" xfId="3523"/>
    <cellStyle name="Millares 31 8 2 2" xfId="3524"/>
    <cellStyle name="Millares 31 8 3" xfId="3525"/>
    <cellStyle name="Millares 31 8 3 2" xfId="3526"/>
    <cellStyle name="Millares 31 8 4" xfId="3527"/>
    <cellStyle name="Millares 31 8 4 2" xfId="3528"/>
    <cellStyle name="Millares 31 8 5" xfId="3529"/>
    <cellStyle name="Millares 31 9" xfId="3530"/>
    <cellStyle name="Millares 31 9 2" xfId="3531"/>
    <cellStyle name="Millares 31 9 2 2" xfId="3532"/>
    <cellStyle name="Millares 31 9 3" xfId="3533"/>
    <cellStyle name="Millares 31 9 3 2" xfId="3534"/>
    <cellStyle name="Millares 31 9 4" xfId="3535"/>
    <cellStyle name="Millares 31 9 4 2" xfId="3536"/>
    <cellStyle name="Millares 31 9 5" xfId="3537"/>
    <cellStyle name="Millares 310" xfId="3538"/>
    <cellStyle name="Millares 311" xfId="3539"/>
    <cellStyle name="Millares 312" xfId="3540"/>
    <cellStyle name="Millares 313" xfId="3541"/>
    <cellStyle name="Millares 314" xfId="3542"/>
    <cellStyle name="Millares 315" xfId="3543"/>
    <cellStyle name="Millares 316" xfId="3544"/>
    <cellStyle name="Millares 317" xfId="3545"/>
    <cellStyle name="Millares 318" xfId="3546"/>
    <cellStyle name="Millares 319" xfId="3547"/>
    <cellStyle name="Millares 32" xfId="3548"/>
    <cellStyle name="Millares 32 10" xfId="3549"/>
    <cellStyle name="Millares 32 10 2" xfId="3550"/>
    <cellStyle name="Millares 32 10 2 2" xfId="3551"/>
    <cellStyle name="Millares 32 10 3" xfId="3552"/>
    <cellStyle name="Millares 32 10 3 2" xfId="3553"/>
    <cellStyle name="Millares 32 10 4" xfId="3554"/>
    <cellStyle name="Millares 32 10 4 2" xfId="3555"/>
    <cellStyle name="Millares 32 10 5" xfId="3556"/>
    <cellStyle name="Millares 32 11" xfId="3557"/>
    <cellStyle name="Millares 32 11 2" xfId="3558"/>
    <cellStyle name="Millares 32 11 2 2" xfId="3559"/>
    <cellStyle name="Millares 32 11 3" xfId="3560"/>
    <cellStyle name="Millares 32 11 3 2" xfId="3561"/>
    <cellStyle name="Millares 32 11 4" xfId="3562"/>
    <cellStyle name="Millares 32 12" xfId="3563"/>
    <cellStyle name="Millares 32 12 2" xfId="3564"/>
    <cellStyle name="Millares 32 13" xfId="3565"/>
    <cellStyle name="Millares 32 13 2" xfId="3566"/>
    <cellStyle name="Millares 32 13 3" xfId="3567"/>
    <cellStyle name="Millares 32 14" xfId="3568"/>
    <cellStyle name="Millares 32 14 2" xfId="3569"/>
    <cellStyle name="Millares 32 15" xfId="3570"/>
    <cellStyle name="Millares 32 15 2" xfId="3571"/>
    <cellStyle name="Millares 32 16" xfId="3572"/>
    <cellStyle name="Millares 32 2" xfId="3573"/>
    <cellStyle name="Millares 32 2 2" xfId="3574"/>
    <cellStyle name="Millares 32 2 2 2" xfId="3575"/>
    <cellStyle name="Millares 32 2 2 2 2" xfId="3576"/>
    <cellStyle name="Millares 32 2 2 3" xfId="3577"/>
    <cellStyle name="Millares 32 2 2 3 2" xfId="3578"/>
    <cellStyle name="Millares 32 2 2 4" xfId="3579"/>
    <cellStyle name="Millares 32 2 2 4 2" xfId="3580"/>
    <cellStyle name="Millares 32 2 2 5" xfId="3581"/>
    <cellStyle name="Millares 32 2 3" xfId="3582"/>
    <cellStyle name="Millares 32 2 3 2" xfId="3583"/>
    <cellStyle name="Millares 32 2 4" xfId="3584"/>
    <cellStyle name="Millares 32 2 4 2" xfId="3585"/>
    <cellStyle name="Millares 32 2 5" xfId="3586"/>
    <cellStyle name="Millares 32 3" xfId="3587"/>
    <cellStyle name="Millares 32 3 2" xfId="3588"/>
    <cellStyle name="Millares 32 3 2 2" xfId="3589"/>
    <cellStyle name="Millares 32 3 3" xfId="3590"/>
    <cellStyle name="Millares 32 3 3 2" xfId="3591"/>
    <cellStyle name="Millares 32 3 4" xfId="3592"/>
    <cellStyle name="Millares 32 3 4 2" xfId="3593"/>
    <cellStyle name="Millares 32 3 5" xfId="3594"/>
    <cellStyle name="Millares 32 4" xfId="3595"/>
    <cellStyle name="Millares 32 4 2" xfId="3596"/>
    <cellStyle name="Millares 32 4 2 2" xfId="3597"/>
    <cellStyle name="Millares 32 4 3" xfId="3598"/>
    <cellStyle name="Millares 32 4 3 2" xfId="3599"/>
    <cellStyle name="Millares 32 4 4" xfId="3600"/>
    <cellStyle name="Millares 32 4 4 2" xfId="3601"/>
    <cellStyle name="Millares 32 4 5" xfId="3602"/>
    <cellStyle name="Millares 32 5" xfId="3603"/>
    <cellStyle name="Millares 32 5 2" xfId="3604"/>
    <cellStyle name="Millares 32 5 2 2" xfId="3605"/>
    <cellStyle name="Millares 32 5 3" xfId="3606"/>
    <cellStyle name="Millares 32 5 3 2" xfId="3607"/>
    <cellStyle name="Millares 32 5 4" xfId="3608"/>
    <cellStyle name="Millares 32 5 4 2" xfId="3609"/>
    <cellStyle name="Millares 32 5 5" xfId="3610"/>
    <cellStyle name="Millares 32 6" xfId="3611"/>
    <cellStyle name="Millares 32 6 2" xfId="3612"/>
    <cellStyle name="Millares 32 6 2 2" xfId="3613"/>
    <cellStyle name="Millares 32 6 3" xfId="3614"/>
    <cellStyle name="Millares 32 6 3 2" xfId="3615"/>
    <cellStyle name="Millares 32 6 4" xfId="3616"/>
    <cellStyle name="Millares 32 6 4 2" xfId="3617"/>
    <cellStyle name="Millares 32 6 5" xfId="3618"/>
    <cellStyle name="Millares 32 7" xfId="3619"/>
    <cellStyle name="Millares 32 7 2" xfId="3620"/>
    <cellStyle name="Millares 32 7 2 2" xfId="3621"/>
    <cellStyle name="Millares 32 7 3" xfId="3622"/>
    <cellStyle name="Millares 32 7 3 2" xfId="3623"/>
    <cellStyle name="Millares 32 7 4" xfId="3624"/>
    <cellStyle name="Millares 32 7 4 2" xfId="3625"/>
    <cellStyle name="Millares 32 7 5" xfId="3626"/>
    <cellStyle name="Millares 32 8" xfId="3627"/>
    <cellStyle name="Millares 32 8 2" xfId="3628"/>
    <cellStyle name="Millares 32 8 2 2" xfId="3629"/>
    <cellStyle name="Millares 32 8 3" xfId="3630"/>
    <cellStyle name="Millares 32 8 3 2" xfId="3631"/>
    <cellStyle name="Millares 32 8 4" xfId="3632"/>
    <cellStyle name="Millares 32 8 4 2" xfId="3633"/>
    <cellStyle name="Millares 32 8 5" xfId="3634"/>
    <cellStyle name="Millares 32 9" xfId="3635"/>
    <cellStyle name="Millares 32 9 2" xfId="3636"/>
    <cellStyle name="Millares 32 9 2 2" xfId="3637"/>
    <cellStyle name="Millares 32 9 3" xfId="3638"/>
    <cellStyle name="Millares 32 9 3 2" xfId="3639"/>
    <cellStyle name="Millares 32 9 4" xfId="3640"/>
    <cellStyle name="Millares 32 9 4 2" xfId="3641"/>
    <cellStyle name="Millares 32 9 5" xfId="3642"/>
    <cellStyle name="Millares 320" xfId="3643"/>
    <cellStyle name="Millares 321" xfId="3644"/>
    <cellStyle name="Millares 322" xfId="3645"/>
    <cellStyle name="Millares 323" xfId="3646"/>
    <cellStyle name="Millares 324" xfId="3647"/>
    <cellStyle name="Millares 325" xfId="3648"/>
    <cellStyle name="Millares 326" xfId="3649"/>
    <cellStyle name="Millares 327" xfId="3650"/>
    <cellStyle name="Millares 328" xfId="3651"/>
    <cellStyle name="Millares 329" xfId="3652"/>
    <cellStyle name="Millares 33" xfId="3653"/>
    <cellStyle name="Millares 33 10" xfId="3654"/>
    <cellStyle name="Millares 33 10 2" xfId="3655"/>
    <cellStyle name="Millares 33 10 2 2" xfId="3656"/>
    <cellStyle name="Millares 33 10 3" xfId="3657"/>
    <cellStyle name="Millares 33 10 3 2" xfId="3658"/>
    <cellStyle name="Millares 33 10 4" xfId="3659"/>
    <cellStyle name="Millares 33 10 4 2" xfId="3660"/>
    <cellStyle name="Millares 33 10 5" xfId="3661"/>
    <cellStyle name="Millares 33 11" xfId="3662"/>
    <cellStyle name="Millares 33 11 2" xfId="3663"/>
    <cellStyle name="Millares 33 12" xfId="3664"/>
    <cellStyle name="Millares 33 2" xfId="3665"/>
    <cellStyle name="Millares 33 2 2" xfId="3666"/>
    <cellStyle name="Millares 33 2 2 2" xfId="3667"/>
    <cellStyle name="Millares 33 2 3" xfId="3668"/>
    <cellStyle name="Millares 33 2 3 2" xfId="3669"/>
    <cellStyle name="Millares 33 2 3 2 2" xfId="3670"/>
    <cellStyle name="Millares 33 2 3 3" xfId="3671"/>
    <cellStyle name="Millares 33 2 4" xfId="3672"/>
    <cellStyle name="Millares 33 2 4 2" xfId="3673"/>
    <cellStyle name="Millares 33 2 5" xfId="3674"/>
    <cellStyle name="Millares 33 2 5 2" xfId="3675"/>
    <cellStyle name="Millares 33 2 6" xfId="3676"/>
    <cellStyle name="Millares 33 2 6 2" xfId="12048"/>
    <cellStyle name="Millares 33 2 7" xfId="3677"/>
    <cellStyle name="Millares 33 3" xfId="3678"/>
    <cellStyle name="Millares 33 3 2" xfId="3679"/>
    <cellStyle name="Millares 33 3 2 2" xfId="3680"/>
    <cellStyle name="Millares 33 3 3" xfId="3681"/>
    <cellStyle name="Millares 33 3 3 2" xfId="3682"/>
    <cellStyle name="Millares 33 3 4" xfId="3683"/>
    <cellStyle name="Millares 33 3 4 2" xfId="3684"/>
    <cellStyle name="Millares 33 3 5" xfId="3685"/>
    <cellStyle name="Millares 33 4" xfId="3686"/>
    <cellStyle name="Millares 33 4 2" xfId="3687"/>
    <cellStyle name="Millares 33 4 2 2" xfId="3688"/>
    <cellStyle name="Millares 33 4 3" xfId="3689"/>
    <cellStyle name="Millares 33 4 3 2" xfId="3690"/>
    <cellStyle name="Millares 33 4 4" xfId="3691"/>
    <cellStyle name="Millares 33 4 4 2" xfId="3692"/>
    <cellStyle name="Millares 33 4 5" xfId="3693"/>
    <cellStyle name="Millares 33 5" xfId="3694"/>
    <cellStyle name="Millares 33 5 2" xfId="3695"/>
    <cellStyle name="Millares 33 5 2 2" xfId="3696"/>
    <cellStyle name="Millares 33 5 3" xfId="3697"/>
    <cellStyle name="Millares 33 5 3 2" xfId="3698"/>
    <cellStyle name="Millares 33 5 4" xfId="3699"/>
    <cellStyle name="Millares 33 5 4 2" xfId="3700"/>
    <cellStyle name="Millares 33 5 5" xfId="3701"/>
    <cellStyle name="Millares 33 6" xfId="3702"/>
    <cellStyle name="Millares 33 6 2" xfId="3703"/>
    <cellStyle name="Millares 33 6 2 2" xfId="3704"/>
    <cellStyle name="Millares 33 6 3" xfId="3705"/>
    <cellStyle name="Millares 33 6 3 2" xfId="3706"/>
    <cellStyle name="Millares 33 6 4" xfId="3707"/>
    <cellStyle name="Millares 33 6 4 2" xfId="3708"/>
    <cellStyle name="Millares 33 6 5" xfId="3709"/>
    <cellStyle name="Millares 33 7" xfId="3710"/>
    <cellStyle name="Millares 33 7 2" xfId="3711"/>
    <cellStyle name="Millares 33 7 2 2" xfId="3712"/>
    <cellStyle name="Millares 33 7 3" xfId="3713"/>
    <cellStyle name="Millares 33 7 3 2" xfId="3714"/>
    <cellStyle name="Millares 33 7 4" xfId="3715"/>
    <cellStyle name="Millares 33 7 4 2" xfId="3716"/>
    <cellStyle name="Millares 33 7 5" xfId="3717"/>
    <cellStyle name="Millares 33 8" xfId="3718"/>
    <cellStyle name="Millares 33 8 2" xfId="3719"/>
    <cellStyle name="Millares 33 8 2 2" xfId="3720"/>
    <cellStyle name="Millares 33 8 3" xfId="3721"/>
    <cellStyle name="Millares 33 8 3 2" xfId="3722"/>
    <cellStyle name="Millares 33 8 4" xfId="3723"/>
    <cellStyle name="Millares 33 8 4 2" xfId="3724"/>
    <cellStyle name="Millares 33 8 5" xfId="3725"/>
    <cellStyle name="Millares 33 9" xfId="3726"/>
    <cellStyle name="Millares 33 9 2" xfId="3727"/>
    <cellStyle name="Millares 33 9 2 2" xfId="3728"/>
    <cellStyle name="Millares 33 9 3" xfId="3729"/>
    <cellStyle name="Millares 33 9 3 2" xfId="3730"/>
    <cellStyle name="Millares 33 9 4" xfId="3731"/>
    <cellStyle name="Millares 33 9 4 2" xfId="3732"/>
    <cellStyle name="Millares 33 9 5" xfId="3733"/>
    <cellStyle name="Millares 330" xfId="3734"/>
    <cellStyle name="Millares 331" xfId="3735"/>
    <cellStyle name="Millares 332" xfId="3736"/>
    <cellStyle name="Millares 333" xfId="3737"/>
    <cellStyle name="Millares 334" xfId="3738"/>
    <cellStyle name="Millares 335" xfId="3739"/>
    <cellStyle name="Millares 336" xfId="3740"/>
    <cellStyle name="Millares 337" xfId="3741"/>
    <cellStyle name="Millares 338" xfId="3742"/>
    <cellStyle name="Millares 339" xfId="3743"/>
    <cellStyle name="Millares 34" xfId="3744"/>
    <cellStyle name="Millares 34 2" xfId="3745"/>
    <cellStyle name="Millares 34 2 2" xfId="3746"/>
    <cellStyle name="Millares 34 3" xfId="3747"/>
    <cellStyle name="Millares 34 3 2" xfId="3748"/>
    <cellStyle name="Millares 340" xfId="3749"/>
    <cellStyle name="Millares 341" xfId="3750"/>
    <cellStyle name="Millares 342" xfId="3751"/>
    <cellStyle name="Millares 343" xfId="3752"/>
    <cellStyle name="Millares 344" xfId="3753"/>
    <cellStyle name="Millares 345" xfId="3754"/>
    <cellStyle name="Millares 346" xfId="3755"/>
    <cellStyle name="Millares 347" xfId="3756"/>
    <cellStyle name="Millares 348" xfId="3757"/>
    <cellStyle name="Millares 349" xfId="3758"/>
    <cellStyle name="Millares 35" xfId="3759"/>
    <cellStyle name="Millares 35 2" xfId="3760"/>
    <cellStyle name="Millares 35 2 2" xfId="3761"/>
    <cellStyle name="Millares 35 3" xfId="3762"/>
    <cellStyle name="Millares 35 3 2" xfId="3763"/>
    <cellStyle name="Millares 35 3 3" xfId="3764"/>
    <cellStyle name="Millares 35 4" xfId="3765"/>
    <cellStyle name="Millares 350" xfId="3766"/>
    <cellStyle name="Millares 351" xfId="3767"/>
    <cellStyle name="Millares 352" xfId="3768"/>
    <cellStyle name="Millares 353" xfId="3769"/>
    <cellStyle name="Millares 354" xfId="3770"/>
    <cellStyle name="Millares 355" xfId="3771"/>
    <cellStyle name="Millares 356" xfId="3772"/>
    <cellStyle name="Millares 357" xfId="3773"/>
    <cellStyle name="Millares 358" xfId="3774"/>
    <cellStyle name="Millares 359" xfId="3775"/>
    <cellStyle name="Millares 36" xfId="3776"/>
    <cellStyle name="Millares 36 10" xfId="3777"/>
    <cellStyle name="Millares 36 10 2" xfId="3778"/>
    <cellStyle name="Millares 36 10 2 2" xfId="3779"/>
    <cellStyle name="Millares 36 10 3" xfId="3780"/>
    <cellStyle name="Millares 36 10 3 2" xfId="3781"/>
    <cellStyle name="Millares 36 10 4" xfId="3782"/>
    <cellStyle name="Millares 36 10 4 2" xfId="3783"/>
    <cellStyle name="Millares 36 10 5" xfId="3784"/>
    <cellStyle name="Millares 36 11" xfId="3785"/>
    <cellStyle name="Millares 36 11 2" xfId="3786"/>
    <cellStyle name="Millares 36 11 2 2" xfId="3787"/>
    <cellStyle name="Millares 36 11 3" xfId="3788"/>
    <cellStyle name="Millares 36 11 3 2" xfId="3789"/>
    <cellStyle name="Millares 36 11 4" xfId="3790"/>
    <cellStyle name="Millares 36 12" xfId="3791"/>
    <cellStyle name="Millares 36 12 2" xfId="3792"/>
    <cellStyle name="Millares 36 13" xfId="3793"/>
    <cellStyle name="Millares 36 13 2" xfId="3794"/>
    <cellStyle name="Millares 36 14" xfId="3795"/>
    <cellStyle name="Millares 36 14 2" xfId="3796"/>
    <cellStyle name="Millares 36 15" xfId="3797"/>
    <cellStyle name="Millares 36 15 2" xfId="12049"/>
    <cellStyle name="Millares 36 16" xfId="3798"/>
    <cellStyle name="Millares 36 2" xfId="3799"/>
    <cellStyle name="Millares 36 2 2" xfId="3800"/>
    <cellStyle name="Millares 36 2 2 2" xfId="3801"/>
    <cellStyle name="Millares 36 2 2 2 2" xfId="3802"/>
    <cellStyle name="Millares 36 2 2 3" xfId="3803"/>
    <cellStyle name="Millares 36 2 2 3 2" xfId="3804"/>
    <cellStyle name="Millares 36 2 2 4" xfId="3805"/>
    <cellStyle name="Millares 36 2 2 4 2" xfId="3806"/>
    <cellStyle name="Millares 36 2 2 5" xfId="3807"/>
    <cellStyle name="Millares 36 2 3" xfId="3808"/>
    <cellStyle name="Millares 36 2 3 2" xfId="3809"/>
    <cellStyle name="Millares 36 2 4" xfId="3810"/>
    <cellStyle name="Millares 36 2 4 2" xfId="3811"/>
    <cellStyle name="Millares 36 2 5" xfId="3812"/>
    <cellStyle name="Millares 36 3" xfId="3813"/>
    <cellStyle name="Millares 36 3 2" xfId="3814"/>
    <cellStyle name="Millares 36 3 2 2" xfId="3815"/>
    <cellStyle name="Millares 36 3 3" xfId="3816"/>
    <cellStyle name="Millares 36 3 3 2" xfId="3817"/>
    <cellStyle name="Millares 36 3 4" xfId="3818"/>
    <cellStyle name="Millares 36 3 4 2" xfId="3819"/>
    <cellStyle name="Millares 36 3 5" xfId="3820"/>
    <cellStyle name="Millares 36 4" xfId="3821"/>
    <cellStyle name="Millares 36 4 2" xfId="3822"/>
    <cellStyle name="Millares 36 4 2 2" xfId="3823"/>
    <cellStyle name="Millares 36 4 3" xfId="3824"/>
    <cellStyle name="Millares 36 4 3 2" xfId="3825"/>
    <cellStyle name="Millares 36 4 4" xfId="3826"/>
    <cellStyle name="Millares 36 4 4 2" xfId="3827"/>
    <cellStyle name="Millares 36 4 5" xfId="3828"/>
    <cellStyle name="Millares 36 5" xfId="3829"/>
    <cellStyle name="Millares 36 5 2" xfId="3830"/>
    <cellStyle name="Millares 36 5 2 2" xfId="3831"/>
    <cellStyle name="Millares 36 5 3" xfId="3832"/>
    <cellStyle name="Millares 36 5 3 2" xfId="3833"/>
    <cellStyle name="Millares 36 5 4" xfId="3834"/>
    <cellStyle name="Millares 36 5 4 2" xfId="3835"/>
    <cellStyle name="Millares 36 5 5" xfId="3836"/>
    <cellStyle name="Millares 36 6" xfId="3837"/>
    <cellStyle name="Millares 36 6 2" xfId="3838"/>
    <cellStyle name="Millares 36 6 2 2" xfId="3839"/>
    <cellStyle name="Millares 36 6 3" xfId="3840"/>
    <cellStyle name="Millares 36 6 3 2" xfId="3841"/>
    <cellStyle name="Millares 36 6 4" xfId="3842"/>
    <cellStyle name="Millares 36 6 4 2" xfId="3843"/>
    <cellStyle name="Millares 36 6 5" xfId="3844"/>
    <cellStyle name="Millares 36 7" xfId="3845"/>
    <cellStyle name="Millares 36 7 2" xfId="3846"/>
    <cellStyle name="Millares 36 7 2 2" xfId="3847"/>
    <cellStyle name="Millares 36 7 3" xfId="3848"/>
    <cellStyle name="Millares 36 7 3 2" xfId="3849"/>
    <cellStyle name="Millares 36 7 4" xfId="3850"/>
    <cellStyle name="Millares 36 7 4 2" xfId="3851"/>
    <cellStyle name="Millares 36 7 5" xfId="3852"/>
    <cellStyle name="Millares 36 8" xfId="3853"/>
    <cellStyle name="Millares 36 8 2" xfId="3854"/>
    <cellStyle name="Millares 36 8 2 2" xfId="3855"/>
    <cellStyle name="Millares 36 8 3" xfId="3856"/>
    <cellStyle name="Millares 36 8 3 2" xfId="3857"/>
    <cellStyle name="Millares 36 8 4" xfId="3858"/>
    <cellStyle name="Millares 36 8 4 2" xfId="3859"/>
    <cellStyle name="Millares 36 8 5" xfId="3860"/>
    <cellStyle name="Millares 36 9" xfId="3861"/>
    <cellStyle name="Millares 36 9 2" xfId="3862"/>
    <cellStyle name="Millares 36 9 2 2" xfId="3863"/>
    <cellStyle name="Millares 36 9 3" xfId="3864"/>
    <cellStyle name="Millares 36 9 3 2" xfId="3865"/>
    <cellStyle name="Millares 36 9 4" xfId="3866"/>
    <cellStyle name="Millares 36 9 4 2" xfId="3867"/>
    <cellStyle name="Millares 36 9 5" xfId="3868"/>
    <cellStyle name="Millares 360" xfId="3869"/>
    <cellStyle name="Millares 361" xfId="3870"/>
    <cellStyle name="Millares 362" xfId="3871"/>
    <cellStyle name="Millares 363" xfId="3872"/>
    <cellStyle name="Millares 364" xfId="3873"/>
    <cellStyle name="Millares 365" xfId="3874"/>
    <cellStyle name="Millares 366" xfId="3875"/>
    <cellStyle name="Millares 367" xfId="3876"/>
    <cellStyle name="Millares 368" xfId="3877"/>
    <cellStyle name="Millares 369" xfId="3878"/>
    <cellStyle name="Millares 37" xfId="3879"/>
    <cellStyle name="Millares 37 2" xfId="3880"/>
    <cellStyle name="Millares 37 2 2" xfId="3881"/>
    <cellStyle name="Millares 37 3" xfId="3882"/>
    <cellStyle name="Millares 370" xfId="3883"/>
    <cellStyle name="Millares 370 2" xfId="12050"/>
    <cellStyle name="Millares 370 3" xfId="14802"/>
    <cellStyle name="Millares 371" xfId="3884"/>
    <cellStyle name="Millares 371 2" xfId="12051"/>
    <cellStyle name="Millares 371 3" xfId="14803"/>
    <cellStyle name="Millares 372" xfId="3885"/>
    <cellStyle name="Millares 373" xfId="3886"/>
    <cellStyle name="Millares 374" xfId="3887"/>
    <cellStyle name="Millares 375" xfId="3888"/>
    <cellStyle name="Millares 376" xfId="3889"/>
    <cellStyle name="Millares 377" xfId="3890"/>
    <cellStyle name="Millares 378" xfId="3891"/>
    <cellStyle name="Millares 379" xfId="3892"/>
    <cellStyle name="Millares 38" xfId="3893"/>
    <cellStyle name="Millares 38 2" xfId="3894"/>
    <cellStyle name="Millares 38 2 2" xfId="3895"/>
    <cellStyle name="Millares 38 2 2 2" xfId="3896"/>
    <cellStyle name="Millares 38 2 3" xfId="3897"/>
    <cellStyle name="Millares 38 3" xfId="3898"/>
    <cellStyle name="Millares 38 3 2" xfId="3899"/>
    <cellStyle name="Millares 38 3 2 2" xfId="3900"/>
    <cellStyle name="Millares 38 3 3" xfId="3901"/>
    <cellStyle name="Millares 38 3 3 2" xfId="3902"/>
    <cellStyle name="Millares 38 3 4" xfId="3903"/>
    <cellStyle name="Millares 38 3 5" xfId="3904"/>
    <cellStyle name="Millares 38 4" xfId="3905"/>
    <cellStyle name="Millares 38 4 2" xfId="3906"/>
    <cellStyle name="Millares 38 5" xfId="3907"/>
    <cellStyle name="Millares 38 5 2" xfId="3908"/>
    <cellStyle name="Millares 38 5 3" xfId="3909"/>
    <cellStyle name="Millares 38 6" xfId="3910"/>
    <cellStyle name="Millares 38 6 2" xfId="3911"/>
    <cellStyle name="Millares 38 7" xfId="3912"/>
    <cellStyle name="Millares 38 7 2" xfId="12052"/>
    <cellStyle name="Millares 38 8" xfId="3913"/>
    <cellStyle name="Millares 380" xfId="3914"/>
    <cellStyle name="Millares 381" xfId="3915"/>
    <cellStyle name="Millares 382" xfId="3916"/>
    <cellStyle name="Millares 383" xfId="3917"/>
    <cellStyle name="Millares 383 2" xfId="12053"/>
    <cellStyle name="Millares 383 3" xfId="14804"/>
    <cellStyle name="Millares 384" xfId="3918"/>
    <cellStyle name="Millares 385" xfId="3919"/>
    <cellStyle name="Millares 386" xfId="3920"/>
    <cellStyle name="Millares 387" xfId="3921"/>
    <cellStyle name="Millares 388" xfId="3922"/>
    <cellStyle name="Millares 389" xfId="3923"/>
    <cellStyle name="Millares 39" xfId="3924"/>
    <cellStyle name="Millares 39 10" xfId="3925"/>
    <cellStyle name="Millares 39 10 2" xfId="3926"/>
    <cellStyle name="Millares 39 10 2 2" xfId="3927"/>
    <cellStyle name="Millares 39 10 3" xfId="3928"/>
    <cellStyle name="Millares 39 10 3 2" xfId="3929"/>
    <cellStyle name="Millares 39 10 4" xfId="3930"/>
    <cellStyle name="Millares 39 10 4 2" xfId="3931"/>
    <cellStyle name="Millares 39 10 5" xfId="3932"/>
    <cellStyle name="Millares 39 11" xfId="3933"/>
    <cellStyle name="Millares 39 11 2" xfId="3934"/>
    <cellStyle name="Millares 39 11 2 2" xfId="3935"/>
    <cellStyle name="Millares 39 11 3" xfId="3936"/>
    <cellStyle name="Millares 39 11 3 2" xfId="3937"/>
    <cellStyle name="Millares 39 11 4" xfId="3938"/>
    <cellStyle name="Millares 39 11 4 2" xfId="3939"/>
    <cellStyle name="Millares 39 11 5" xfId="3940"/>
    <cellStyle name="Millares 39 12" xfId="3941"/>
    <cellStyle name="Millares 39 12 2" xfId="3942"/>
    <cellStyle name="Millares 39 13" xfId="3943"/>
    <cellStyle name="Millares 39 13 2" xfId="3944"/>
    <cellStyle name="Millares 39 14" xfId="3945"/>
    <cellStyle name="Millares 39 14 2" xfId="3946"/>
    <cellStyle name="Millares 39 2" xfId="3947"/>
    <cellStyle name="Millares 39 2 2" xfId="3948"/>
    <cellStyle name="Millares 39 2 2 2" xfId="3949"/>
    <cellStyle name="Millares 39 2 3" xfId="3950"/>
    <cellStyle name="Millares 39 2 3 2" xfId="3951"/>
    <cellStyle name="Millares 39 2 3 2 2" xfId="3952"/>
    <cellStyle name="Millares 39 2 3 3" xfId="3953"/>
    <cellStyle name="Millares 39 2 4" xfId="3954"/>
    <cellStyle name="Millares 39 2 4 2" xfId="3955"/>
    <cellStyle name="Millares 39 2 5" xfId="3956"/>
    <cellStyle name="Millares 39 2 5 2" xfId="3957"/>
    <cellStyle name="Millares 39 2 6" xfId="3958"/>
    <cellStyle name="Millares 39 2 6 2" xfId="12054"/>
    <cellStyle name="Millares 39 2 7" xfId="3959"/>
    <cellStyle name="Millares 39 3" xfId="3960"/>
    <cellStyle name="Millares 39 3 2" xfId="3961"/>
    <cellStyle name="Millares 39 3 2 2" xfId="3962"/>
    <cellStyle name="Millares 39 3 3" xfId="3963"/>
    <cellStyle name="Millares 39 3 3 2" xfId="3964"/>
    <cellStyle name="Millares 39 3 3 2 2" xfId="12055"/>
    <cellStyle name="Millares 39 3 3 2 3" xfId="9465"/>
    <cellStyle name="Millares 39 3 3 2 4" xfId="6708"/>
    <cellStyle name="Millares 39 3 4" xfId="3965"/>
    <cellStyle name="Millares 39 3 4 2" xfId="3966"/>
    <cellStyle name="Millares 39 3 4 2 2" xfId="12057"/>
    <cellStyle name="Millares 39 3 4 2 3" xfId="9467"/>
    <cellStyle name="Millares 39 3 4 2 4" xfId="6710"/>
    <cellStyle name="Millares 39 3 4 3" xfId="12056"/>
    <cellStyle name="Millares 39 3 4 4" xfId="9466"/>
    <cellStyle name="Millares 39 3 4 5" xfId="6709"/>
    <cellStyle name="Millares 39 3 5" xfId="3967"/>
    <cellStyle name="Millares 39 3 5 2" xfId="12058"/>
    <cellStyle name="Millares 39 3 5 3" xfId="9468"/>
    <cellStyle name="Millares 39 3 5 4" xfId="6711"/>
    <cellStyle name="Millares 39 4" xfId="3968"/>
    <cellStyle name="Millares 39 4 2" xfId="3969"/>
    <cellStyle name="Millares 39 4 2 2" xfId="3970"/>
    <cellStyle name="Millares 39 4 2 2 2" xfId="12061"/>
    <cellStyle name="Millares 39 4 2 2 3" xfId="9471"/>
    <cellStyle name="Millares 39 4 2 2 4" xfId="6714"/>
    <cellStyle name="Millares 39 4 2 3" xfId="12060"/>
    <cellStyle name="Millares 39 4 2 4" xfId="9470"/>
    <cellStyle name="Millares 39 4 2 5" xfId="6713"/>
    <cellStyle name="Millares 39 4 3" xfId="3971"/>
    <cellStyle name="Millares 39 4 3 2" xfId="3972"/>
    <cellStyle name="Millares 39 4 3 2 2" xfId="12063"/>
    <cellStyle name="Millares 39 4 3 2 3" xfId="9473"/>
    <cellStyle name="Millares 39 4 3 2 4" xfId="6716"/>
    <cellStyle name="Millares 39 4 3 3" xfId="12062"/>
    <cellStyle name="Millares 39 4 3 4" xfId="9472"/>
    <cellStyle name="Millares 39 4 3 5" xfId="6715"/>
    <cellStyle name="Millares 39 4 4" xfId="3973"/>
    <cellStyle name="Millares 39 4 4 2" xfId="3974"/>
    <cellStyle name="Millares 39 4 4 2 2" xfId="12065"/>
    <cellStyle name="Millares 39 4 4 2 3" xfId="9475"/>
    <cellStyle name="Millares 39 4 4 2 4" xfId="6718"/>
    <cellStyle name="Millares 39 4 4 3" xfId="12064"/>
    <cellStyle name="Millares 39 4 4 4" xfId="9474"/>
    <cellStyle name="Millares 39 4 4 5" xfId="6717"/>
    <cellStyle name="Millares 39 4 5" xfId="3975"/>
    <cellStyle name="Millares 39 4 5 2" xfId="12066"/>
    <cellStyle name="Millares 39 4 5 3" xfId="9476"/>
    <cellStyle name="Millares 39 4 5 4" xfId="6719"/>
    <cellStyle name="Millares 39 4 6" xfId="12059"/>
    <cellStyle name="Millares 39 4 7" xfId="9469"/>
    <cellStyle name="Millares 39 4 8" xfId="6712"/>
    <cellStyle name="Millares 39 5" xfId="3976"/>
    <cellStyle name="Millares 39 5 2" xfId="3977"/>
    <cellStyle name="Millares 39 5 2 2" xfId="3978"/>
    <cellStyle name="Millares 39 5 2 2 2" xfId="12069"/>
    <cellStyle name="Millares 39 5 2 2 3" xfId="9479"/>
    <cellStyle name="Millares 39 5 2 2 4" xfId="6722"/>
    <cellStyle name="Millares 39 5 2 3" xfId="12068"/>
    <cellStyle name="Millares 39 5 2 4" xfId="9478"/>
    <cellStyle name="Millares 39 5 2 5" xfId="6721"/>
    <cellStyle name="Millares 39 5 3" xfId="3979"/>
    <cellStyle name="Millares 39 5 3 2" xfId="3980"/>
    <cellStyle name="Millares 39 5 3 2 2" xfId="12071"/>
    <cellStyle name="Millares 39 5 3 2 3" xfId="9481"/>
    <cellStyle name="Millares 39 5 3 2 4" xfId="6724"/>
    <cellStyle name="Millares 39 5 3 3" xfId="12070"/>
    <cellStyle name="Millares 39 5 3 4" xfId="9480"/>
    <cellStyle name="Millares 39 5 3 5" xfId="6723"/>
    <cellStyle name="Millares 39 5 4" xfId="3981"/>
    <cellStyle name="Millares 39 5 4 2" xfId="3982"/>
    <cellStyle name="Millares 39 5 4 2 2" xfId="12073"/>
    <cellStyle name="Millares 39 5 4 2 3" xfId="9483"/>
    <cellStyle name="Millares 39 5 4 2 4" xfId="6726"/>
    <cellStyle name="Millares 39 5 4 3" xfId="12072"/>
    <cellStyle name="Millares 39 5 4 4" xfId="9482"/>
    <cellStyle name="Millares 39 5 4 5" xfId="6725"/>
    <cellStyle name="Millares 39 5 5" xfId="3983"/>
    <cellStyle name="Millares 39 5 5 2" xfId="12074"/>
    <cellStyle name="Millares 39 5 5 3" xfId="9484"/>
    <cellStyle name="Millares 39 5 5 4" xfId="6727"/>
    <cellStyle name="Millares 39 5 6" xfId="12067"/>
    <cellStyle name="Millares 39 5 7" xfId="9477"/>
    <cellStyle name="Millares 39 5 8" xfId="6720"/>
    <cellStyle name="Millares 39 6" xfId="3984"/>
    <cellStyle name="Millares 39 6 2" xfId="3985"/>
    <cellStyle name="Millares 39 6 2 2" xfId="3986"/>
    <cellStyle name="Millares 39 6 2 2 2" xfId="12077"/>
    <cellStyle name="Millares 39 6 2 2 3" xfId="9487"/>
    <cellStyle name="Millares 39 6 2 2 4" xfId="6730"/>
    <cellStyle name="Millares 39 6 2 3" xfId="12076"/>
    <cellStyle name="Millares 39 6 2 4" xfId="9486"/>
    <cellStyle name="Millares 39 6 2 5" xfId="6729"/>
    <cellStyle name="Millares 39 6 3" xfId="3987"/>
    <cellStyle name="Millares 39 6 3 2" xfId="3988"/>
    <cellStyle name="Millares 39 6 3 2 2" xfId="12079"/>
    <cellStyle name="Millares 39 6 3 2 3" xfId="9489"/>
    <cellStyle name="Millares 39 6 3 2 4" xfId="6732"/>
    <cellStyle name="Millares 39 6 3 3" xfId="12078"/>
    <cellStyle name="Millares 39 6 3 4" xfId="9488"/>
    <cellStyle name="Millares 39 6 3 5" xfId="6731"/>
    <cellStyle name="Millares 39 6 4" xfId="3989"/>
    <cellStyle name="Millares 39 6 4 2" xfId="3990"/>
    <cellStyle name="Millares 39 6 4 2 2" xfId="12081"/>
    <cellStyle name="Millares 39 6 4 2 3" xfId="9491"/>
    <cellStyle name="Millares 39 6 4 2 4" xfId="6734"/>
    <cellStyle name="Millares 39 6 4 3" xfId="12080"/>
    <cellStyle name="Millares 39 6 4 4" xfId="9490"/>
    <cellStyle name="Millares 39 6 4 5" xfId="6733"/>
    <cellStyle name="Millares 39 6 5" xfId="3991"/>
    <cellStyle name="Millares 39 6 5 2" xfId="12082"/>
    <cellStyle name="Millares 39 6 5 3" xfId="9492"/>
    <cellStyle name="Millares 39 6 5 4" xfId="6735"/>
    <cellStyle name="Millares 39 6 6" xfId="12075"/>
    <cellStyle name="Millares 39 6 7" xfId="9485"/>
    <cellStyle name="Millares 39 6 8" xfId="6728"/>
    <cellStyle name="Millares 39 7" xfId="3992"/>
    <cellStyle name="Millares 39 7 2" xfId="3993"/>
    <cellStyle name="Millares 39 7 2 2" xfId="3994"/>
    <cellStyle name="Millares 39 7 2 2 2" xfId="12085"/>
    <cellStyle name="Millares 39 7 2 2 3" xfId="9495"/>
    <cellStyle name="Millares 39 7 2 2 4" xfId="16839"/>
    <cellStyle name="Millares 39 7 2 2 5" xfId="6738"/>
    <cellStyle name="Millares 39 7 2 3" xfId="12084"/>
    <cellStyle name="Millares 39 7 2 4" xfId="9494"/>
    <cellStyle name="Millares 39 7 2 5" xfId="16838"/>
    <cellStyle name="Millares 39 7 2 6" xfId="6737"/>
    <cellStyle name="Millares 39 7 3" xfId="3995"/>
    <cellStyle name="Millares 39 7 3 2" xfId="3996"/>
    <cellStyle name="Millares 39 7 3 2 2" xfId="12087"/>
    <cellStyle name="Millares 39 7 3 2 3" xfId="9497"/>
    <cellStyle name="Millares 39 7 3 2 4" xfId="16841"/>
    <cellStyle name="Millares 39 7 3 2 5" xfId="6740"/>
    <cellStyle name="Millares 39 7 3 3" xfId="12086"/>
    <cellStyle name="Millares 39 7 3 4" xfId="9496"/>
    <cellStyle name="Millares 39 7 3 5" xfId="16840"/>
    <cellStyle name="Millares 39 7 3 6" xfId="6739"/>
    <cellStyle name="Millares 39 7 4" xfId="3997"/>
    <cellStyle name="Millares 39 7 4 2" xfId="3998"/>
    <cellStyle name="Millares 39 7 4 2 2" xfId="12089"/>
    <cellStyle name="Millares 39 7 4 2 3" xfId="9499"/>
    <cellStyle name="Millares 39 7 4 2 4" xfId="16843"/>
    <cellStyle name="Millares 39 7 4 2 5" xfId="6742"/>
    <cellStyle name="Millares 39 7 4 3" xfId="12088"/>
    <cellStyle name="Millares 39 7 4 4" xfId="9498"/>
    <cellStyle name="Millares 39 7 4 5" xfId="16842"/>
    <cellStyle name="Millares 39 7 4 6" xfId="6741"/>
    <cellStyle name="Millares 39 7 5" xfId="3999"/>
    <cellStyle name="Millares 39 7 5 2" xfId="12090"/>
    <cellStyle name="Millares 39 7 5 3" xfId="9500"/>
    <cellStyle name="Millares 39 7 5 4" xfId="16844"/>
    <cellStyle name="Millares 39 7 5 5" xfId="6743"/>
    <cellStyle name="Millares 39 7 6" xfId="12083"/>
    <cellStyle name="Millares 39 7 7" xfId="9493"/>
    <cellStyle name="Millares 39 7 8" xfId="16837"/>
    <cellStyle name="Millares 39 7 9" xfId="6736"/>
    <cellStyle name="Millares 39 8" xfId="4000"/>
    <cellStyle name="Millares 39 8 2" xfId="4001"/>
    <cellStyle name="Millares 39 8 2 2" xfId="4002"/>
    <cellStyle name="Millares 39 8 2 2 2" xfId="12093"/>
    <cellStyle name="Millares 39 8 2 2 3" xfId="9503"/>
    <cellStyle name="Millares 39 8 2 2 4" xfId="16847"/>
    <cellStyle name="Millares 39 8 2 2 5" xfId="6746"/>
    <cellStyle name="Millares 39 8 2 3" xfId="12092"/>
    <cellStyle name="Millares 39 8 2 4" xfId="9502"/>
    <cellStyle name="Millares 39 8 2 5" xfId="16846"/>
    <cellStyle name="Millares 39 8 2 6" xfId="6745"/>
    <cellStyle name="Millares 39 8 3" xfId="4003"/>
    <cellStyle name="Millares 39 8 3 2" xfId="4004"/>
    <cellStyle name="Millares 39 8 3 2 2" xfId="12095"/>
    <cellStyle name="Millares 39 8 3 2 3" xfId="9505"/>
    <cellStyle name="Millares 39 8 3 2 4" xfId="16849"/>
    <cellStyle name="Millares 39 8 3 2 5" xfId="6748"/>
    <cellStyle name="Millares 39 8 3 3" xfId="12094"/>
    <cellStyle name="Millares 39 8 3 4" xfId="9504"/>
    <cellStyle name="Millares 39 8 3 5" xfId="16848"/>
    <cellStyle name="Millares 39 8 3 6" xfId="6747"/>
    <cellStyle name="Millares 39 8 4" xfId="4005"/>
    <cellStyle name="Millares 39 8 4 2" xfId="4006"/>
    <cellStyle name="Millares 39 8 4 2 2" xfId="12097"/>
    <cellStyle name="Millares 39 8 4 2 3" xfId="9507"/>
    <cellStyle name="Millares 39 8 4 2 4" xfId="16851"/>
    <cellStyle name="Millares 39 8 4 2 5" xfId="6750"/>
    <cellStyle name="Millares 39 8 4 3" xfId="12096"/>
    <cellStyle name="Millares 39 8 4 4" xfId="9506"/>
    <cellStyle name="Millares 39 8 4 5" xfId="16850"/>
    <cellStyle name="Millares 39 8 4 6" xfId="6749"/>
    <cellStyle name="Millares 39 8 5" xfId="4007"/>
    <cellStyle name="Millares 39 8 5 2" xfId="12098"/>
    <cellStyle name="Millares 39 8 5 3" xfId="9508"/>
    <cellStyle name="Millares 39 8 5 4" xfId="16852"/>
    <cellStyle name="Millares 39 8 5 5" xfId="6751"/>
    <cellStyle name="Millares 39 8 6" xfId="12091"/>
    <cellStyle name="Millares 39 8 7" xfId="9501"/>
    <cellStyle name="Millares 39 8 8" xfId="16845"/>
    <cellStyle name="Millares 39 8 9" xfId="6744"/>
    <cellStyle name="Millares 39 9" xfId="4008"/>
    <cellStyle name="Millares 39 9 2" xfId="4009"/>
    <cellStyle name="Millares 39 9 2 2" xfId="4010"/>
    <cellStyle name="Millares 39 9 2 2 2" xfId="12101"/>
    <cellStyle name="Millares 39 9 2 2 3" xfId="9511"/>
    <cellStyle name="Millares 39 9 2 2 4" xfId="16855"/>
    <cellStyle name="Millares 39 9 2 2 5" xfId="6754"/>
    <cellStyle name="Millares 39 9 2 3" xfId="12100"/>
    <cellStyle name="Millares 39 9 2 4" xfId="9510"/>
    <cellStyle name="Millares 39 9 2 5" xfId="16854"/>
    <cellStyle name="Millares 39 9 2 6" xfId="6753"/>
    <cellStyle name="Millares 39 9 3" xfId="4011"/>
    <cellStyle name="Millares 39 9 3 2" xfId="4012"/>
    <cellStyle name="Millares 39 9 3 2 2" xfId="12103"/>
    <cellStyle name="Millares 39 9 3 2 3" xfId="9513"/>
    <cellStyle name="Millares 39 9 3 2 4" xfId="16857"/>
    <cellStyle name="Millares 39 9 3 2 5" xfId="6756"/>
    <cellStyle name="Millares 39 9 3 3" xfId="12102"/>
    <cellStyle name="Millares 39 9 3 4" xfId="9512"/>
    <cellStyle name="Millares 39 9 3 5" xfId="16856"/>
    <cellStyle name="Millares 39 9 3 6" xfId="6755"/>
    <cellStyle name="Millares 39 9 4" xfId="4013"/>
    <cellStyle name="Millares 39 9 4 2" xfId="4014"/>
    <cellStyle name="Millares 39 9 4 2 2" xfId="12105"/>
    <cellStyle name="Millares 39 9 4 2 3" xfId="9515"/>
    <cellStyle name="Millares 39 9 4 2 4" xfId="16859"/>
    <cellStyle name="Millares 39 9 4 2 5" xfId="6758"/>
    <cellStyle name="Millares 39 9 4 3" xfId="12104"/>
    <cellStyle name="Millares 39 9 4 4" xfId="9514"/>
    <cellStyle name="Millares 39 9 4 5" xfId="16858"/>
    <cellStyle name="Millares 39 9 4 6" xfId="6757"/>
    <cellStyle name="Millares 39 9 5" xfId="4015"/>
    <cellStyle name="Millares 39 9 5 2" xfId="12106"/>
    <cellStyle name="Millares 39 9 5 3" xfId="9516"/>
    <cellStyle name="Millares 39 9 5 4" xfId="16860"/>
    <cellStyle name="Millares 39 9 5 5" xfId="6759"/>
    <cellStyle name="Millares 39 9 6" xfId="12099"/>
    <cellStyle name="Millares 39 9 7" xfId="9509"/>
    <cellStyle name="Millares 39 9 8" xfId="16853"/>
    <cellStyle name="Millares 39 9 9" xfId="6752"/>
    <cellStyle name="Millares 390" xfId="4016"/>
    <cellStyle name="Millares 390 2" xfId="12107"/>
    <cellStyle name="Millares 390 3" xfId="9517"/>
    <cellStyle name="Millares 390 4" xfId="16861"/>
    <cellStyle name="Millares 390 5" xfId="6760"/>
    <cellStyle name="Millares 391" xfId="4017"/>
    <cellStyle name="Millares 391 2" xfId="12108"/>
    <cellStyle name="Millares 391 3" xfId="9518"/>
    <cellStyle name="Millares 391 4" xfId="16862"/>
    <cellStyle name="Millares 391 5" xfId="6761"/>
    <cellStyle name="Millares 392" xfId="4018"/>
    <cellStyle name="Millares 392 2" xfId="12109"/>
    <cellStyle name="Millares 392 3" xfId="9519"/>
    <cellStyle name="Millares 392 4" xfId="16863"/>
    <cellStyle name="Millares 392 5" xfId="6762"/>
    <cellStyle name="Millares 393" xfId="4019"/>
    <cellStyle name="Millares 393 2" xfId="12110"/>
    <cellStyle name="Millares 393 3" xfId="9520"/>
    <cellStyle name="Millares 393 4" xfId="16864"/>
    <cellStyle name="Millares 393 5" xfId="6763"/>
    <cellStyle name="Millares 394" xfId="4020"/>
    <cellStyle name="Millares 394 2" xfId="12111"/>
    <cellStyle name="Millares 394 3" xfId="9521"/>
    <cellStyle name="Millares 394 4" xfId="16865"/>
    <cellStyle name="Millares 394 5" xfId="6764"/>
    <cellStyle name="Millares 395" xfId="4021"/>
    <cellStyle name="Millares 395 2" xfId="12112"/>
    <cellStyle name="Millares 395 3" xfId="9522"/>
    <cellStyle name="Millares 395 4" xfId="16866"/>
    <cellStyle name="Millares 395 5" xfId="6765"/>
    <cellStyle name="Millares 396" xfId="4022"/>
    <cellStyle name="Millares 396 2" xfId="12113"/>
    <cellStyle name="Millares 396 3" xfId="9523"/>
    <cellStyle name="Millares 396 4" xfId="16867"/>
    <cellStyle name="Millares 396 5" xfId="6766"/>
    <cellStyle name="Millares 397" xfId="4023"/>
    <cellStyle name="Millares 397 2" xfId="12114"/>
    <cellStyle name="Millares 397 3" xfId="9524"/>
    <cellStyle name="Millares 397 4" xfId="16868"/>
    <cellStyle name="Millares 397 5" xfId="6767"/>
    <cellStyle name="Millares 398" xfId="4024"/>
    <cellStyle name="Millares 398 2" xfId="12115"/>
    <cellStyle name="Millares 398 3" xfId="9525"/>
    <cellStyle name="Millares 398 4" xfId="16869"/>
    <cellStyle name="Millares 398 5" xfId="6768"/>
    <cellStyle name="Millares 399" xfId="4025"/>
    <cellStyle name="Millares 399 2" xfId="12116"/>
    <cellStyle name="Millares 399 3" xfId="9526"/>
    <cellStyle name="Millares 399 4" xfId="16870"/>
    <cellStyle name="Millares 399 5" xfId="6769"/>
    <cellStyle name="Millares 4" xfId="4026"/>
    <cellStyle name="Millares 4 10" xfId="4027"/>
    <cellStyle name="Millares 4 10 10" xfId="16872"/>
    <cellStyle name="Millares 4 10 11" xfId="6771"/>
    <cellStyle name="Millares 4 10 12" xfId="22058"/>
    <cellStyle name="Millares 4 10 12 2" xfId="27604"/>
    <cellStyle name="Millares 4 10 2" xfId="4028"/>
    <cellStyle name="Millares 4 10 2 2" xfId="12119"/>
    <cellStyle name="Millares 4 10 2 3" xfId="9529"/>
    <cellStyle name="Millares 4 10 2 4" xfId="16873"/>
    <cellStyle name="Millares 4 10 2 5" xfId="6772"/>
    <cellStyle name="Millares 4 10 3" xfId="4029"/>
    <cellStyle name="Millares 4 10 3 2" xfId="12120"/>
    <cellStyle name="Millares 4 10 3 3" xfId="9530"/>
    <cellStyle name="Millares 4 10 3 4" xfId="14806"/>
    <cellStyle name="Millares 4 10 3 5" xfId="16874"/>
    <cellStyle name="Millares 4 10 3 6" xfId="6773"/>
    <cellStyle name="Millares 4 10 4" xfId="4030"/>
    <cellStyle name="Millares 4 10 4 2" xfId="12121"/>
    <cellStyle name="Millares 4 10 4 3" xfId="9531"/>
    <cellStyle name="Millares 4 10 4 4" xfId="16875"/>
    <cellStyle name="Millares 4 10 4 5" xfId="6774"/>
    <cellStyle name="Millares 4 10 5" xfId="6392"/>
    <cellStyle name="Millares 4 10 5 2" xfId="12122"/>
    <cellStyle name="Millares 4 10 5 3" xfId="19184"/>
    <cellStyle name="Millares 4 10 5 4" xfId="6775"/>
    <cellStyle name="Millares 4 10 6" xfId="6776"/>
    <cellStyle name="Millares 4 10 6 2" xfId="12123"/>
    <cellStyle name="Millares 4 10 7" xfId="12118"/>
    <cellStyle name="Millares 4 10 8" xfId="9528"/>
    <cellStyle name="Millares 4 10 9" xfId="14805"/>
    <cellStyle name="Millares 4 11" xfId="4031"/>
    <cellStyle name="Millares 4 11 10" xfId="6777"/>
    <cellStyle name="Millares 4 11 2" xfId="4032"/>
    <cellStyle name="Millares 4 11 2 2" xfId="4033"/>
    <cellStyle name="Millares 4 11 2 2 2" xfId="12126"/>
    <cellStyle name="Millares 4 11 2 2 3" xfId="9572"/>
    <cellStyle name="Millares 4 11 2 2 4" xfId="14809"/>
    <cellStyle name="Millares 4 11 2 2 5" xfId="16878"/>
    <cellStyle name="Millares 4 11 2 2 6" xfId="6779"/>
    <cellStyle name="Millares 4 11 2 3" xfId="12125"/>
    <cellStyle name="Millares 4 11 2 4" xfId="9571"/>
    <cellStyle name="Millares 4 11 2 5" xfId="14808"/>
    <cellStyle name="Millares 4 11 2 6" xfId="16877"/>
    <cellStyle name="Millares 4 11 2 7" xfId="6778"/>
    <cellStyle name="Millares 4 11 3" xfId="4034"/>
    <cellStyle name="Millares 4 11 3 2" xfId="4035"/>
    <cellStyle name="Millares 4 11 3 2 2" xfId="12128"/>
    <cellStyle name="Millares 4 11 3 2 3" xfId="9574"/>
    <cellStyle name="Millares 4 11 3 2 4" xfId="14811"/>
    <cellStyle name="Millares 4 11 3 2 5" xfId="16880"/>
    <cellStyle name="Millares 4 11 3 2 6" xfId="6781"/>
    <cellStyle name="Millares 4 11 3 3" xfId="12127"/>
    <cellStyle name="Millares 4 11 3 4" xfId="9573"/>
    <cellStyle name="Millares 4 11 3 5" xfId="14810"/>
    <cellStyle name="Millares 4 11 3 6" xfId="16879"/>
    <cellStyle name="Millares 4 11 3 7" xfId="6780"/>
    <cellStyle name="Millares 4 11 4" xfId="6782"/>
    <cellStyle name="Millares 4 11 4 2" xfId="12129"/>
    <cellStyle name="Millares 4 11 4 3" xfId="11572"/>
    <cellStyle name="Millares 4 11 4 4" xfId="16802"/>
    <cellStyle name="Millares 4 11 5" xfId="9552"/>
    <cellStyle name="Millares 4 11 6" xfId="12124"/>
    <cellStyle name="Millares 4 11 7" xfId="9570"/>
    <cellStyle name="Millares 4 11 8" xfId="14807"/>
    <cellStyle name="Millares 4 11 9" xfId="16876"/>
    <cellStyle name="Millares 4 12" xfId="4036"/>
    <cellStyle name="Millares 4 12 2" xfId="12130"/>
    <cellStyle name="Millares 4 12 3" xfId="9575"/>
    <cellStyle name="Millares 4 12 4" xfId="14812"/>
    <cellStyle name="Millares 4 12 5" xfId="16881"/>
    <cellStyle name="Millares 4 12 6" xfId="6783"/>
    <cellStyle name="Millares 4 13" xfId="4037"/>
    <cellStyle name="Millares 4 13 2" xfId="12131"/>
    <cellStyle name="Millares 4 13 3" xfId="9576"/>
    <cellStyle name="Millares 4 13 4" xfId="14813"/>
    <cellStyle name="Millares 4 13 5" xfId="16882"/>
    <cellStyle name="Millares 4 13 6" xfId="6784"/>
    <cellStyle name="Millares 4 14" xfId="4038"/>
    <cellStyle name="Millares 4 14 2" xfId="12132"/>
    <cellStyle name="Millares 4 14 3" xfId="9577"/>
    <cellStyle name="Millares 4 14 4" xfId="14814"/>
    <cellStyle name="Millares 4 14 5" xfId="16883"/>
    <cellStyle name="Millares 4 14 6" xfId="6785"/>
    <cellStyle name="Millares 4 15" xfId="4039"/>
    <cellStyle name="Millares 4 15 2" xfId="12133"/>
    <cellStyle name="Millares 4 15 3" xfId="9578"/>
    <cellStyle name="Millares 4 15 4" xfId="14815"/>
    <cellStyle name="Millares 4 15 5" xfId="16884"/>
    <cellStyle name="Millares 4 15 6" xfId="6786"/>
    <cellStyle name="Millares 4 16" xfId="4040"/>
    <cellStyle name="Millares 4 16 2" xfId="12134"/>
    <cellStyle name="Millares 4 16 3" xfId="9579"/>
    <cellStyle name="Millares 4 16 4" xfId="14816"/>
    <cellStyle name="Millares 4 16 5" xfId="16885"/>
    <cellStyle name="Millares 4 16 6" xfId="6787"/>
    <cellStyle name="Millares 4 17" xfId="4041"/>
    <cellStyle name="Millares 4 17 2" xfId="12135"/>
    <cellStyle name="Millares 4 17 3" xfId="9580"/>
    <cellStyle name="Millares 4 17 4" xfId="14817"/>
    <cellStyle name="Millares 4 17 5" xfId="16886"/>
    <cellStyle name="Millares 4 17 6" xfId="6788"/>
    <cellStyle name="Millares 4 18" xfId="4042"/>
    <cellStyle name="Millares 4 18 2" xfId="12136"/>
    <cellStyle name="Millares 4 18 3" xfId="9581"/>
    <cellStyle name="Millares 4 18 4" xfId="14818"/>
    <cellStyle name="Millares 4 18 5" xfId="16887"/>
    <cellStyle name="Millares 4 18 6" xfId="6789"/>
    <cellStyle name="Millares 4 19" xfId="4043"/>
    <cellStyle name="Millares 4 19 2" xfId="12137"/>
    <cellStyle name="Millares 4 19 3" xfId="9582"/>
    <cellStyle name="Millares 4 19 4" xfId="14819"/>
    <cellStyle name="Millares 4 19 5" xfId="16888"/>
    <cellStyle name="Millares 4 19 6" xfId="6790"/>
    <cellStyle name="Millares 4 2" xfId="4044"/>
    <cellStyle name="Millares 4 2 10" xfId="4045"/>
    <cellStyle name="Millares 4 2 10 2" xfId="12139"/>
    <cellStyle name="Millares 4 2 10 3" xfId="11573"/>
    <cellStyle name="Millares 4 2 10 3 2" xfId="20825"/>
    <cellStyle name="Millares 4 2 10 3 2 2" xfId="26381"/>
    <cellStyle name="Millares 4 2 10 3 2 3" xfId="31875"/>
    <cellStyle name="Millares 4 2 10 3 2 4" xfId="37359"/>
    <cellStyle name="Millares 4 2 10 3 3" xfId="23652"/>
    <cellStyle name="Millares 4 2 10 3 4" xfId="29146"/>
    <cellStyle name="Millares 4 2 10 3 5" xfId="34630"/>
    <cellStyle name="Millares 4 2 10 4" xfId="16890"/>
    <cellStyle name="Millares 4 2 10 5" xfId="6792"/>
    <cellStyle name="Millares 4 2 11" xfId="6259"/>
    <cellStyle name="Millares 4 2 11 2" xfId="12140"/>
    <cellStyle name="Millares 4 2 11 3" xfId="19079"/>
    <cellStyle name="Millares 4 2 11 4" xfId="6793"/>
    <cellStyle name="Millares 4 2 12" xfId="6794"/>
    <cellStyle name="Millares 4 2 12 2" xfId="12141"/>
    <cellStyle name="Millares 4 2 13" xfId="12138"/>
    <cellStyle name="Millares 4 2 14" xfId="9583"/>
    <cellStyle name="Millares 4 2 15" xfId="14820"/>
    <cellStyle name="Millares 4 2 16" xfId="16889"/>
    <cellStyle name="Millares 4 2 17" xfId="6791"/>
    <cellStyle name="Millares 4 2 2" xfId="4046"/>
    <cellStyle name="Millares 4 2 2 10" xfId="6796"/>
    <cellStyle name="Millares 4 2 2 10 2" xfId="12143"/>
    <cellStyle name="Millares 4 2 2 11" xfId="12142"/>
    <cellStyle name="Millares 4 2 2 12" xfId="9584"/>
    <cellStyle name="Millares 4 2 2 13" xfId="14821"/>
    <cellStyle name="Millares 4 2 2 14" xfId="16891"/>
    <cellStyle name="Millares 4 2 2 15" xfId="6795"/>
    <cellStyle name="Millares 4 2 2 2" xfId="4047"/>
    <cellStyle name="Millares 4 2 2 2 10" xfId="16892"/>
    <cellStyle name="Millares 4 2 2 2 11" xfId="6797"/>
    <cellStyle name="Millares 4 2 2 2 2" xfId="4048"/>
    <cellStyle name="Millares 4 2 2 2 2 2" xfId="12145"/>
    <cellStyle name="Millares 4 2 2 2 2 3" xfId="9586"/>
    <cellStyle name="Millares 4 2 2 2 2 4" xfId="14823"/>
    <cellStyle name="Millares 4 2 2 2 2 5" xfId="16893"/>
    <cellStyle name="Millares 4 2 2 2 2 6" xfId="6798"/>
    <cellStyle name="Millares 4 2 2 2 3" xfId="4049"/>
    <cellStyle name="Millares 4 2 2 2 3 2" xfId="12146"/>
    <cellStyle name="Millares 4 2 2 2 3 3" xfId="9587"/>
    <cellStyle name="Millares 4 2 2 2 3 4" xfId="14824"/>
    <cellStyle name="Millares 4 2 2 2 3 5" xfId="16894"/>
    <cellStyle name="Millares 4 2 2 2 3 6" xfId="6799"/>
    <cellStyle name="Millares 4 2 2 2 4" xfId="4050"/>
    <cellStyle name="Millares 4 2 2 2 4 2" xfId="12147"/>
    <cellStyle name="Millares 4 2 2 2 4 3" xfId="11575"/>
    <cellStyle name="Millares 4 2 2 2 4 4" xfId="16895"/>
    <cellStyle name="Millares 4 2 2 2 4 5" xfId="6800"/>
    <cellStyle name="Millares 4 2 2 2 5" xfId="6393"/>
    <cellStyle name="Millares 4 2 2 2 5 2" xfId="12148"/>
    <cellStyle name="Millares 4 2 2 2 5 3" xfId="19185"/>
    <cellStyle name="Millares 4 2 2 2 5 4" xfId="6801"/>
    <cellStyle name="Millares 4 2 2 2 6" xfId="6802"/>
    <cellStyle name="Millares 4 2 2 2 6 2" xfId="12149"/>
    <cellStyle name="Millares 4 2 2 2 7" xfId="12144"/>
    <cellStyle name="Millares 4 2 2 2 8" xfId="9585"/>
    <cellStyle name="Millares 4 2 2 2 9" xfId="14822"/>
    <cellStyle name="Millares 4 2 2 3" xfId="4051"/>
    <cellStyle name="Millares 4 2 2 3 10" xfId="14825"/>
    <cellStyle name="Millares 4 2 2 3 11" xfId="16896"/>
    <cellStyle name="Millares 4 2 2 3 12" xfId="6803"/>
    <cellStyle name="Millares 4 2 2 3 2" xfId="4052"/>
    <cellStyle name="Millares 4 2 2 3 2 2" xfId="4053"/>
    <cellStyle name="Millares 4 2 2 3 2 2 2" xfId="12152"/>
    <cellStyle name="Millares 4 2 2 3 2 2 3" xfId="16898"/>
    <cellStyle name="Millares 4 2 2 3 2 2 4" xfId="6805"/>
    <cellStyle name="Millares 4 2 2 3 2 3" xfId="12151"/>
    <cellStyle name="Millares 4 2 2 3 2 4" xfId="9589"/>
    <cellStyle name="Millares 4 2 2 3 2 5" xfId="14826"/>
    <cellStyle name="Millares 4 2 2 3 2 6" xfId="16897"/>
    <cellStyle name="Millares 4 2 2 3 2 7" xfId="6804"/>
    <cellStyle name="Millares 4 2 2 3 3" xfId="4054"/>
    <cellStyle name="Millares 4 2 2 3 3 2" xfId="12153"/>
    <cellStyle name="Millares 4 2 2 3 3 3" xfId="9590"/>
    <cellStyle name="Millares 4 2 2 3 3 4" xfId="14827"/>
    <cellStyle name="Millares 4 2 2 3 3 5" xfId="16899"/>
    <cellStyle name="Millares 4 2 2 3 3 6" xfId="6806"/>
    <cellStyle name="Millares 4 2 2 3 4" xfId="4055"/>
    <cellStyle name="Millares 4 2 2 3 4 2" xfId="12154"/>
    <cellStyle name="Millares 4 2 2 3 4 3" xfId="9591"/>
    <cellStyle name="Millares 4 2 2 3 4 4" xfId="14828"/>
    <cellStyle name="Millares 4 2 2 3 4 5" xfId="16900"/>
    <cellStyle name="Millares 4 2 2 3 4 6" xfId="6807"/>
    <cellStyle name="Millares 4 2 2 3 5" xfId="4056"/>
    <cellStyle name="Millares 4 2 2 3 5 2" xfId="12155"/>
    <cellStyle name="Millares 4 2 2 3 5 3" xfId="11576"/>
    <cellStyle name="Millares 4 2 2 3 5 4" xfId="16901"/>
    <cellStyle name="Millares 4 2 2 3 5 5" xfId="6808"/>
    <cellStyle name="Millares 4 2 2 3 6" xfId="6394"/>
    <cellStyle name="Millares 4 2 2 3 6 2" xfId="12156"/>
    <cellStyle name="Millares 4 2 2 3 6 3" xfId="19186"/>
    <cellStyle name="Millares 4 2 2 3 6 4" xfId="6809"/>
    <cellStyle name="Millares 4 2 2 3 7" xfId="6810"/>
    <cellStyle name="Millares 4 2 2 3 7 2" xfId="12157"/>
    <cellStyle name="Millares 4 2 2 3 8" xfId="12150"/>
    <cellStyle name="Millares 4 2 2 3 9" xfId="9588"/>
    <cellStyle name="Millares 4 2 2 4" xfId="4057"/>
    <cellStyle name="Millares 4 2 2 4 2" xfId="4058"/>
    <cellStyle name="Millares 4 2 2 4 2 2" xfId="12159"/>
    <cellStyle name="Millares 4 2 2 4 2 3" xfId="9593"/>
    <cellStyle name="Millares 4 2 2 4 2 4" xfId="14830"/>
    <cellStyle name="Millares 4 2 2 4 2 5" xfId="16903"/>
    <cellStyle name="Millares 4 2 2 4 2 6" xfId="6812"/>
    <cellStyle name="Millares 4 2 2 4 3" xfId="12158"/>
    <cellStyle name="Millares 4 2 2 4 4" xfId="9592"/>
    <cellStyle name="Millares 4 2 2 4 5" xfId="14829"/>
    <cellStyle name="Millares 4 2 2 4 6" xfId="16902"/>
    <cellStyle name="Millares 4 2 2 4 7" xfId="6811"/>
    <cellStyle name="Millares 4 2 2 5" xfId="4059"/>
    <cellStyle name="Millares 4 2 2 5 2" xfId="12160"/>
    <cellStyle name="Millares 4 2 2 5 3" xfId="9594"/>
    <cellStyle name="Millares 4 2 2 5 4" xfId="14831"/>
    <cellStyle name="Millares 4 2 2 5 5" xfId="16904"/>
    <cellStyle name="Millares 4 2 2 5 6" xfId="6813"/>
    <cellStyle name="Millares 4 2 2 6" xfId="4060"/>
    <cellStyle name="Millares 4 2 2 6 2" xfId="12161"/>
    <cellStyle name="Millares 4 2 2 6 3" xfId="9595"/>
    <cellStyle name="Millares 4 2 2 6 4" xfId="14832"/>
    <cellStyle name="Millares 4 2 2 6 5" xfId="16905"/>
    <cellStyle name="Millares 4 2 2 6 6" xfId="6814"/>
    <cellStyle name="Millares 4 2 2 7" xfId="4061"/>
    <cellStyle name="Millares 4 2 2 7 2" xfId="12162"/>
    <cellStyle name="Millares 4 2 2 7 3" xfId="9596"/>
    <cellStyle name="Millares 4 2 2 7 4" xfId="14833"/>
    <cellStyle name="Millares 4 2 2 7 5" xfId="16906"/>
    <cellStyle name="Millares 4 2 2 7 6" xfId="6815"/>
    <cellStyle name="Millares 4 2 2 8" xfId="4062"/>
    <cellStyle name="Millares 4 2 2 8 2" xfId="12163"/>
    <cellStyle name="Millares 4 2 2 8 3" xfId="11574"/>
    <cellStyle name="Millares 4 2 2 8 4" xfId="16907"/>
    <cellStyle name="Millares 4 2 2 8 5" xfId="6816"/>
    <cellStyle name="Millares 4 2 2 9" xfId="6260"/>
    <cellStyle name="Millares 4 2 2 9 2" xfId="12164"/>
    <cellStyle name="Millares 4 2 2 9 3" xfId="19080"/>
    <cellStyle name="Millares 4 2 2 9 4" xfId="6817"/>
    <cellStyle name="Millares 4 2 3" xfId="4063"/>
    <cellStyle name="Millares 4 2 3 10" xfId="14834"/>
    <cellStyle name="Millares 4 2 3 11" xfId="16908"/>
    <cellStyle name="Millares 4 2 3 12" xfId="6818"/>
    <cellStyle name="Millares 4 2 3 2" xfId="4064"/>
    <cellStyle name="Millares 4 2 3 2 10" xfId="16909"/>
    <cellStyle name="Millares 4 2 3 2 11" xfId="6819"/>
    <cellStyle name="Millares 4 2 3 2 2" xfId="4065"/>
    <cellStyle name="Millares 4 2 3 2 2 2" xfId="12167"/>
    <cellStyle name="Millares 4 2 3 2 2 3" xfId="9599"/>
    <cellStyle name="Millares 4 2 3 2 2 4" xfId="14836"/>
    <cellStyle name="Millares 4 2 3 2 2 5" xfId="16910"/>
    <cellStyle name="Millares 4 2 3 2 2 6" xfId="6820"/>
    <cellStyle name="Millares 4 2 3 2 3" xfId="4066"/>
    <cellStyle name="Millares 4 2 3 2 3 2" xfId="12168"/>
    <cellStyle name="Millares 4 2 3 2 3 3" xfId="9600"/>
    <cellStyle name="Millares 4 2 3 2 3 4" xfId="14837"/>
    <cellStyle name="Millares 4 2 3 2 3 5" xfId="16911"/>
    <cellStyle name="Millares 4 2 3 2 3 6" xfId="6821"/>
    <cellStyle name="Millares 4 2 3 2 4" xfId="4067"/>
    <cellStyle name="Millares 4 2 3 2 4 2" xfId="12169"/>
    <cellStyle name="Millares 4 2 3 2 4 3" xfId="11578"/>
    <cellStyle name="Millares 4 2 3 2 4 4" xfId="16912"/>
    <cellStyle name="Millares 4 2 3 2 4 5" xfId="6822"/>
    <cellStyle name="Millares 4 2 3 2 5" xfId="6395"/>
    <cellStyle name="Millares 4 2 3 2 5 2" xfId="12170"/>
    <cellStyle name="Millares 4 2 3 2 5 3" xfId="19187"/>
    <cellStyle name="Millares 4 2 3 2 5 4" xfId="6823"/>
    <cellStyle name="Millares 4 2 3 2 6" xfId="6824"/>
    <cellStyle name="Millares 4 2 3 2 6 2" xfId="12171"/>
    <cellStyle name="Millares 4 2 3 2 7" xfId="12166"/>
    <cellStyle name="Millares 4 2 3 2 8" xfId="9598"/>
    <cellStyle name="Millares 4 2 3 2 9" xfId="14835"/>
    <cellStyle name="Millares 4 2 3 3" xfId="4068"/>
    <cellStyle name="Millares 4 2 3 3 2" xfId="12172"/>
    <cellStyle name="Millares 4 2 3 3 3" xfId="9601"/>
    <cellStyle name="Millares 4 2 3 3 4" xfId="14838"/>
    <cellStyle name="Millares 4 2 3 3 5" xfId="16913"/>
    <cellStyle name="Millares 4 2 3 3 6" xfId="6825"/>
    <cellStyle name="Millares 4 2 3 4" xfId="4069"/>
    <cellStyle name="Millares 4 2 3 4 2" xfId="12173"/>
    <cellStyle name="Millares 4 2 3 4 3" xfId="9602"/>
    <cellStyle name="Millares 4 2 3 4 4" xfId="14839"/>
    <cellStyle name="Millares 4 2 3 4 5" xfId="16914"/>
    <cellStyle name="Millares 4 2 3 4 6" xfId="6826"/>
    <cellStyle name="Millares 4 2 3 5" xfId="4070"/>
    <cellStyle name="Millares 4 2 3 5 2" xfId="12174"/>
    <cellStyle name="Millares 4 2 3 5 3" xfId="11577"/>
    <cellStyle name="Millares 4 2 3 5 4" xfId="16915"/>
    <cellStyle name="Millares 4 2 3 5 5" xfId="6827"/>
    <cellStyle name="Millares 4 2 3 6" xfId="6261"/>
    <cellStyle name="Millares 4 2 3 6 2" xfId="12175"/>
    <cellStyle name="Millares 4 2 3 6 3" xfId="19081"/>
    <cellStyle name="Millares 4 2 3 6 4" xfId="6828"/>
    <cellStyle name="Millares 4 2 3 7" xfId="6829"/>
    <cellStyle name="Millares 4 2 3 7 2" xfId="12176"/>
    <cellStyle name="Millares 4 2 3 8" xfId="12165"/>
    <cellStyle name="Millares 4 2 3 9" xfId="9597"/>
    <cellStyle name="Millares 4 2 4" xfId="4071"/>
    <cellStyle name="Millares 4 2 4 10" xfId="14840"/>
    <cellStyle name="Millares 4 2 4 11" xfId="16916"/>
    <cellStyle name="Millares 4 2 4 12" xfId="6830"/>
    <cellStyle name="Millares 4 2 4 2" xfId="4072"/>
    <cellStyle name="Millares 4 2 4 2 2" xfId="12178"/>
    <cellStyle name="Millares 4 2 4 2 3" xfId="9604"/>
    <cellStyle name="Millares 4 2 4 2 4" xfId="14841"/>
    <cellStyle name="Millares 4 2 4 2 5" xfId="16917"/>
    <cellStyle name="Millares 4 2 4 2 6" xfId="6831"/>
    <cellStyle name="Millares 4 2 4 3" xfId="4073"/>
    <cellStyle name="Millares 4 2 4 3 2" xfId="12179"/>
    <cellStyle name="Millares 4 2 4 3 3" xfId="9605"/>
    <cellStyle name="Millares 4 2 4 3 4" xfId="14842"/>
    <cellStyle name="Millares 4 2 4 3 5" xfId="16918"/>
    <cellStyle name="Millares 4 2 4 3 6" xfId="6832"/>
    <cellStyle name="Millares 4 2 4 4" xfId="4074"/>
    <cellStyle name="Millares 4 2 4 4 2" xfId="12180"/>
    <cellStyle name="Millares 4 2 4 4 3" xfId="9606"/>
    <cellStyle name="Millares 4 2 4 4 4" xfId="14843"/>
    <cellStyle name="Millares 4 2 4 4 5" xfId="16919"/>
    <cellStyle name="Millares 4 2 4 4 6" xfId="6833"/>
    <cellStyle name="Millares 4 2 4 5" xfId="4075"/>
    <cellStyle name="Millares 4 2 4 5 2" xfId="12181"/>
    <cellStyle name="Millares 4 2 4 5 3" xfId="11579"/>
    <cellStyle name="Millares 4 2 4 5 4" xfId="16920"/>
    <cellStyle name="Millares 4 2 4 5 5" xfId="6834"/>
    <cellStyle name="Millares 4 2 4 6" xfId="6396"/>
    <cellStyle name="Millares 4 2 4 6 2" xfId="12182"/>
    <cellStyle name="Millares 4 2 4 6 3" xfId="19188"/>
    <cellStyle name="Millares 4 2 4 6 4" xfId="6835"/>
    <cellStyle name="Millares 4 2 4 7" xfId="6836"/>
    <cellStyle name="Millares 4 2 4 7 2" xfId="12183"/>
    <cellStyle name="Millares 4 2 4 8" xfId="12177"/>
    <cellStyle name="Millares 4 2 4 9" xfId="9603"/>
    <cellStyle name="Millares 4 2 5" xfId="4076"/>
    <cellStyle name="Millares 4 2 5 10" xfId="4077"/>
    <cellStyle name="Millares 4 2 5 10 2" xfId="12185"/>
    <cellStyle name="Millares 4 2 5 10 3" xfId="11580"/>
    <cellStyle name="Millares 4 2 5 10 4" xfId="16922"/>
    <cellStyle name="Millares 4 2 5 10 5" xfId="6838"/>
    <cellStyle name="Millares 4 2 5 11" xfId="6397"/>
    <cellStyle name="Millares 4 2 5 11 2" xfId="12186"/>
    <cellStyle name="Millares 4 2 5 11 3" xfId="19189"/>
    <cellStyle name="Millares 4 2 5 11 4" xfId="6839"/>
    <cellStyle name="Millares 4 2 5 12" xfId="6251"/>
    <cellStyle name="Millares 4 2 5 12 2" xfId="12187"/>
    <cellStyle name="Millares 4 2 5 12 3" xfId="19072"/>
    <cellStyle name="Millares 4 2 5 12 3 2" xfId="21980"/>
    <cellStyle name="Millares 4 2 5 12 3 2 2" xfId="27536"/>
    <cellStyle name="Millares 4 2 5 12 3 2 3" xfId="33030"/>
    <cellStyle name="Millares 4 2 5 12 3 2 4" xfId="38514"/>
    <cellStyle name="Millares 4 2 5 12 3 3" xfId="24807"/>
    <cellStyle name="Millares 4 2 5 12 3 4" xfId="30301"/>
    <cellStyle name="Millares 4 2 5 12 3 5" xfId="35785"/>
    <cellStyle name="Millares 4 2 5 12 4" xfId="6840"/>
    <cellStyle name="Millares 4 2 5 12 5" xfId="19360"/>
    <cellStyle name="Millares 4 2 5 12 5 2" xfId="24916"/>
    <cellStyle name="Millares 4 2 5 12 5 3" xfId="30410"/>
    <cellStyle name="Millares 4 2 5 12 5 4" xfId="35894"/>
    <cellStyle name="Millares 4 2 5 12 6" xfId="22187"/>
    <cellStyle name="Millares 4 2 5 12 7" xfId="27679"/>
    <cellStyle name="Millares 4 2 5 12 8" xfId="33163"/>
    <cellStyle name="Millares 4 2 5 13" xfId="6577"/>
    <cellStyle name="Millares 4 2 5 13 2" xfId="12188"/>
    <cellStyle name="Millares 4 2 5 13 3" xfId="19282"/>
    <cellStyle name="Millares 4 2 5 13 3 2" xfId="22016"/>
    <cellStyle name="Millares 4 2 5 13 3 2 2" xfId="27572"/>
    <cellStyle name="Millares 4 2 5 13 3 2 3" xfId="33066"/>
    <cellStyle name="Millares 4 2 5 13 3 2 4" xfId="38550"/>
    <cellStyle name="Millares 4 2 5 13 3 3" xfId="24843"/>
    <cellStyle name="Millares 4 2 5 13 3 4" xfId="30337"/>
    <cellStyle name="Millares 4 2 5 13 3 5" xfId="35821"/>
    <cellStyle name="Millares 4 2 5 13 4" xfId="6841"/>
    <cellStyle name="Millares 4 2 5 13 5" xfId="19472"/>
    <cellStyle name="Millares 4 2 5 13 5 2" xfId="25028"/>
    <cellStyle name="Millares 4 2 5 13 5 3" xfId="30522"/>
    <cellStyle name="Millares 4 2 5 13 5 4" xfId="36006"/>
    <cellStyle name="Millares 4 2 5 13 6" xfId="22299"/>
    <cellStyle name="Millares 4 2 5 13 7" xfId="27791"/>
    <cellStyle name="Millares 4 2 5 13 8" xfId="33275"/>
    <cellStyle name="Millares 4 2 5 14" xfId="6629"/>
    <cellStyle name="Millares 4 2 5 14 2" xfId="19290"/>
    <cellStyle name="Millares 4 2 5 14 2 2" xfId="22024"/>
    <cellStyle name="Millares 4 2 5 14 2 2 2" xfId="27580"/>
    <cellStyle name="Millares 4 2 5 14 2 2 3" xfId="33074"/>
    <cellStyle name="Millares 4 2 5 14 2 2 4" xfId="38558"/>
    <cellStyle name="Millares 4 2 5 14 2 3" xfId="24851"/>
    <cellStyle name="Millares 4 2 5 14 2 4" xfId="30345"/>
    <cellStyle name="Millares 4 2 5 14 2 5" xfId="35829"/>
    <cellStyle name="Millares 4 2 5 14 3" xfId="12184"/>
    <cellStyle name="Millares 4 2 5 14 4" xfId="19517"/>
    <cellStyle name="Millares 4 2 5 14 4 2" xfId="25073"/>
    <cellStyle name="Millares 4 2 5 14 4 3" xfId="30567"/>
    <cellStyle name="Millares 4 2 5 14 4 4" xfId="36051"/>
    <cellStyle name="Millares 4 2 5 14 5" xfId="22344"/>
    <cellStyle name="Millares 4 2 5 14 6" xfId="27838"/>
    <cellStyle name="Millares 4 2 5 14 7" xfId="33322"/>
    <cellStyle name="Millares 4 2 5 15" xfId="9607"/>
    <cellStyle name="Millares 4 2 5 16" xfId="14844"/>
    <cellStyle name="Millares 4 2 5 17" xfId="16921"/>
    <cellStyle name="Millares 4 2 5 18" xfId="6837"/>
    <cellStyle name="Millares 4 2 5 2" xfId="4078"/>
    <cellStyle name="Millares 4 2 5 2 2" xfId="4079"/>
    <cellStyle name="Millares 4 2 5 2 2 2" xfId="4080"/>
    <cellStyle name="Millares 4 2 5 2 2 2 2" xfId="12191"/>
    <cellStyle name="Millares 4 2 5 2 2 2 3" xfId="9610"/>
    <cellStyle name="Millares 4 2 5 2 2 2 4" xfId="14847"/>
    <cellStyle name="Millares 4 2 5 2 2 2 5" xfId="16925"/>
    <cellStyle name="Millares 4 2 5 2 2 2 6" xfId="6844"/>
    <cellStyle name="Millares 4 2 5 2 2 3" xfId="12190"/>
    <cellStyle name="Millares 4 2 5 2 2 4" xfId="9609"/>
    <cellStyle name="Millares 4 2 5 2 2 5" xfId="14846"/>
    <cellStyle name="Millares 4 2 5 2 2 6" xfId="16924"/>
    <cellStyle name="Millares 4 2 5 2 2 7" xfId="6843"/>
    <cellStyle name="Millares 4 2 5 2 3" xfId="4081"/>
    <cellStyle name="Millares 4 2 5 2 3 2" xfId="12192"/>
    <cellStyle name="Millares 4 2 5 2 3 3" xfId="9611"/>
    <cellStyle name="Millares 4 2 5 2 3 4" xfId="14848"/>
    <cellStyle name="Millares 4 2 5 2 3 5" xfId="16926"/>
    <cellStyle name="Millares 4 2 5 2 3 6" xfId="6845"/>
    <cellStyle name="Millares 4 2 5 2 4" xfId="4082"/>
    <cellStyle name="Millares 4 2 5 2 4 2" xfId="12193"/>
    <cellStyle name="Millares 4 2 5 2 4 3" xfId="16927"/>
    <cellStyle name="Millares 4 2 5 2 4 4" xfId="6846"/>
    <cellStyle name="Millares 4 2 5 2 5" xfId="12189"/>
    <cellStyle name="Millares 4 2 5 2 6" xfId="9608"/>
    <cellStyle name="Millares 4 2 5 2 7" xfId="14845"/>
    <cellStyle name="Millares 4 2 5 2 8" xfId="16923"/>
    <cellStyle name="Millares 4 2 5 2 9" xfId="6842"/>
    <cellStyle name="Millares 4 2 5 3" xfId="4083"/>
    <cellStyle name="Millares 4 2 5 3 2" xfId="4084"/>
    <cellStyle name="Millares 4 2 5 3 2 2" xfId="12195"/>
    <cellStyle name="Millares 4 2 5 3 2 3" xfId="9613"/>
    <cellStyle name="Millares 4 2 5 3 2 4" xfId="14850"/>
    <cellStyle name="Millares 4 2 5 3 2 5" xfId="16929"/>
    <cellStyle name="Millares 4 2 5 3 2 6" xfId="6848"/>
    <cellStyle name="Millares 4 2 5 3 3" xfId="4085"/>
    <cellStyle name="Millares 4 2 5 3 3 2" xfId="12196"/>
    <cellStyle name="Millares 4 2 5 3 3 3" xfId="9614"/>
    <cellStyle name="Millares 4 2 5 3 3 4" xfId="14851"/>
    <cellStyle name="Millares 4 2 5 3 3 5" xfId="16930"/>
    <cellStyle name="Millares 4 2 5 3 3 6" xfId="6849"/>
    <cellStyle name="Millares 4 2 5 3 4" xfId="4086"/>
    <cellStyle name="Millares 4 2 5 3 4 2" xfId="12197"/>
    <cellStyle name="Millares 4 2 5 3 4 3" xfId="16931"/>
    <cellStyle name="Millares 4 2 5 3 4 4" xfId="6850"/>
    <cellStyle name="Millares 4 2 5 3 5" xfId="12194"/>
    <cellStyle name="Millares 4 2 5 3 6" xfId="9612"/>
    <cellStyle name="Millares 4 2 5 3 7" xfId="14849"/>
    <cellStyle name="Millares 4 2 5 3 8" xfId="16928"/>
    <cellStyle name="Millares 4 2 5 3 9" xfId="6847"/>
    <cellStyle name="Millares 4 2 5 4" xfId="4087"/>
    <cellStyle name="Millares 4 2 5 4 2" xfId="4088"/>
    <cellStyle name="Millares 4 2 5 4 2 2" xfId="12199"/>
    <cellStyle name="Millares 4 2 5 4 2 3" xfId="9616"/>
    <cellStyle name="Millares 4 2 5 4 2 4" xfId="14853"/>
    <cellStyle name="Millares 4 2 5 4 2 5" xfId="16933"/>
    <cellStyle name="Millares 4 2 5 4 2 6" xfId="6852"/>
    <cellStyle name="Millares 4 2 5 4 3" xfId="4089"/>
    <cellStyle name="Millares 4 2 5 4 3 2" xfId="12200"/>
    <cellStyle name="Millares 4 2 5 4 3 3" xfId="16934"/>
    <cellStyle name="Millares 4 2 5 4 3 4" xfId="6853"/>
    <cellStyle name="Millares 4 2 5 4 4" xfId="12198"/>
    <cellStyle name="Millares 4 2 5 4 5" xfId="9615"/>
    <cellStyle name="Millares 4 2 5 4 6" xfId="14852"/>
    <cellStyle name="Millares 4 2 5 4 7" xfId="16932"/>
    <cellStyle name="Millares 4 2 5 4 8" xfId="6851"/>
    <cellStyle name="Millares 4 2 5 5" xfId="4090"/>
    <cellStyle name="Millares 4 2 5 5 2" xfId="4091"/>
    <cellStyle name="Millares 4 2 5 5 2 2" xfId="12202"/>
    <cellStyle name="Millares 4 2 5 5 2 3" xfId="9618"/>
    <cellStyle name="Millares 4 2 5 5 2 4" xfId="14855"/>
    <cellStyle name="Millares 4 2 5 5 2 5" xfId="16936"/>
    <cellStyle name="Millares 4 2 5 5 2 6" xfId="6855"/>
    <cellStyle name="Millares 4 2 5 5 3" xfId="12201"/>
    <cellStyle name="Millares 4 2 5 5 4" xfId="9617"/>
    <cellStyle name="Millares 4 2 5 5 5" xfId="14854"/>
    <cellStyle name="Millares 4 2 5 5 6" xfId="16935"/>
    <cellStyle name="Millares 4 2 5 5 7" xfId="6854"/>
    <cellStyle name="Millares 4 2 5 6" xfId="4092"/>
    <cellStyle name="Millares 4 2 5 6 2" xfId="12203"/>
    <cellStyle name="Millares 4 2 5 6 3" xfId="9619"/>
    <cellStyle name="Millares 4 2 5 6 4" xfId="14856"/>
    <cellStyle name="Millares 4 2 5 6 5" xfId="16937"/>
    <cellStyle name="Millares 4 2 5 6 6" xfId="6856"/>
    <cellStyle name="Millares 4 2 5 7" xfId="4093"/>
    <cellStyle name="Millares 4 2 5 7 2" xfId="12204"/>
    <cellStyle name="Millares 4 2 5 7 3" xfId="9620"/>
    <cellStyle name="Millares 4 2 5 7 4" xfId="14857"/>
    <cellStyle name="Millares 4 2 5 7 5" xfId="16938"/>
    <cellStyle name="Millares 4 2 5 7 6" xfId="6857"/>
    <cellStyle name="Millares 4 2 5 8" xfId="4094"/>
    <cellStyle name="Millares 4 2 5 8 2" xfId="12205"/>
    <cellStyle name="Millares 4 2 5 8 3" xfId="9621"/>
    <cellStyle name="Millares 4 2 5 8 4" xfId="14858"/>
    <cellStyle name="Millares 4 2 5 8 5" xfId="16939"/>
    <cellStyle name="Millares 4 2 5 8 6" xfId="6858"/>
    <cellStyle name="Millares 4 2 5 9" xfId="4095"/>
    <cellStyle name="Millares 4 2 5 9 2" xfId="12206"/>
    <cellStyle name="Millares 4 2 5 9 3" xfId="9622"/>
    <cellStyle name="Millares 4 2 5 9 4" xfId="14859"/>
    <cellStyle name="Millares 4 2 5 9 5" xfId="16940"/>
    <cellStyle name="Millares 4 2 5 9 6" xfId="6859"/>
    <cellStyle name="Millares 4 2 6" xfId="4096"/>
    <cellStyle name="Millares 4 2 6 2" xfId="12207"/>
    <cellStyle name="Millares 4 2 6 3" xfId="9623"/>
    <cellStyle name="Millares 4 2 6 4" xfId="14860"/>
    <cellStyle name="Millares 4 2 6 5" xfId="16941"/>
    <cellStyle name="Millares 4 2 6 6" xfId="6860"/>
    <cellStyle name="Millares 4 2 7" xfId="4097"/>
    <cellStyle name="Millares 4 2 7 2" xfId="12208"/>
    <cellStyle name="Millares 4 2 7 3" xfId="9624"/>
    <cellStyle name="Millares 4 2 7 4" xfId="14861"/>
    <cellStyle name="Millares 4 2 7 5" xfId="16942"/>
    <cellStyle name="Millares 4 2 7 6" xfId="6861"/>
    <cellStyle name="Millares 4 2 8" xfId="4098"/>
    <cellStyle name="Millares 4 2 8 2" xfId="12209"/>
    <cellStyle name="Millares 4 2 8 3" xfId="9625"/>
    <cellStyle name="Millares 4 2 8 4" xfId="14862"/>
    <cellStyle name="Millares 4 2 8 5" xfId="16943"/>
    <cellStyle name="Millares 4 2 8 6" xfId="6862"/>
    <cellStyle name="Millares 4 2 9" xfId="4099"/>
    <cellStyle name="Millares 4 2 9 2" xfId="12210"/>
    <cellStyle name="Millares 4 2 9 3" xfId="9626"/>
    <cellStyle name="Millares 4 2 9 4" xfId="14863"/>
    <cellStyle name="Millares 4 2 9 5" xfId="16944"/>
    <cellStyle name="Millares 4 2 9 6" xfId="6863"/>
    <cellStyle name="Millares 4 20" xfId="4100"/>
    <cellStyle name="Millares 4 20 2" xfId="12211"/>
    <cellStyle name="Millares 4 20 3" xfId="9627"/>
    <cellStyle name="Millares 4 20 4" xfId="14864"/>
    <cellStyle name="Millares 4 20 5" xfId="16945"/>
    <cellStyle name="Millares 4 20 6" xfId="6864"/>
    <cellStyle name="Millares 4 21" xfId="4101"/>
    <cellStyle name="Millares 4 21 2" xfId="12212"/>
    <cellStyle name="Millares 4 21 3" xfId="9628"/>
    <cellStyle name="Millares 4 21 4" xfId="14865"/>
    <cellStyle name="Millares 4 21 5" xfId="16946"/>
    <cellStyle name="Millares 4 21 6" xfId="6865"/>
    <cellStyle name="Millares 4 22" xfId="4102"/>
    <cellStyle name="Millares 4 22 2" xfId="12213"/>
    <cellStyle name="Millares 4 22 3" xfId="9629"/>
    <cellStyle name="Millares 4 22 4" xfId="14866"/>
    <cellStyle name="Millares 4 22 5" xfId="16947"/>
    <cellStyle name="Millares 4 22 6" xfId="6866"/>
    <cellStyle name="Millares 4 23" xfId="4103"/>
    <cellStyle name="Millares 4 23 2" xfId="12214"/>
    <cellStyle name="Millares 4 23 3" xfId="9630"/>
    <cellStyle name="Millares 4 23 4" xfId="14867"/>
    <cellStyle name="Millares 4 23 5" xfId="16948"/>
    <cellStyle name="Millares 4 23 6" xfId="6867"/>
    <cellStyle name="Millares 4 24" xfId="4104"/>
    <cellStyle name="Millares 4 24 2" xfId="12215"/>
    <cellStyle name="Millares 4 24 3" xfId="9631"/>
    <cellStyle name="Millares 4 24 4" xfId="14868"/>
    <cellStyle name="Millares 4 24 5" xfId="16949"/>
    <cellStyle name="Millares 4 24 6" xfId="6868"/>
    <cellStyle name="Millares 4 25" xfId="4105"/>
    <cellStyle name="Millares 4 25 2" xfId="12216"/>
    <cellStyle name="Millares 4 25 3" xfId="9632"/>
    <cellStyle name="Millares 4 25 4" xfId="14869"/>
    <cellStyle name="Millares 4 25 5" xfId="16950"/>
    <cellStyle name="Millares 4 25 6" xfId="6869"/>
    <cellStyle name="Millares 4 26" xfId="4106"/>
    <cellStyle name="Millares 4 26 2" xfId="12217"/>
    <cellStyle name="Millares 4 26 3" xfId="9633"/>
    <cellStyle name="Millares 4 26 4" xfId="14870"/>
    <cellStyle name="Millares 4 26 5" xfId="16951"/>
    <cellStyle name="Millares 4 26 6" xfId="6870"/>
    <cellStyle name="Millares 4 27" xfId="4107"/>
    <cellStyle name="Millares 4 27 2" xfId="12218"/>
    <cellStyle name="Millares 4 27 3" xfId="9634"/>
    <cellStyle name="Millares 4 27 4" xfId="14871"/>
    <cellStyle name="Millares 4 27 5" xfId="16952"/>
    <cellStyle name="Millares 4 27 6" xfId="6871"/>
    <cellStyle name="Millares 4 28" xfId="4108"/>
    <cellStyle name="Millares 4 28 2" xfId="12219"/>
    <cellStyle name="Millares 4 28 3" xfId="9635"/>
    <cellStyle name="Millares 4 28 4" xfId="14872"/>
    <cellStyle name="Millares 4 28 5" xfId="16953"/>
    <cellStyle name="Millares 4 28 6" xfId="6872"/>
    <cellStyle name="Millares 4 29" xfId="4109"/>
    <cellStyle name="Millares 4 29 2" xfId="12220"/>
    <cellStyle name="Millares 4 29 3" xfId="9636"/>
    <cellStyle name="Millares 4 29 4" xfId="14873"/>
    <cellStyle name="Millares 4 29 5" xfId="16954"/>
    <cellStyle name="Millares 4 29 6" xfId="6873"/>
    <cellStyle name="Millares 4 3" xfId="4110"/>
    <cellStyle name="Millares 4 3 10" xfId="14874"/>
    <cellStyle name="Millares 4 3 11" xfId="16955"/>
    <cellStyle name="Millares 4 3 12" xfId="6874"/>
    <cellStyle name="Millares 4 3 2" xfId="4111"/>
    <cellStyle name="Millares 4 3 2 2" xfId="12222"/>
    <cellStyle name="Millares 4 3 2 3" xfId="9638"/>
    <cellStyle name="Millares 4 3 2 4" xfId="14875"/>
    <cellStyle name="Millares 4 3 2 5" xfId="16956"/>
    <cellStyle name="Millares 4 3 2 6" xfId="6875"/>
    <cellStyle name="Millares 4 3 3" xfId="4112"/>
    <cellStyle name="Millares 4 3 3 2" xfId="12223"/>
    <cellStyle name="Millares 4 3 3 3" xfId="9639"/>
    <cellStyle name="Millares 4 3 3 4" xfId="14876"/>
    <cellStyle name="Millares 4 3 3 5" xfId="16957"/>
    <cellStyle name="Millares 4 3 3 6" xfId="6876"/>
    <cellStyle name="Millares 4 3 4" xfId="4113"/>
    <cellStyle name="Millares 4 3 4 2" xfId="12224"/>
    <cellStyle name="Millares 4 3 4 3" xfId="9640"/>
    <cellStyle name="Millares 4 3 4 4" xfId="14877"/>
    <cellStyle name="Millares 4 3 4 5" xfId="16958"/>
    <cellStyle name="Millares 4 3 4 6" xfId="6877"/>
    <cellStyle name="Millares 4 3 5" xfId="4114"/>
    <cellStyle name="Millares 4 3 5 2" xfId="12225"/>
    <cellStyle name="Millares 4 3 5 3" xfId="11581"/>
    <cellStyle name="Millares 4 3 5 4" xfId="16959"/>
    <cellStyle name="Millares 4 3 5 5" xfId="6878"/>
    <cellStyle name="Millares 4 3 6" xfId="6262"/>
    <cellStyle name="Millares 4 3 6 2" xfId="12226"/>
    <cellStyle name="Millares 4 3 6 3" xfId="19082"/>
    <cellStyle name="Millares 4 3 6 4" xfId="6879"/>
    <cellStyle name="Millares 4 3 7" xfId="6880"/>
    <cellStyle name="Millares 4 3 7 2" xfId="12227"/>
    <cellStyle name="Millares 4 3 8" xfId="12221"/>
    <cellStyle name="Millares 4 3 9" xfId="9637"/>
    <cellStyle name="Millares 4 30" xfId="4115"/>
    <cellStyle name="Millares 4 30 2" xfId="4116"/>
    <cellStyle name="Millares 4 30 2 2" xfId="12229"/>
    <cellStyle name="Millares 4 30 2 3" xfId="9642"/>
    <cellStyle name="Millares 4 30 2 4" xfId="14879"/>
    <cellStyle name="Millares 4 30 2 5" xfId="16961"/>
    <cellStyle name="Millares 4 30 2 6" xfId="6882"/>
    <cellStyle name="Millares 4 30 3" xfId="4117"/>
    <cellStyle name="Millares 4 30 3 2" xfId="12230"/>
    <cellStyle name="Millares 4 30 3 3" xfId="9643"/>
    <cellStyle name="Millares 4 30 3 4" xfId="14880"/>
    <cellStyle name="Millares 4 30 3 5" xfId="16962"/>
    <cellStyle name="Millares 4 30 3 6" xfId="6883"/>
    <cellStyle name="Millares 4 30 4" xfId="4118"/>
    <cellStyle name="Millares 4 30 4 2" xfId="12231"/>
    <cellStyle name="Millares 4 30 4 3" xfId="9644"/>
    <cellStyle name="Millares 4 30 4 4" xfId="14881"/>
    <cellStyle name="Millares 4 30 4 5" xfId="16963"/>
    <cellStyle name="Millares 4 30 4 6" xfId="6884"/>
    <cellStyle name="Millares 4 30 5" xfId="12228"/>
    <cellStyle name="Millares 4 30 6" xfId="9641"/>
    <cellStyle name="Millares 4 30 7" xfId="14878"/>
    <cellStyle name="Millares 4 30 8" xfId="16960"/>
    <cellStyle name="Millares 4 30 9" xfId="6881"/>
    <cellStyle name="Millares 4 31" xfId="4119"/>
    <cellStyle name="Millares 4 31 2" xfId="12232"/>
    <cellStyle name="Millares 4 31 3" xfId="9645"/>
    <cellStyle name="Millares 4 31 4" xfId="14882"/>
    <cellStyle name="Millares 4 31 5" xfId="16964"/>
    <cellStyle name="Millares 4 31 6" xfId="6885"/>
    <cellStyle name="Millares 4 32" xfId="4120"/>
    <cellStyle name="Millares 4 32 2" xfId="12233"/>
    <cellStyle name="Millares 4 32 3" xfId="9646"/>
    <cellStyle name="Millares 4 32 4" xfId="14883"/>
    <cellStyle name="Millares 4 32 5" xfId="16965"/>
    <cellStyle name="Millares 4 32 6" xfId="6886"/>
    <cellStyle name="Millares 4 33" xfId="6258"/>
    <cellStyle name="Millares 4 33 2" xfId="12234"/>
    <cellStyle name="Millares 4 33 3" xfId="19078"/>
    <cellStyle name="Millares 4 33 4" xfId="6887"/>
    <cellStyle name="Millares 4 34" xfId="6888"/>
    <cellStyle name="Millares 4 34 2" xfId="12235"/>
    <cellStyle name="Millares 4 35" xfId="12117"/>
    <cellStyle name="Millares 4 36" xfId="9527"/>
    <cellStyle name="Millares 4 37" xfId="16871"/>
    <cellStyle name="Millares 4 38" xfId="6770"/>
    <cellStyle name="Millares 4 39" xfId="22057"/>
    <cellStyle name="Millares 4 39 2" xfId="27603"/>
    <cellStyle name="Millares 4 4" xfId="4121"/>
    <cellStyle name="Millares 4 4 10" xfId="9647"/>
    <cellStyle name="Millares 4 4 11" xfId="14884"/>
    <cellStyle name="Millares 4 4 12" xfId="16966"/>
    <cellStyle name="Millares 4 4 13" xfId="6889"/>
    <cellStyle name="Millares 4 4 2" xfId="4122"/>
    <cellStyle name="Millares 4 4 2 10" xfId="9648"/>
    <cellStyle name="Millares 4 4 2 11" xfId="14885"/>
    <cellStyle name="Millares 4 4 2 12" xfId="16967"/>
    <cellStyle name="Millares 4 4 2 13" xfId="6890"/>
    <cellStyle name="Millares 4 4 2 2" xfId="4123"/>
    <cellStyle name="Millares 4 4 2 2 2" xfId="4124"/>
    <cellStyle name="Millares 4 4 2 2 2 2" xfId="12239"/>
    <cellStyle name="Millares 4 4 2 2 2 3" xfId="9650"/>
    <cellStyle name="Millares 4 4 2 2 2 4" xfId="14887"/>
    <cellStyle name="Millares 4 4 2 2 2 5" xfId="16969"/>
    <cellStyle name="Millares 4 4 2 2 2 6" xfId="6892"/>
    <cellStyle name="Millares 4 4 2 2 3" xfId="4125"/>
    <cellStyle name="Millares 4 4 2 2 3 2" xfId="12240"/>
    <cellStyle name="Millares 4 4 2 2 3 3" xfId="9651"/>
    <cellStyle name="Millares 4 4 2 2 3 4" xfId="14888"/>
    <cellStyle name="Millares 4 4 2 2 3 5" xfId="16970"/>
    <cellStyle name="Millares 4 4 2 2 3 6" xfId="6893"/>
    <cellStyle name="Millares 4 4 2 2 4" xfId="12238"/>
    <cellStyle name="Millares 4 4 2 2 5" xfId="9649"/>
    <cellStyle name="Millares 4 4 2 2 6" xfId="14886"/>
    <cellStyle name="Millares 4 4 2 2 7" xfId="16968"/>
    <cellStyle name="Millares 4 4 2 2 8" xfId="6891"/>
    <cellStyle name="Millares 4 4 2 3" xfId="4126"/>
    <cellStyle name="Millares 4 4 2 3 2" xfId="12241"/>
    <cellStyle name="Millares 4 4 2 3 3" xfId="9652"/>
    <cellStyle name="Millares 4 4 2 3 4" xfId="14889"/>
    <cellStyle name="Millares 4 4 2 3 5" xfId="16971"/>
    <cellStyle name="Millares 4 4 2 3 6" xfId="6894"/>
    <cellStyle name="Millares 4 4 2 4" xfId="4127"/>
    <cellStyle name="Millares 4 4 2 4 2" xfId="12242"/>
    <cellStyle name="Millares 4 4 2 4 3" xfId="9653"/>
    <cellStyle name="Millares 4 4 2 4 4" xfId="14890"/>
    <cellStyle name="Millares 4 4 2 4 5" xfId="16972"/>
    <cellStyle name="Millares 4 4 2 4 6" xfId="6895"/>
    <cellStyle name="Millares 4 4 2 5" xfId="4128"/>
    <cellStyle name="Millares 4 4 2 5 2" xfId="12243"/>
    <cellStyle name="Millares 4 4 2 5 3" xfId="9654"/>
    <cellStyle name="Millares 4 4 2 5 4" xfId="14891"/>
    <cellStyle name="Millares 4 4 2 5 5" xfId="16973"/>
    <cellStyle name="Millares 4 4 2 5 6" xfId="6896"/>
    <cellStyle name="Millares 4 4 2 6" xfId="4129"/>
    <cellStyle name="Millares 4 4 2 6 2" xfId="12244"/>
    <cellStyle name="Millares 4 4 2 6 3" xfId="11583"/>
    <cellStyle name="Millares 4 4 2 6 4" xfId="16974"/>
    <cellStyle name="Millares 4 4 2 6 5" xfId="6897"/>
    <cellStyle name="Millares 4 4 2 7" xfId="6398"/>
    <cellStyle name="Millares 4 4 2 7 2" xfId="12245"/>
    <cellStyle name="Millares 4 4 2 7 3" xfId="19190"/>
    <cellStyle name="Millares 4 4 2 7 4" xfId="6898"/>
    <cellStyle name="Millares 4 4 2 8" xfId="6899"/>
    <cellStyle name="Millares 4 4 2 8 2" xfId="12246"/>
    <cellStyle name="Millares 4 4 2 9" xfId="12237"/>
    <cellStyle name="Millares 4 4 3" xfId="4130"/>
    <cellStyle name="Millares 4 4 3 2" xfId="4131"/>
    <cellStyle name="Millares 4 4 3 2 2" xfId="12248"/>
    <cellStyle name="Millares 4 4 3 2 3" xfId="9656"/>
    <cellStyle name="Millares 4 4 3 2 4" xfId="14893"/>
    <cellStyle name="Millares 4 4 3 2 5" xfId="16976"/>
    <cellStyle name="Millares 4 4 3 2 6" xfId="6901"/>
    <cellStyle name="Millares 4 4 3 3" xfId="12247"/>
    <cellStyle name="Millares 4 4 3 4" xfId="9655"/>
    <cellStyle name="Millares 4 4 3 5" xfId="14892"/>
    <cellStyle name="Millares 4 4 3 6" xfId="16975"/>
    <cellStyle name="Millares 4 4 3 7" xfId="6900"/>
    <cellStyle name="Millares 4 4 4" xfId="4132"/>
    <cellStyle name="Millares 4 4 4 2" xfId="12249"/>
    <cellStyle name="Millares 4 4 4 3" xfId="9657"/>
    <cellStyle name="Millares 4 4 4 4" xfId="14894"/>
    <cellStyle name="Millares 4 4 4 5" xfId="16977"/>
    <cellStyle name="Millares 4 4 4 6" xfId="6902"/>
    <cellStyle name="Millares 4 4 5" xfId="4133"/>
    <cellStyle name="Millares 4 4 5 2" xfId="12250"/>
    <cellStyle name="Millares 4 4 5 3" xfId="9658"/>
    <cellStyle name="Millares 4 4 5 4" xfId="14895"/>
    <cellStyle name="Millares 4 4 5 5" xfId="16978"/>
    <cellStyle name="Millares 4 4 5 6" xfId="6903"/>
    <cellStyle name="Millares 4 4 6" xfId="4134"/>
    <cellStyle name="Millares 4 4 6 2" xfId="12251"/>
    <cellStyle name="Millares 4 4 6 3" xfId="11582"/>
    <cellStyle name="Millares 4 4 6 4" xfId="16979"/>
    <cellStyle name="Millares 4 4 6 5" xfId="6904"/>
    <cellStyle name="Millares 4 4 7" xfId="6263"/>
    <cellStyle name="Millares 4 4 7 2" xfId="12252"/>
    <cellStyle name="Millares 4 4 7 3" xfId="19083"/>
    <cellStyle name="Millares 4 4 7 4" xfId="6905"/>
    <cellStyle name="Millares 4 4 8" xfId="6906"/>
    <cellStyle name="Millares 4 4 8 2" xfId="12253"/>
    <cellStyle name="Millares 4 4 9" xfId="12236"/>
    <cellStyle name="Millares 4 5" xfId="4135"/>
    <cellStyle name="Millares 4 5 10" xfId="6907"/>
    <cellStyle name="Millares 4 5 2" xfId="4136"/>
    <cellStyle name="Millares 4 5 2 2" xfId="12255"/>
    <cellStyle name="Millares 4 5 2 3" xfId="9660"/>
    <cellStyle name="Millares 4 5 2 4" xfId="14897"/>
    <cellStyle name="Millares 4 5 2 5" xfId="16981"/>
    <cellStyle name="Millares 4 5 2 6" xfId="6908"/>
    <cellStyle name="Millares 4 5 3" xfId="4137"/>
    <cellStyle name="Millares 4 5 3 2" xfId="12256"/>
    <cellStyle name="Millares 4 5 3 3" xfId="11584"/>
    <cellStyle name="Millares 4 5 3 4" xfId="16982"/>
    <cellStyle name="Millares 4 5 3 5" xfId="6909"/>
    <cellStyle name="Millares 4 5 4" xfId="6264"/>
    <cellStyle name="Millares 4 5 4 2" xfId="12257"/>
    <cellStyle name="Millares 4 5 4 3" xfId="19084"/>
    <cellStyle name="Millares 4 5 4 4" xfId="6910"/>
    <cellStyle name="Millares 4 5 5" xfId="6911"/>
    <cellStyle name="Millares 4 5 5 2" xfId="12258"/>
    <cellStyle name="Millares 4 5 6" xfId="12254"/>
    <cellStyle name="Millares 4 5 7" xfId="9659"/>
    <cellStyle name="Millares 4 5 8" xfId="14896"/>
    <cellStyle name="Millares 4 5 9" xfId="16980"/>
    <cellStyle name="Millares 4 6" xfId="4138"/>
    <cellStyle name="Millares 4 6 10" xfId="9661"/>
    <cellStyle name="Millares 4 6 11" xfId="14898"/>
    <cellStyle name="Millares 4 6 12" xfId="16983"/>
    <cellStyle name="Millares 4 6 13" xfId="6912"/>
    <cellStyle name="Millares 4 6 2" xfId="4139"/>
    <cellStyle name="Millares 4 6 2 2" xfId="4140"/>
    <cellStyle name="Millares 4 6 2 2 2" xfId="12261"/>
    <cellStyle name="Millares 4 6 2 2 3" xfId="9663"/>
    <cellStyle name="Millares 4 6 2 2 4" xfId="14900"/>
    <cellStyle name="Millares 4 6 2 2 5" xfId="16985"/>
    <cellStyle name="Millares 4 6 2 2 6" xfId="6914"/>
    <cellStyle name="Millares 4 6 2 3" xfId="4141"/>
    <cellStyle name="Millares 4 6 2 3 2" xfId="12262"/>
    <cellStyle name="Millares 4 6 2 3 3" xfId="9664"/>
    <cellStyle name="Millares 4 6 2 3 4" xfId="14901"/>
    <cellStyle name="Millares 4 6 2 3 5" xfId="16986"/>
    <cellStyle name="Millares 4 6 2 3 6" xfId="6915"/>
    <cellStyle name="Millares 4 6 2 4" xfId="12260"/>
    <cellStyle name="Millares 4 6 2 5" xfId="9662"/>
    <cellStyle name="Millares 4 6 2 6" xfId="14899"/>
    <cellStyle name="Millares 4 6 2 7" xfId="16984"/>
    <cellStyle name="Millares 4 6 2 8" xfId="6913"/>
    <cellStyle name="Millares 4 6 3" xfId="4142"/>
    <cellStyle name="Millares 4 6 3 2" xfId="12263"/>
    <cellStyle name="Millares 4 6 3 3" xfId="9665"/>
    <cellStyle name="Millares 4 6 3 4" xfId="14902"/>
    <cellStyle name="Millares 4 6 3 5" xfId="16987"/>
    <cellStyle name="Millares 4 6 3 6" xfId="6916"/>
    <cellStyle name="Millares 4 6 4" xfId="4143"/>
    <cellStyle name="Millares 4 6 4 2" xfId="12264"/>
    <cellStyle name="Millares 4 6 4 3" xfId="9666"/>
    <cellStyle name="Millares 4 6 4 4" xfId="14903"/>
    <cellStyle name="Millares 4 6 4 5" xfId="16988"/>
    <cellStyle name="Millares 4 6 4 6" xfId="6917"/>
    <cellStyle name="Millares 4 6 5" xfId="4144"/>
    <cellStyle name="Millares 4 6 5 2" xfId="12265"/>
    <cellStyle name="Millares 4 6 5 3" xfId="9667"/>
    <cellStyle name="Millares 4 6 5 4" xfId="14904"/>
    <cellStyle name="Millares 4 6 5 5" xfId="16989"/>
    <cellStyle name="Millares 4 6 5 6" xfId="6918"/>
    <cellStyle name="Millares 4 6 6" xfId="4145"/>
    <cellStyle name="Millares 4 6 6 2" xfId="12266"/>
    <cellStyle name="Millares 4 6 6 3" xfId="11585"/>
    <cellStyle name="Millares 4 6 6 4" xfId="16990"/>
    <cellStyle name="Millares 4 6 6 5" xfId="6919"/>
    <cellStyle name="Millares 4 6 7" xfId="6265"/>
    <cellStyle name="Millares 4 6 7 2" xfId="12267"/>
    <cellStyle name="Millares 4 6 7 3" xfId="19085"/>
    <cellStyle name="Millares 4 6 7 4" xfId="6920"/>
    <cellStyle name="Millares 4 6 8" xfId="6921"/>
    <cellStyle name="Millares 4 6 8 2" xfId="12268"/>
    <cellStyle name="Millares 4 6 9" xfId="12259"/>
    <cellStyle name="Millares 4 7" xfId="4146"/>
    <cellStyle name="Millares 4 7 10" xfId="14905"/>
    <cellStyle name="Millares 4 7 11" xfId="16991"/>
    <cellStyle name="Millares 4 7 12" xfId="6922"/>
    <cellStyle name="Millares 4 7 2" xfId="4147"/>
    <cellStyle name="Millares 4 7 2 2" xfId="12270"/>
    <cellStyle name="Millares 4 7 2 3" xfId="9669"/>
    <cellStyle name="Millares 4 7 2 4" xfId="14906"/>
    <cellStyle name="Millares 4 7 2 5" xfId="16992"/>
    <cellStyle name="Millares 4 7 2 6" xfId="6923"/>
    <cellStyle name="Millares 4 7 3" xfId="4148"/>
    <cellStyle name="Millares 4 7 3 2" xfId="12271"/>
    <cellStyle name="Millares 4 7 3 3" xfId="9670"/>
    <cellStyle name="Millares 4 7 3 4" xfId="14907"/>
    <cellStyle name="Millares 4 7 3 5" xfId="16993"/>
    <cellStyle name="Millares 4 7 3 6" xfId="6924"/>
    <cellStyle name="Millares 4 7 4" xfId="4149"/>
    <cellStyle name="Millares 4 7 4 2" xfId="12272"/>
    <cellStyle name="Millares 4 7 4 3" xfId="9671"/>
    <cellStyle name="Millares 4 7 4 4" xfId="14908"/>
    <cellStyle name="Millares 4 7 4 5" xfId="16994"/>
    <cellStyle name="Millares 4 7 4 6" xfId="6925"/>
    <cellStyle name="Millares 4 7 5" xfId="4150"/>
    <cellStyle name="Millares 4 7 5 2" xfId="12273"/>
    <cellStyle name="Millares 4 7 5 3" xfId="11586"/>
    <cellStyle name="Millares 4 7 5 4" xfId="16995"/>
    <cellStyle name="Millares 4 7 5 5" xfId="6926"/>
    <cellStyle name="Millares 4 7 6" xfId="6266"/>
    <cellStyle name="Millares 4 7 6 2" xfId="12274"/>
    <cellStyle name="Millares 4 7 6 3" xfId="19086"/>
    <cellStyle name="Millares 4 7 6 4" xfId="6927"/>
    <cellStyle name="Millares 4 7 7" xfId="6928"/>
    <cellStyle name="Millares 4 7 7 2" xfId="12275"/>
    <cellStyle name="Millares 4 7 8" xfId="12269"/>
    <cellStyle name="Millares 4 7 9" xfId="9668"/>
    <cellStyle name="Millares 4 8" xfId="4151"/>
    <cellStyle name="Millares 4 8 10" xfId="14909"/>
    <cellStyle name="Millares 4 8 11" xfId="16996"/>
    <cellStyle name="Millares 4 8 12" xfId="6929"/>
    <cellStyle name="Millares 4 8 2" xfId="4152"/>
    <cellStyle name="Millares 4 8 2 2" xfId="12277"/>
    <cellStyle name="Millares 4 8 2 3" xfId="9673"/>
    <cellStyle name="Millares 4 8 2 4" xfId="14910"/>
    <cellStyle name="Millares 4 8 2 5" xfId="16997"/>
    <cellStyle name="Millares 4 8 2 6" xfId="6930"/>
    <cellStyle name="Millares 4 8 3" xfId="4153"/>
    <cellStyle name="Millares 4 8 3 2" xfId="12278"/>
    <cellStyle name="Millares 4 8 3 3" xfId="9674"/>
    <cellStyle name="Millares 4 8 3 4" xfId="14911"/>
    <cellStyle name="Millares 4 8 3 5" xfId="16998"/>
    <cellStyle name="Millares 4 8 3 6" xfId="6931"/>
    <cellStyle name="Millares 4 8 4" xfId="4154"/>
    <cellStyle name="Millares 4 8 4 2" xfId="12279"/>
    <cellStyle name="Millares 4 8 4 3" xfId="9675"/>
    <cellStyle name="Millares 4 8 4 4" xfId="14912"/>
    <cellStyle name="Millares 4 8 4 5" xfId="16999"/>
    <cellStyle name="Millares 4 8 4 6" xfId="6932"/>
    <cellStyle name="Millares 4 8 5" xfId="4155"/>
    <cellStyle name="Millares 4 8 5 2" xfId="12280"/>
    <cellStyle name="Millares 4 8 5 3" xfId="11587"/>
    <cellStyle name="Millares 4 8 5 4" xfId="17000"/>
    <cellStyle name="Millares 4 8 5 5" xfId="6933"/>
    <cellStyle name="Millares 4 8 6" xfId="6267"/>
    <cellStyle name="Millares 4 8 6 2" xfId="12281"/>
    <cellStyle name="Millares 4 8 6 3" xfId="19087"/>
    <cellStyle name="Millares 4 8 6 4" xfId="6934"/>
    <cellStyle name="Millares 4 8 7" xfId="6935"/>
    <cellStyle name="Millares 4 8 7 2" xfId="12282"/>
    <cellStyle name="Millares 4 8 8" xfId="12276"/>
    <cellStyle name="Millares 4 8 9" xfId="9672"/>
    <cellStyle name="Millares 4 9" xfId="4156"/>
    <cellStyle name="Millares 4 9 10" xfId="9676"/>
    <cellStyle name="Millares 4 9 11" xfId="14913"/>
    <cellStyle name="Millares 4 9 12" xfId="17001"/>
    <cellStyle name="Millares 4 9 13" xfId="6936"/>
    <cellStyle name="Millares 4 9 2" xfId="4157"/>
    <cellStyle name="Millares 4 9 2 2" xfId="12284"/>
    <cellStyle name="Millares 4 9 2 3" xfId="9677"/>
    <cellStyle name="Millares 4 9 2 4" xfId="14914"/>
    <cellStyle name="Millares 4 9 2 5" xfId="17002"/>
    <cellStyle name="Millares 4 9 2 6" xfId="6937"/>
    <cellStyle name="Millares 4 9 3" xfId="4158"/>
    <cellStyle name="Millares 4 9 3 2" xfId="12285"/>
    <cellStyle name="Millares 4 9 3 3" xfId="9678"/>
    <cellStyle name="Millares 4 9 3 4" xfId="14915"/>
    <cellStyle name="Millares 4 9 3 5" xfId="17003"/>
    <cellStyle name="Millares 4 9 3 6" xfId="6938"/>
    <cellStyle name="Millares 4 9 4" xfId="4159"/>
    <cellStyle name="Millares 4 9 4 2" xfId="12286"/>
    <cellStyle name="Millares 4 9 4 3" xfId="9679"/>
    <cellStyle name="Millares 4 9 4 4" xfId="14916"/>
    <cellStyle name="Millares 4 9 4 5" xfId="17004"/>
    <cellStyle name="Millares 4 9 4 6" xfId="6939"/>
    <cellStyle name="Millares 4 9 5" xfId="4160"/>
    <cellStyle name="Millares 4 9 5 2" xfId="12287"/>
    <cellStyle name="Millares 4 9 5 3" xfId="9680"/>
    <cellStyle name="Millares 4 9 5 4" xfId="14917"/>
    <cellStyle name="Millares 4 9 5 5" xfId="17005"/>
    <cellStyle name="Millares 4 9 5 6" xfId="6940"/>
    <cellStyle name="Millares 4 9 6" xfId="4161"/>
    <cellStyle name="Millares 4 9 6 2" xfId="12288"/>
    <cellStyle name="Millares 4 9 6 3" xfId="11588"/>
    <cellStyle name="Millares 4 9 6 4" xfId="17006"/>
    <cellStyle name="Millares 4 9 6 5" xfId="6941"/>
    <cellStyle name="Millares 4 9 7" xfId="6399"/>
    <cellStyle name="Millares 4 9 7 2" xfId="12289"/>
    <cellStyle name="Millares 4 9 7 3" xfId="19191"/>
    <cellStyle name="Millares 4 9 7 4" xfId="6942"/>
    <cellStyle name="Millares 4 9 8" xfId="6943"/>
    <cellStyle name="Millares 4 9 8 2" xfId="12290"/>
    <cellStyle name="Millares 4 9 9" xfId="12283"/>
    <cellStyle name="Millares 40" xfId="4162"/>
    <cellStyle name="Millares 40 10" xfId="6945"/>
    <cellStyle name="Millares 40 10 2" xfId="12292"/>
    <cellStyle name="Millares 40 11" xfId="12291"/>
    <cellStyle name="Millares 40 12" xfId="9681"/>
    <cellStyle name="Millares 40 13" xfId="14918"/>
    <cellStyle name="Millares 40 14" xfId="17007"/>
    <cellStyle name="Millares 40 15" xfId="6944"/>
    <cellStyle name="Millares 40 2" xfId="4163"/>
    <cellStyle name="Millares 40 2 2" xfId="12293"/>
    <cellStyle name="Millares 40 2 3" xfId="9682"/>
    <cellStyle name="Millares 40 2 4" xfId="14919"/>
    <cellStyle name="Millares 40 2 5" xfId="17008"/>
    <cellStyle name="Millares 40 2 6" xfId="6946"/>
    <cellStyle name="Millares 40 3" xfId="4164"/>
    <cellStyle name="Millares 40 3 2" xfId="4165"/>
    <cellStyle name="Millares 40 3 2 2" xfId="4166"/>
    <cellStyle name="Millares 40 3 2 2 2" xfId="12296"/>
    <cellStyle name="Millares 40 3 2 2 3" xfId="9685"/>
    <cellStyle name="Millares 40 3 2 2 4" xfId="14922"/>
    <cellStyle name="Millares 40 3 2 2 5" xfId="17011"/>
    <cellStyle name="Millares 40 3 2 2 6" xfId="6949"/>
    <cellStyle name="Millares 40 3 2 3" xfId="12295"/>
    <cellStyle name="Millares 40 3 2 4" xfId="9684"/>
    <cellStyle name="Millares 40 3 2 5" xfId="14921"/>
    <cellStyle name="Millares 40 3 2 6" xfId="17010"/>
    <cellStyle name="Millares 40 3 2 7" xfId="6948"/>
    <cellStyle name="Millares 40 3 3" xfId="4167"/>
    <cellStyle name="Millares 40 3 3 2" xfId="12297"/>
    <cellStyle name="Millares 40 3 3 3" xfId="9686"/>
    <cellStyle name="Millares 40 3 3 4" xfId="14923"/>
    <cellStyle name="Millares 40 3 3 5" xfId="17012"/>
    <cellStyle name="Millares 40 3 3 6" xfId="6950"/>
    <cellStyle name="Millares 40 3 4" xfId="4168"/>
    <cellStyle name="Millares 40 3 4 2" xfId="12298"/>
    <cellStyle name="Millares 40 3 4 3" xfId="9687"/>
    <cellStyle name="Millares 40 3 4 4" xfId="14924"/>
    <cellStyle name="Millares 40 3 4 5" xfId="17013"/>
    <cellStyle name="Millares 40 3 4 6" xfId="6951"/>
    <cellStyle name="Millares 40 3 5" xfId="12294"/>
    <cellStyle name="Millares 40 3 6" xfId="9683"/>
    <cellStyle name="Millares 40 3 7" xfId="14920"/>
    <cellStyle name="Millares 40 3 8" xfId="17009"/>
    <cellStyle name="Millares 40 3 9" xfId="6947"/>
    <cellStyle name="Millares 40 4" xfId="4169"/>
    <cellStyle name="Millares 40 4 2" xfId="4170"/>
    <cellStyle name="Millares 40 4 2 2" xfId="4171"/>
    <cellStyle name="Millares 40 4 2 2 2" xfId="12301"/>
    <cellStyle name="Millares 40 4 2 2 3" xfId="9690"/>
    <cellStyle name="Millares 40 4 2 2 4" xfId="14927"/>
    <cellStyle name="Millares 40 4 2 2 5" xfId="17016"/>
    <cellStyle name="Millares 40 4 2 2 6" xfId="6954"/>
    <cellStyle name="Millares 40 4 2 3" xfId="12300"/>
    <cellStyle name="Millares 40 4 2 4" xfId="9689"/>
    <cellStyle name="Millares 40 4 2 5" xfId="14926"/>
    <cellStyle name="Millares 40 4 2 6" xfId="17015"/>
    <cellStyle name="Millares 40 4 2 7" xfId="6953"/>
    <cellStyle name="Millares 40 4 3" xfId="4172"/>
    <cellStyle name="Millares 40 4 3 2" xfId="12302"/>
    <cellStyle name="Millares 40 4 3 3" xfId="9691"/>
    <cellStyle name="Millares 40 4 3 4" xfId="14928"/>
    <cellStyle name="Millares 40 4 3 5" xfId="17017"/>
    <cellStyle name="Millares 40 4 3 6" xfId="6955"/>
    <cellStyle name="Millares 40 4 4" xfId="12299"/>
    <cellStyle name="Millares 40 4 5" xfId="9688"/>
    <cellStyle name="Millares 40 4 6" xfId="14925"/>
    <cellStyle name="Millares 40 4 7" xfId="17014"/>
    <cellStyle name="Millares 40 4 8" xfId="6952"/>
    <cellStyle name="Millares 40 5" xfId="4173"/>
    <cellStyle name="Millares 40 5 2" xfId="4174"/>
    <cellStyle name="Millares 40 5 2 2" xfId="12304"/>
    <cellStyle name="Millares 40 5 2 3" xfId="9693"/>
    <cellStyle name="Millares 40 5 2 4" xfId="14930"/>
    <cellStyle name="Millares 40 5 2 5" xfId="17019"/>
    <cellStyle name="Millares 40 5 2 6" xfId="6957"/>
    <cellStyle name="Millares 40 5 3" xfId="12303"/>
    <cellStyle name="Millares 40 5 4" xfId="9692"/>
    <cellStyle name="Millares 40 5 5" xfId="14929"/>
    <cellStyle name="Millares 40 5 6" xfId="17018"/>
    <cellStyle name="Millares 40 5 7" xfId="6956"/>
    <cellStyle name="Millares 40 6" xfId="4175"/>
    <cellStyle name="Millares 40 6 2" xfId="4176"/>
    <cellStyle name="Millares 40 6 2 2" xfId="12306"/>
    <cellStyle name="Millares 40 6 2 3" xfId="9695"/>
    <cellStyle name="Millares 40 6 2 4" xfId="14932"/>
    <cellStyle name="Millares 40 6 2 5" xfId="17021"/>
    <cellStyle name="Millares 40 6 2 6" xfId="6959"/>
    <cellStyle name="Millares 40 6 3" xfId="12305"/>
    <cellStyle name="Millares 40 6 4" xfId="9694"/>
    <cellStyle name="Millares 40 6 5" xfId="14931"/>
    <cellStyle name="Millares 40 6 6" xfId="17020"/>
    <cellStyle name="Millares 40 6 7" xfId="6958"/>
    <cellStyle name="Millares 40 7" xfId="4177"/>
    <cellStyle name="Millares 40 7 2" xfId="12307"/>
    <cellStyle name="Millares 40 7 3" xfId="9696"/>
    <cellStyle name="Millares 40 7 4" xfId="14933"/>
    <cellStyle name="Millares 40 7 5" xfId="17022"/>
    <cellStyle name="Millares 40 7 6" xfId="6960"/>
    <cellStyle name="Millares 40 8" xfId="4178"/>
    <cellStyle name="Millares 40 8 2" xfId="12308"/>
    <cellStyle name="Millares 40 8 3" xfId="11589"/>
    <cellStyle name="Millares 40 8 4" xfId="17023"/>
    <cellStyle name="Millares 40 8 5" xfId="6961"/>
    <cellStyle name="Millares 40 9" xfId="6268"/>
    <cellStyle name="Millares 40 9 2" xfId="12309"/>
    <cellStyle name="Millares 40 9 3" xfId="19088"/>
    <cellStyle name="Millares 40 9 4" xfId="6962"/>
    <cellStyle name="Millares 400" xfId="4179"/>
    <cellStyle name="Millares 400 2" xfId="12310"/>
    <cellStyle name="Millares 400 3" xfId="9697"/>
    <cellStyle name="Millares 400 4" xfId="14934"/>
    <cellStyle name="Millares 400 5" xfId="17024"/>
    <cellStyle name="Millares 400 6" xfId="6963"/>
    <cellStyle name="Millares 401" xfId="4180"/>
    <cellStyle name="Millares 401 2" xfId="12311"/>
    <cellStyle name="Millares 401 3" xfId="9698"/>
    <cellStyle name="Millares 401 4" xfId="14935"/>
    <cellStyle name="Millares 401 5" xfId="17025"/>
    <cellStyle name="Millares 401 6" xfId="6964"/>
    <cellStyle name="Millares 402" xfId="4181"/>
    <cellStyle name="Millares 402 2" xfId="12312"/>
    <cellStyle name="Millares 402 3" xfId="9699"/>
    <cellStyle name="Millares 402 4" xfId="14936"/>
    <cellStyle name="Millares 402 5" xfId="17026"/>
    <cellStyle name="Millares 402 6" xfId="6965"/>
    <cellStyle name="Millares 403" xfId="4182"/>
    <cellStyle name="Millares 403 2" xfId="12313"/>
    <cellStyle name="Millares 403 3" xfId="9700"/>
    <cellStyle name="Millares 403 4" xfId="14937"/>
    <cellStyle name="Millares 403 5" xfId="17027"/>
    <cellStyle name="Millares 403 6" xfId="6966"/>
    <cellStyle name="Millares 404" xfId="4183"/>
    <cellStyle name="Millares 404 2" xfId="12314"/>
    <cellStyle name="Millares 404 3" xfId="9701"/>
    <cellStyle name="Millares 404 4" xfId="14938"/>
    <cellStyle name="Millares 404 5" xfId="17028"/>
    <cellStyle name="Millares 404 6" xfId="6967"/>
    <cellStyle name="Millares 405" xfId="4184"/>
    <cellStyle name="Millares 405 2" xfId="12315"/>
    <cellStyle name="Millares 405 3" xfId="9702"/>
    <cellStyle name="Millares 405 4" xfId="14939"/>
    <cellStyle name="Millares 405 5" xfId="17029"/>
    <cellStyle name="Millares 405 6" xfId="6968"/>
    <cellStyle name="Millares 406" xfId="4185"/>
    <cellStyle name="Millares 406 2" xfId="12316"/>
    <cellStyle name="Millares 406 3" xfId="9703"/>
    <cellStyle name="Millares 406 4" xfId="14940"/>
    <cellStyle name="Millares 406 5" xfId="17030"/>
    <cellStyle name="Millares 406 6" xfId="6969"/>
    <cellStyle name="Millares 407" xfId="4186"/>
    <cellStyle name="Millares 407 2" xfId="12317"/>
    <cellStyle name="Millares 407 3" xfId="9704"/>
    <cellStyle name="Millares 407 4" xfId="14941"/>
    <cellStyle name="Millares 407 5" xfId="17031"/>
    <cellStyle name="Millares 407 6" xfId="6970"/>
    <cellStyle name="Millares 408" xfId="4187"/>
    <cellStyle name="Millares 408 2" xfId="12318"/>
    <cellStyle name="Millares 408 3" xfId="9705"/>
    <cellStyle name="Millares 408 4" xfId="14942"/>
    <cellStyle name="Millares 408 5" xfId="17032"/>
    <cellStyle name="Millares 408 6" xfId="6971"/>
    <cellStyle name="Millares 409" xfId="4188"/>
    <cellStyle name="Millares 409 2" xfId="12319"/>
    <cellStyle name="Millares 409 3" xfId="9706"/>
    <cellStyle name="Millares 409 4" xfId="14943"/>
    <cellStyle name="Millares 409 5" xfId="17033"/>
    <cellStyle name="Millares 409 6" xfId="6972"/>
    <cellStyle name="Millares 41" xfId="4189"/>
    <cellStyle name="Millares 41 10" xfId="14944"/>
    <cellStyle name="Millares 41 11" xfId="17034"/>
    <cellStyle name="Millares 41 12" xfId="6973"/>
    <cellStyle name="Millares 41 2" xfId="4190"/>
    <cellStyle name="Millares 41 2 2" xfId="12321"/>
    <cellStyle name="Millares 41 2 3" xfId="9708"/>
    <cellStyle name="Millares 41 2 4" xfId="14945"/>
    <cellStyle name="Millares 41 2 5" xfId="17035"/>
    <cellStyle name="Millares 41 2 6" xfId="6974"/>
    <cellStyle name="Millares 41 3" xfId="4191"/>
    <cellStyle name="Millares 41 3 2" xfId="12322"/>
    <cellStyle name="Millares 41 3 3" xfId="9709"/>
    <cellStyle name="Millares 41 3 4" xfId="14946"/>
    <cellStyle name="Millares 41 3 5" xfId="17036"/>
    <cellStyle name="Millares 41 3 6" xfId="6975"/>
    <cellStyle name="Millares 41 4" xfId="4192"/>
    <cellStyle name="Millares 41 4 2" xfId="12323"/>
    <cellStyle name="Millares 41 4 3" xfId="9710"/>
    <cellStyle name="Millares 41 4 4" xfId="14947"/>
    <cellStyle name="Millares 41 4 5" xfId="17037"/>
    <cellStyle name="Millares 41 4 6" xfId="6976"/>
    <cellStyle name="Millares 41 5" xfId="4193"/>
    <cellStyle name="Millares 41 5 2" xfId="12324"/>
    <cellStyle name="Millares 41 5 3" xfId="11590"/>
    <cellStyle name="Millares 41 5 4" xfId="17038"/>
    <cellStyle name="Millares 41 5 5" xfId="6977"/>
    <cellStyle name="Millares 41 6" xfId="6269"/>
    <cellStyle name="Millares 41 6 2" xfId="12325"/>
    <cellStyle name="Millares 41 6 3" xfId="19089"/>
    <cellStyle name="Millares 41 6 4" xfId="6978"/>
    <cellStyle name="Millares 41 7" xfId="6979"/>
    <cellStyle name="Millares 41 7 2" xfId="12326"/>
    <cellStyle name="Millares 41 8" xfId="12320"/>
    <cellStyle name="Millares 41 9" xfId="9707"/>
    <cellStyle name="Millares 410" xfId="4194"/>
    <cellStyle name="Millares 410 2" xfId="12327"/>
    <cellStyle name="Millares 410 3" xfId="9711"/>
    <cellStyle name="Millares 410 4" xfId="14948"/>
    <cellStyle name="Millares 410 5" xfId="17039"/>
    <cellStyle name="Millares 410 6" xfId="6980"/>
    <cellStyle name="Millares 411" xfId="4195"/>
    <cellStyle name="Millares 411 2" xfId="12328"/>
    <cellStyle name="Millares 411 3" xfId="9712"/>
    <cellStyle name="Millares 411 4" xfId="14949"/>
    <cellStyle name="Millares 411 5" xfId="17040"/>
    <cellStyle name="Millares 411 6" xfId="6981"/>
    <cellStyle name="Millares 412" xfId="4196"/>
    <cellStyle name="Millares 412 2" xfId="12329"/>
    <cellStyle name="Millares 412 3" xfId="9713"/>
    <cellStyle name="Millares 412 4" xfId="14950"/>
    <cellStyle name="Millares 412 5" xfId="17041"/>
    <cellStyle name="Millares 412 6" xfId="6982"/>
    <cellStyle name="Millares 413" xfId="4197"/>
    <cellStyle name="Millares 413 2" xfId="12330"/>
    <cellStyle name="Millares 413 3" xfId="9714"/>
    <cellStyle name="Millares 413 4" xfId="14951"/>
    <cellStyle name="Millares 413 5" xfId="17042"/>
    <cellStyle name="Millares 413 6" xfId="6983"/>
    <cellStyle name="Millares 414" xfId="4198"/>
    <cellStyle name="Millares 414 2" xfId="12331"/>
    <cellStyle name="Millares 414 3" xfId="9715"/>
    <cellStyle name="Millares 414 4" xfId="14952"/>
    <cellStyle name="Millares 414 5" xfId="17043"/>
    <cellStyle name="Millares 414 6" xfId="6984"/>
    <cellStyle name="Millares 415" xfId="4199"/>
    <cellStyle name="Millares 415 2" xfId="12332"/>
    <cellStyle name="Millares 415 3" xfId="11565"/>
    <cellStyle name="Millares 415 3 2" xfId="20818"/>
    <cellStyle name="Millares 415 3 2 2" xfId="26374"/>
    <cellStyle name="Millares 415 3 2 3" xfId="31868"/>
    <cellStyle name="Millares 415 3 2 4" xfId="37352"/>
    <cellStyle name="Millares 415 3 3" xfId="23645"/>
    <cellStyle name="Millares 415 3 4" xfId="29139"/>
    <cellStyle name="Millares 415 3 5" xfId="34623"/>
    <cellStyle name="Millares 415 4" xfId="17044"/>
    <cellStyle name="Millares 415 5" xfId="6985"/>
    <cellStyle name="Millares 416" xfId="4200"/>
    <cellStyle name="Millares 416 2" xfId="12333"/>
    <cellStyle name="Millares 416 3" xfId="9562"/>
    <cellStyle name="Millares 416 3 2" xfId="20810"/>
    <cellStyle name="Millares 416 3 2 2" xfId="26366"/>
    <cellStyle name="Millares 416 3 2 3" xfId="31860"/>
    <cellStyle name="Millares 416 3 2 4" xfId="37344"/>
    <cellStyle name="Millares 416 3 3" xfId="23637"/>
    <cellStyle name="Millares 416 3 4" xfId="29131"/>
    <cellStyle name="Millares 416 3 5" xfId="34615"/>
    <cellStyle name="Millares 416 4" xfId="17045"/>
    <cellStyle name="Millares 416 5" xfId="6986"/>
    <cellStyle name="Millares 417" xfId="4201"/>
    <cellStyle name="Millares 417 2" xfId="12334"/>
    <cellStyle name="Millares 417 3" xfId="9547"/>
    <cellStyle name="Millares 417 3 2" xfId="20798"/>
    <cellStyle name="Millares 417 3 2 2" xfId="26354"/>
    <cellStyle name="Millares 417 3 2 3" xfId="31848"/>
    <cellStyle name="Millares 417 3 2 4" xfId="37332"/>
    <cellStyle name="Millares 417 3 3" xfId="23625"/>
    <cellStyle name="Millares 417 3 4" xfId="29119"/>
    <cellStyle name="Millares 417 3 5" xfId="34603"/>
    <cellStyle name="Millares 417 4" xfId="17046"/>
    <cellStyle name="Millares 417 5" xfId="6987"/>
    <cellStyle name="Millares 418" xfId="6988"/>
    <cellStyle name="Millares 418 2" xfId="12335"/>
    <cellStyle name="Millares 418 3" xfId="9561"/>
    <cellStyle name="Millares 418 3 2" xfId="20809"/>
    <cellStyle name="Millares 418 3 2 2" xfId="26365"/>
    <cellStyle name="Millares 418 3 2 3" xfId="31859"/>
    <cellStyle name="Millares 418 3 2 4" xfId="37343"/>
    <cellStyle name="Millares 418 3 3" xfId="23636"/>
    <cellStyle name="Millares 418 3 4" xfId="29130"/>
    <cellStyle name="Millares 418 3 5" xfId="34614"/>
    <cellStyle name="Millares 419" xfId="6989"/>
    <cellStyle name="Millares 419 2" xfId="12336"/>
    <cellStyle name="Millares 419 3" xfId="9549"/>
    <cellStyle name="Millares 419 3 2" xfId="20800"/>
    <cellStyle name="Millares 419 3 2 2" xfId="26356"/>
    <cellStyle name="Millares 419 3 2 3" xfId="31850"/>
    <cellStyle name="Millares 419 3 2 4" xfId="37334"/>
    <cellStyle name="Millares 419 3 3" xfId="23627"/>
    <cellStyle name="Millares 419 3 4" xfId="29121"/>
    <cellStyle name="Millares 419 3 5" xfId="34605"/>
    <cellStyle name="Millares 42" xfId="4202"/>
    <cellStyle name="Millares 42 10" xfId="6991"/>
    <cellStyle name="Millares 42 10 2" xfId="12338"/>
    <cellStyle name="Millares 42 11" xfId="12337"/>
    <cellStyle name="Millares 42 12" xfId="9716"/>
    <cellStyle name="Millares 42 13" xfId="14953"/>
    <cellStyle name="Millares 42 14" xfId="17047"/>
    <cellStyle name="Millares 42 15" xfId="6990"/>
    <cellStyle name="Millares 42 2" xfId="4203"/>
    <cellStyle name="Millares 42 2 2" xfId="12339"/>
    <cellStyle name="Millares 42 2 3" xfId="9717"/>
    <cellStyle name="Millares 42 2 4" xfId="14954"/>
    <cellStyle name="Millares 42 2 5" xfId="17048"/>
    <cellStyle name="Millares 42 2 6" xfId="6992"/>
    <cellStyle name="Millares 42 3" xfId="4204"/>
    <cellStyle name="Millares 42 3 2" xfId="4205"/>
    <cellStyle name="Millares 42 3 2 2" xfId="4206"/>
    <cellStyle name="Millares 42 3 2 2 2" xfId="12342"/>
    <cellStyle name="Millares 42 3 2 2 3" xfId="9720"/>
    <cellStyle name="Millares 42 3 2 2 4" xfId="14957"/>
    <cellStyle name="Millares 42 3 2 2 5" xfId="17051"/>
    <cellStyle name="Millares 42 3 2 2 6" xfId="6995"/>
    <cellStyle name="Millares 42 3 2 3" xfId="12341"/>
    <cellStyle name="Millares 42 3 2 4" xfId="9719"/>
    <cellStyle name="Millares 42 3 2 5" xfId="14956"/>
    <cellStyle name="Millares 42 3 2 6" xfId="17050"/>
    <cellStyle name="Millares 42 3 2 7" xfId="6994"/>
    <cellStyle name="Millares 42 3 3" xfId="4207"/>
    <cellStyle name="Millares 42 3 3 2" xfId="12343"/>
    <cellStyle name="Millares 42 3 3 3" xfId="9721"/>
    <cellStyle name="Millares 42 3 3 4" xfId="14958"/>
    <cellStyle name="Millares 42 3 3 5" xfId="17052"/>
    <cellStyle name="Millares 42 3 3 6" xfId="6996"/>
    <cellStyle name="Millares 42 3 4" xfId="4208"/>
    <cellStyle name="Millares 42 3 4 2" xfId="12344"/>
    <cellStyle name="Millares 42 3 4 3" xfId="9722"/>
    <cellStyle name="Millares 42 3 4 4" xfId="14959"/>
    <cellStyle name="Millares 42 3 4 5" xfId="17053"/>
    <cellStyle name="Millares 42 3 4 6" xfId="6997"/>
    <cellStyle name="Millares 42 3 5" xfId="12340"/>
    <cellStyle name="Millares 42 3 6" xfId="9718"/>
    <cellStyle name="Millares 42 3 7" xfId="14955"/>
    <cellStyle name="Millares 42 3 8" xfId="17049"/>
    <cellStyle name="Millares 42 3 9" xfId="6993"/>
    <cellStyle name="Millares 42 4" xfId="4209"/>
    <cellStyle name="Millares 42 4 2" xfId="4210"/>
    <cellStyle name="Millares 42 4 2 2" xfId="4211"/>
    <cellStyle name="Millares 42 4 2 2 2" xfId="12347"/>
    <cellStyle name="Millares 42 4 2 2 3" xfId="9725"/>
    <cellStyle name="Millares 42 4 2 2 4" xfId="14962"/>
    <cellStyle name="Millares 42 4 2 2 5" xfId="17056"/>
    <cellStyle name="Millares 42 4 2 2 6" xfId="7000"/>
    <cellStyle name="Millares 42 4 2 3" xfId="12346"/>
    <cellStyle name="Millares 42 4 2 4" xfId="9724"/>
    <cellStyle name="Millares 42 4 2 5" xfId="14961"/>
    <cellStyle name="Millares 42 4 2 6" xfId="17055"/>
    <cellStyle name="Millares 42 4 2 7" xfId="6999"/>
    <cellStyle name="Millares 42 4 3" xfId="4212"/>
    <cellStyle name="Millares 42 4 3 2" xfId="12348"/>
    <cellStyle name="Millares 42 4 3 3" xfId="9726"/>
    <cellStyle name="Millares 42 4 3 4" xfId="14963"/>
    <cellStyle name="Millares 42 4 3 5" xfId="17057"/>
    <cellStyle name="Millares 42 4 3 6" xfId="7001"/>
    <cellStyle name="Millares 42 4 4" xfId="12345"/>
    <cellStyle name="Millares 42 4 5" xfId="9723"/>
    <cellStyle name="Millares 42 4 6" xfId="14960"/>
    <cellStyle name="Millares 42 4 7" xfId="17054"/>
    <cellStyle name="Millares 42 4 8" xfId="6998"/>
    <cellStyle name="Millares 42 5" xfId="4213"/>
    <cellStyle name="Millares 42 5 2" xfId="4214"/>
    <cellStyle name="Millares 42 5 2 2" xfId="12350"/>
    <cellStyle name="Millares 42 5 2 3" xfId="9728"/>
    <cellStyle name="Millares 42 5 2 4" xfId="14965"/>
    <cellStyle name="Millares 42 5 2 5" xfId="17059"/>
    <cellStyle name="Millares 42 5 2 6" xfId="7003"/>
    <cellStyle name="Millares 42 5 3" xfId="4215"/>
    <cellStyle name="Millares 42 5 3 2" xfId="12351"/>
    <cellStyle name="Millares 42 5 3 3" xfId="9729"/>
    <cellStyle name="Millares 42 5 3 4" xfId="14966"/>
    <cellStyle name="Millares 42 5 3 5" xfId="17060"/>
    <cellStyle name="Millares 42 5 3 6" xfId="7004"/>
    <cellStyle name="Millares 42 5 4" xfId="12349"/>
    <cellStyle name="Millares 42 5 5" xfId="9727"/>
    <cellStyle name="Millares 42 5 6" xfId="14964"/>
    <cellStyle name="Millares 42 5 7" xfId="17058"/>
    <cellStyle name="Millares 42 5 8" xfId="7002"/>
    <cellStyle name="Millares 42 6" xfId="4216"/>
    <cellStyle name="Millares 42 6 2" xfId="4217"/>
    <cellStyle name="Millares 42 6 2 2" xfId="12353"/>
    <cellStyle name="Millares 42 6 2 3" xfId="9731"/>
    <cellStyle name="Millares 42 6 2 4" xfId="14968"/>
    <cellStyle name="Millares 42 6 2 5" xfId="17062"/>
    <cellStyle name="Millares 42 6 2 6" xfId="7006"/>
    <cellStyle name="Millares 42 6 3" xfId="12352"/>
    <cellStyle name="Millares 42 6 4" xfId="9730"/>
    <cellStyle name="Millares 42 6 5" xfId="14967"/>
    <cellStyle name="Millares 42 6 6" xfId="17061"/>
    <cellStyle name="Millares 42 6 7" xfId="7005"/>
    <cellStyle name="Millares 42 7" xfId="4218"/>
    <cellStyle name="Millares 42 7 2" xfId="12354"/>
    <cellStyle name="Millares 42 7 3" xfId="9732"/>
    <cellStyle name="Millares 42 7 4" xfId="14969"/>
    <cellStyle name="Millares 42 7 5" xfId="17063"/>
    <cellStyle name="Millares 42 7 6" xfId="7007"/>
    <cellStyle name="Millares 42 8" xfId="4219"/>
    <cellStyle name="Millares 42 8 2" xfId="12355"/>
    <cellStyle name="Millares 42 8 3" xfId="11591"/>
    <cellStyle name="Millares 42 8 4" xfId="17064"/>
    <cellStyle name="Millares 42 8 5" xfId="7008"/>
    <cellStyle name="Millares 42 9" xfId="6270"/>
    <cellStyle name="Millares 42 9 2" xfId="12356"/>
    <cellStyle name="Millares 42 9 3" xfId="19090"/>
    <cellStyle name="Millares 42 9 4" xfId="7009"/>
    <cellStyle name="Millares 420" xfId="7010"/>
    <cellStyle name="Millares 420 2" xfId="12357"/>
    <cellStyle name="Millares 420 3" xfId="9567"/>
    <cellStyle name="Millares 420 3 2" xfId="20815"/>
    <cellStyle name="Millares 420 3 2 2" xfId="26371"/>
    <cellStyle name="Millares 420 3 2 3" xfId="31865"/>
    <cellStyle name="Millares 420 3 2 4" xfId="37349"/>
    <cellStyle name="Millares 420 3 3" xfId="23642"/>
    <cellStyle name="Millares 420 3 4" xfId="29136"/>
    <cellStyle name="Millares 420 3 5" xfId="34620"/>
    <cellStyle name="Millares 421" xfId="7011"/>
    <cellStyle name="Millares 421 2" xfId="12358"/>
    <cellStyle name="Millares 421 3" xfId="9548"/>
    <cellStyle name="Millares 421 3 2" xfId="20799"/>
    <cellStyle name="Millares 421 3 2 2" xfId="26355"/>
    <cellStyle name="Millares 421 3 2 3" xfId="31849"/>
    <cellStyle name="Millares 421 3 2 4" xfId="37333"/>
    <cellStyle name="Millares 421 3 3" xfId="23626"/>
    <cellStyle name="Millares 421 3 4" xfId="29120"/>
    <cellStyle name="Millares 421 3 5" xfId="34604"/>
    <cellStyle name="Millares 422" xfId="7012"/>
    <cellStyle name="Millares 422 2" xfId="12359"/>
    <cellStyle name="Millares 422 3" xfId="9568"/>
    <cellStyle name="Millares 422 3 2" xfId="20816"/>
    <cellStyle name="Millares 422 3 2 2" xfId="26372"/>
    <cellStyle name="Millares 422 3 2 3" xfId="31866"/>
    <cellStyle name="Millares 422 3 2 4" xfId="37350"/>
    <cellStyle name="Millares 422 3 3" xfId="23643"/>
    <cellStyle name="Millares 422 3 4" xfId="29137"/>
    <cellStyle name="Millares 422 3 5" xfId="34621"/>
    <cellStyle name="Millares 423" xfId="7013"/>
    <cellStyle name="Millares 423 2" xfId="12360"/>
    <cellStyle name="Millares 423 3" xfId="9546"/>
    <cellStyle name="Millares 423 3 2" xfId="20797"/>
    <cellStyle name="Millares 423 3 2 2" xfId="26353"/>
    <cellStyle name="Millares 423 3 2 3" xfId="31847"/>
    <cellStyle name="Millares 423 3 2 4" xfId="37331"/>
    <cellStyle name="Millares 423 3 3" xfId="23624"/>
    <cellStyle name="Millares 423 3 4" xfId="29118"/>
    <cellStyle name="Millares 423 3 5" xfId="34602"/>
    <cellStyle name="Millares 424" xfId="7014"/>
    <cellStyle name="Millares 424 2" xfId="12361"/>
    <cellStyle name="Millares 424 3" xfId="9553"/>
    <cellStyle name="Millares 424 3 2" xfId="20801"/>
    <cellStyle name="Millares 424 3 2 2" xfId="26357"/>
    <cellStyle name="Millares 424 3 2 3" xfId="31851"/>
    <cellStyle name="Millares 424 3 2 4" xfId="37335"/>
    <cellStyle name="Millares 424 3 3" xfId="23628"/>
    <cellStyle name="Millares 424 3 4" xfId="29122"/>
    <cellStyle name="Millares 424 3 5" xfId="34606"/>
    <cellStyle name="Millares 425" xfId="7015"/>
    <cellStyle name="Millares 425 2" xfId="12362"/>
    <cellStyle name="Millares 425 3" xfId="9569"/>
    <cellStyle name="Millares 425 3 2" xfId="20817"/>
    <cellStyle name="Millares 425 3 2 2" xfId="26373"/>
    <cellStyle name="Millares 425 3 2 3" xfId="31867"/>
    <cellStyle name="Millares 425 3 2 4" xfId="37351"/>
    <cellStyle name="Millares 425 3 3" xfId="23644"/>
    <cellStyle name="Millares 425 3 4" xfId="29138"/>
    <cellStyle name="Millares 425 3 5" xfId="34622"/>
    <cellStyle name="Millares 426" xfId="7016"/>
    <cellStyle name="Millares 426 2" xfId="12363"/>
    <cellStyle name="Millares 426 3" xfId="9554"/>
    <cellStyle name="Millares 426 3 2" xfId="20802"/>
    <cellStyle name="Millares 426 3 2 2" xfId="26358"/>
    <cellStyle name="Millares 426 3 2 3" xfId="31852"/>
    <cellStyle name="Millares 426 3 2 4" xfId="37336"/>
    <cellStyle name="Millares 426 3 3" xfId="23629"/>
    <cellStyle name="Millares 426 3 4" xfId="29123"/>
    <cellStyle name="Millares 426 3 5" xfId="34607"/>
    <cellStyle name="Millares 427" xfId="7017"/>
    <cellStyle name="Millares 427 2" xfId="12364"/>
    <cellStyle name="Millares 427 3" xfId="9545"/>
    <cellStyle name="Millares 427 3 2" xfId="20796"/>
    <cellStyle name="Millares 427 3 2 2" xfId="26352"/>
    <cellStyle name="Millares 427 3 2 3" xfId="31846"/>
    <cellStyle name="Millares 427 3 2 4" xfId="37330"/>
    <cellStyle name="Millares 427 3 3" xfId="23623"/>
    <cellStyle name="Millares 427 3 4" xfId="29117"/>
    <cellStyle name="Millares 427 3 5" xfId="34601"/>
    <cellStyle name="Millares 428" xfId="7018"/>
    <cellStyle name="Millares 428 2" xfId="12365"/>
    <cellStyle name="Millares 428 3" xfId="9555"/>
    <cellStyle name="Millares 428 3 2" xfId="20803"/>
    <cellStyle name="Millares 428 3 2 2" xfId="26359"/>
    <cellStyle name="Millares 428 3 2 3" xfId="31853"/>
    <cellStyle name="Millares 428 3 2 4" xfId="37337"/>
    <cellStyle name="Millares 428 3 3" xfId="23630"/>
    <cellStyle name="Millares 428 3 4" xfId="29124"/>
    <cellStyle name="Millares 428 3 5" xfId="34608"/>
    <cellStyle name="Millares 429" xfId="7019"/>
    <cellStyle name="Millares 429 2" xfId="12366"/>
    <cellStyle name="Millares 429 3" xfId="9544"/>
    <cellStyle name="Millares 429 3 2" xfId="20795"/>
    <cellStyle name="Millares 429 3 2 2" xfId="26351"/>
    <cellStyle name="Millares 429 3 2 3" xfId="31845"/>
    <cellStyle name="Millares 429 3 2 4" xfId="37329"/>
    <cellStyle name="Millares 429 3 3" xfId="23622"/>
    <cellStyle name="Millares 429 3 4" xfId="29116"/>
    <cellStyle name="Millares 429 3 5" xfId="34600"/>
    <cellStyle name="Millares 43" xfId="4220"/>
    <cellStyle name="Millares 43 10" xfId="9733"/>
    <cellStyle name="Millares 43 11" xfId="14970"/>
    <cellStyle name="Millares 43 12" xfId="17065"/>
    <cellStyle name="Millares 43 13" xfId="7020"/>
    <cellStyle name="Millares 43 2" xfId="4221"/>
    <cellStyle name="Millares 43 2 2" xfId="12368"/>
    <cellStyle name="Millares 43 2 3" xfId="9734"/>
    <cellStyle name="Millares 43 2 4" xfId="14971"/>
    <cellStyle name="Millares 43 2 5" xfId="17066"/>
    <cellStyle name="Millares 43 2 6" xfId="7021"/>
    <cellStyle name="Millares 43 3" xfId="4222"/>
    <cellStyle name="Millares 43 3 2" xfId="12369"/>
    <cellStyle name="Millares 43 3 3" xfId="9735"/>
    <cellStyle name="Millares 43 3 4" xfId="14972"/>
    <cellStyle name="Millares 43 3 5" xfId="17067"/>
    <cellStyle name="Millares 43 3 6" xfId="7022"/>
    <cellStyle name="Millares 43 4" xfId="4223"/>
    <cellStyle name="Millares 43 4 2" xfId="12370"/>
    <cellStyle name="Millares 43 4 3" xfId="9736"/>
    <cellStyle name="Millares 43 4 4" xfId="14973"/>
    <cellStyle name="Millares 43 4 5" xfId="17068"/>
    <cellStyle name="Millares 43 4 6" xfId="7023"/>
    <cellStyle name="Millares 43 5" xfId="4224"/>
    <cellStyle name="Millares 43 5 2" xfId="12371"/>
    <cellStyle name="Millares 43 5 3" xfId="9737"/>
    <cellStyle name="Millares 43 5 4" xfId="14974"/>
    <cellStyle name="Millares 43 5 5" xfId="17069"/>
    <cellStyle name="Millares 43 5 6" xfId="7024"/>
    <cellStyle name="Millares 43 6" xfId="4225"/>
    <cellStyle name="Millares 43 6 2" xfId="12372"/>
    <cellStyle name="Millares 43 6 3" xfId="11592"/>
    <cellStyle name="Millares 43 6 4" xfId="17070"/>
    <cellStyle name="Millares 43 6 5" xfId="7025"/>
    <cellStyle name="Millares 43 7" xfId="6271"/>
    <cellStyle name="Millares 43 7 2" xfId="12373"/>
    <cellStyle name="Millares 43 7 3" xfId="19091"/>
    <cellStyle name="Millares 43 7 4" xfId="7026"/>
    <cellStyle name="Millares 43 8" xfId="7027"/>
    <cellStyle name="Millares 43 8 2" xfId="12374"/>
    <cellStyle name="Millares 43 9" xfId="12367"/>
    <cellStyle name="Millares 430" xfId="7028"/>
    <cellStyle name="Millares 430 2" xfId="12375"/>
    <cellStyle name="Millares 430 3" xfId="9556"/>
    <cellStyle name="Millares 430 3 2" xfId="20804"/>
    <cellStyle name="Millares 430 3 2 2" xfId="26360"/>
    <cellStyle name="Millares 430 3 2 3" xfId="31854"/>
    <cellStyle name="Millares 430 3 2 4" xfId="37338"/>
    <cellStyle name="Millares 430 3 3" xfId="23631"/>
    <cellStyle name="Millares 430 3 4" xfId="29125"/>
    <cellStyle name="Millares 430 3 5" xfId="34609"/>
    <cellStyle name="Millares 431" xfId="7029"/>
    <cellStyle name="Millares 431 2" xfId="12376"/>
    <cellStyle name="Millares 431 3" xfId="9543"/>
    <cellStyle name="Millares 431 3 2" xfId="20794"/>
    <cellStyle name="Millares 431 3 2 2" xfId="26350"/>
    <cellStyle name="Millares 431 3 2 3" xfId="31844"/>
    <cellStyle name="Millares 431 3 2 4" xfId="37328"/>
    <cellStyle name="Millares 431 3 3" xfId="23621"/>
    <cellStyle name="Millares 431 3 4" xfId="29115"/>
    <cellStyle name="Millares 431 3 5" xfId="34599"/>
    <cellStyle name="Millares 432" xfId="7030"/>
    <cellStyle name="Millares 432 2" xfId="12377"/>
    <cellStyle name="Millares 432 3" xfId="9557"/>
    <cellStyle name="Millares 432 3 2" xfId="20805"/>
    <cellStyle name="Millares 432 3 2 2" xfId="26361"/>
    <cellStyle name="Millares 432 3 2 3" xfId="31855"/>
    <cellStyle name="Millares 432 3 2 4" xfId="37339"/>
    <cellStyle name="Millares 432 3 3" xfId="23632"/>
    <cellStyle name="Millares 432 3 4" xfId="29126"/>
    <cellStyle name="Millares 432 3 5" xfId="34610"/>
    <cellStyle name="Millares 433" xfId="7031"/>
    <cellStyle name="Millares 433 2" xfId="12378"/>
    <cellStyle name="Millares 433 3" xfId="9542"/>
    <cellStyle name="Millares 433 3 2" xfId="20793"/>
    <cellStyle name="Millares 433 3 2 2" xfId="26349"/>
    <cellStyle name="Millares 433 3 2 3" xfId="31843"/>
    <cellStyle name="Millares 433 3 2 4" xfId="37327"/>
    <cellStyle name="Millares 433 3 3" xfId="23620"/>
    <cellStyle name="Millares 433 3 4" xfId="29114"/>
    <cellStyle name="Millares 433 3 5" xfId="34598"/>
    <cellStyle name="Millares 434" xfId="7032"/>
    <cellStyle name="Millares 434 2" xfId="12379"/>
    <cellStyle name="Millares 434 3" xfId="9558"/>
    <cellStyle name="Millares 434 3 2" xfId="20806"/>
    <cellStyle name="Millares 434 3 2 2" xfId="26362"/>
    <cellStyle name="Millares 434 3 2 3" xfId="31856"/>
    <cellStyle name="Millares 434 3 2 4" xfId="37340"/>
    <cellStyle name="Millares 434 3 3" xfId="23633"/>
    <cellStyle name="Millares 434 3 4" xfId="29127"/>
    <cellStyle name="Millares 434 3 5" xfId="34611"/>
    <cellStyle name="Millares 435" xfId="7033"/>
    <cellStyle name="Millares 435 2" xfId="12380"/>
    <cellStyle name="Millares 435 3" xfId="9541"/>
    <cellStyle name="Millares 435 3 2" xfId="20792"/>
    <cellStyle name="Millares 435 3 2 2" xfId="26348"/>
    <cellStyle name="Millares 435 3 2 3" xfId="31842"/>
    <cellStyle name="Millares 435 3 2 4" xfId="37326"/>
    <cellStyle name="Millares 435 3 3" xfId="23619"/>
    <cellStyle name="Millares 435 3 4" xfId="29113"/>
    <cellStyle name="Millares 435 3 5" xfId="34597"/>
    <cellStyle name="Millares 436" xfId="7034"/>
    <cellStyle name="Millares 436 2" xfId="12381"/>
    <cellStyle name="Millares 436 3" xfId="9559"/>
    <cellStyle name="Millares 436 3 2" xfId="20807"/>
    <cellStyle name="Millares 436 3 2 2" xfId="26363"/>
    <cellStyle name="Millares 436 3 2 3" xfId="31857"/>
    <cellStyle name="Millares 436 3 2 4" xfId="37341"/>
    <cellStyle name="Millares 436 3 3" xfId="23634"/>
    <cellStyle name="Millares 436 3 4" xfId="29128"/>
    <cellStyle name="Millares 436 3 5" xfId="34612"/>
    <cellStyle name="Millares 437" xfId="7035"/>
    <cellStyle name="Millares 437 2" xfId="12382"/>
    <cellStyle name="Millares 437 3" xfId="9540"/>
    <cellStyle name="Millares 437 3 2" xfId="20791"/>
    <cellStyle name="Millares 437 3 2 2" xfId="26347"/>
    <cellStyle name="Millares 437 3 2 3" xfId="31841"/>
    <cellStyle name="Millares 437 3 2 4" xfId="37325"/>
    <cellStyle name="Millares 437 3 3" xfId="23618"/>
    <cellStyle name="Millares 437 3 4" xfId="29112"/>
    <cellStyle name="Millares 437 3 5" xfId="34596"/>
    <cellStyle name="Millares 438" xfId="7036"/>
    <cellStyle name="Millares 438 2" xfId="12383"/>
    <cellStyle name="Millares 438 3" xfId="9560"/>
    <cellStyle name="Millares 438 3 2" xfId="20808"/>
    <cellStyle name="Millares 438 3 2 2" xfId="26364"/>
    <cellStyle name="Millares 438 3 2 3" xfId="31858"/>
    <cellStyle name="Millares 438 3 2 4" xfId="37342"/>
    <cellStyle name="Millares 438 3 3" xfId="23635"/>
    <cellStyle name="Millares 438 3 4" xfId="29129"/>
    <cellStyle name="Millares 438 3 5" xfId="34613"/>
    <cellStyle name="Millares 439" xfId="7037"/>
    <cellStyle name="Millares 439 2" xfId="12384"/>
    <cellStyle name="Millares 439 3" xfId="9539"/>
    <cellStyle name="Millares 439 3 2" xfId="20790"/>
    <cellStyle name="Millares 439 3 2 2" xfId="26346"/>
    <cellStyle name="Millares 439 3 2 3" xfId="31840"/>
    <cellStyle name="Millares 439 3 2 4" xfId="37324"/>
    <cellStyle name="Millares 439 3 3" xfId="23617"/>
    <cellStyle name="Millares 439 3 4" xfId="29111"/>
    <cellStyle name="Millares 439 3 5" xfId="34595"/>
    <cellStyle name="Millares 44" xfId="4226"/>
    <cellStyle name="Millares 44 10" xfId="14975"/>
    <cellStyle name="Millares 44 11" xfId="17071"/>
    <cellStyle name="Millares 44 12" xfId="7038"/>
    <cellStyle name="Millares 44 2" xfId="4227"/>
    <cellStyle name="Millares 44 2 10" xfId="17072"/>
    <cellStyle name="Millares 44 2 11" xfId="7039"/>
    <cellStyle name="Millares 44 2 2" xfId="4228"/>
    <cellStyle name="Millares 44 2 2 2" xfId="12387"/>
    <cellStyle name="Millares 44 2 2 3" xfId="9740"/>
    <cellStyle name="Millares 44 2 2 4" xfId="14977"/>
    <cellStyle name="Millares 44 2 2 5" xfId="17073"/>
    <cellStyle name="Millares 44 2 2 6" xfId="7040"/>
    <cellStyle name="Millares 44 2 3" xfId="4229"/>
    <cellStyle name="Millares 44 2 3 2" xfId="12388"/>
    <cellStyle name="Millares 44 2 3 3" xfId="9741"/>
    <cellStyle name="Millares 44 2 3 4" xfId="14978"/>
    <cellStyle name="Millares 44 2 3 5" xfId="17074"/>
    <cellStyle name="Millares 44 2 3 6" xfId="7041"/>
    <cellStyle name="Millares 44 2 4" xfId="4230"/>
    <cellStyle name="Millares 44 2 4 2" xfId="12389"/>
    <cellStyle name="Millares 44 2 4 3" xfId="11594"/>
    <cellStyle name="Millares 44 2 4 4" xfId="17075"/>
    <cellStyle name="Millares 44 2 4 5" xfId="7042"/>
    <cellStyle name="Millares 44 2 5" xfId="6400"/>
    <cellStyle name="Millares 44 2 5 2" xfId="12390"/>
    <cellStyle name="Millares 44 2 5 3" xfId="19192"/>
    <cellStyle name="Millares 44 2 5 4" xfId="7043"/>
    <cellStyle name="Millares 44 2 6" xfId="7044"/>
    <cellStyle name="Millares 44 2 6 2" xfId="12391"/>
    <cellStyle name="Millares 44 2 7" xfId="12386"/>
    <cellStyle name="Millares 44 2 8" xfId="9739"/>
    <cellStyle name="Millares 44 2 9" xfId="14976"/>
    <cellStyle name="Millares 44 3" xfId="4231"/>
    <cellStyle name="Millares 44 3 2" xfId="12392"/>
    <cellStyle name="Millares 44 3 3" xfId="9742"/>
    <cellStyle name="Millares 44 3 4" xfId="14979"/>
    <cellStyle name="Millares 44 3 5" xfId="17076"/>
    <cellStyle name="Millares 44 3 6" xfId="7045"/>
    <cellStyle name="Millares 44 4" xfId="4232"/>
    <cellStyle name="Millares 44 4 2" xfId="12393"/>
    <cellStyle name="Millares 44 4 3" xfId="9743"/>
    <cellStyle name="Millares 44 4 4" xfId="14980"/>
    <cellStyle name="Millares 44 4 5" xfId="17077"/>
    <cellStyle name="Millares 44 4 6" xfId="7046"/>
    <cellStyle name="Millares 44 5" xfId="4233"/>
    <cellStyle name="Millares 44 5 2" xfId="12394"/>
    <cellStyle name="Millares 44 5 3" xfId="11593"/>
    <cellStyle name="Millares 44 5 4" xfId="17078"/>
    <cellStyle name="Millares 44 5 5" xfId="7047"/>
    <cellStyle name="Millares 44 6" xfId="6272"/>
    <cellStyle name="Millares 44 6 2" xfId="12395"/>
    <cellStyle name="Millares 44 6 3" xfId="19092"/>
    <cellStyle name="Millares 44 6 4" xfId="7048"/>
    <cellStyle name="Millares 44 7" xfId="7049"/>
    <cellStyle name="Millares 44 7 2" xfId="12396"/>
    <cellStyle name="Millares 44 8" xfId="12385"/>
    <cellStyle name="Millares 44 9" xfId="9738"/>
    <cellStyle name="Millares 440" xfId="7050"/>
    <cellStyle name="Millares 440 2" xfId="12397"/>
    <cellStyle name="Millares 440 3" xfId="9563"/>
    <cellStyle name="Millares 440 3 2" xfId="20811"/>
    <cellStyle name="Millares 440 3 2 2" xfId="26367"/>
    <cellStyle name="Millares 440 3 2 3" xfId="31861"/>
    <cellStyle name="Millares 440 3 2 4" xfId="37345"/>
    <cellStyle name="Millares 440 3 3" xfId="23638"/>
    <cellStyle name="Millares 440 3 4" xfId="29132"/>
    <cellStyle name="Millares 440 3 5" xfId="34616"/>
    <cellStyle name="Millares 441" xfId="7051"/>
    <cellStyle name="Millares 441 2" xfId="12398"/>
    <cellStyle name="Millares 441 3" xfId="9538"/>
    <cellStyle name="Millares 441 3 2" xfId="20789"/>
    <cellStyle name="Millares 441 3 2 2" xfId="26345"/>
    <cellStyle name="Millares 441 3 2 3" xfId="31839"/>
    <cellStyle name="Millares 441 3 2 4" xfId="37323"/>
    <cellStyle name="Millares 441 3 3" xfId="23616"/>
    <cellStyle name="Millares 441 3 4" xfId="29110"/>
    <cellStyle name="Millares 441 3 5" xfId="34594"/>
    <cellStyle name="Millares 442" xfId="7052"/>
    <cellStyle name="Millares 442 2" xfId="12399"/>
    <cellStyle name="Millares 442 3" xfId="9564"/>
    <cellStyle name="Millares 442 3 2" xfId="20812"/>
    <cellStyle name="Millares 442 3 2 2" xfId="26368"/>
    <cellStyle name="Millares 442 3 2 3" xfId="31862"/>
    <cellStyle name="Millares 442 3 2 4" xfId="37346"/>
    <cellStyle name="Millares 442 3 3" xfId="23639"/>
    <cellStyle name="Millares 442 3 4" xfId="29133"/>
    <cellStyle name="Millares 442 3 5" xfId="34617"/>
    <cellStyle name="Millares 443" xfId="7053"/>
    <cellStyle name="Millares 443 2" xfId="12400"/>
    <cellStyle name="Millares 443 3" xfId="9537"/>
    <cellStyle name="Millares 443 3 2" xfId="20788"/>
    <cellStyle name="Millares 443 3 2 2" xfId="26344"/>
    <cellStyle name="Millares 443 3 2 3" xfId="31838"/>
    <cellStyle name="Millares 443 3 2 4" xfId="37322"/>
    <cellStyle name="Millares 443 3 3" xfId="23615"/>
    <cellStyle name="Millares 443 3 4" xfId="29109"/>
    <cellStyle name="Millares 443 3 5" xfId="34593"/>
    <cellStyle name="Millares 444" xfId="9565"/>
    <cellStyle name="Millares 444 2" xfId="20813"/>
    <cellStyle name="Millares 444 2 2" xfId="26369"/>
    <cellStyle name="Millares 444 2 3" xfId="31863"/>
    <cellStyle name="Millares 444 2 4" xfId="37347"/>
    <cellStyle name="Millares 444 3" xfId="23640"/>
    <cellStyle name="Millares 444 4" xfId="29134"/>
    <cellStyle name="Millares 444 5" xfId="34618"/>
    <cellStyle name="Millares 445" xfId="9536"/>
    <cellStyle name="Millares 445 2" xfId="20787"/>
    <cellStyle name="Millares 445 2 2" xfId="26343"/>
    <cellStyle name="Millares 445 2 3" xfId="31837"/>
    <cellStyle name="Millares 445 2 4" xfId="37321"/>
    <cellStyle name="Millares 445 3" xfId="23614"/>
    <cellStyle name="Millares 445 4" xfId="29108"/>
    <cellStyle name="Millares 445 5" xfId="34592"/>
    <cellStyle name="Millares 446" xfId="9566"/>
    <cellStyle name="Millares 446 2" xfId="20814"/>
    <cellStyle name="Millares 446 2 2" xfId="26370"/>
    <cellStyle name="Millares 446 2 3" xfId="31864"/>
    <cellStyle name="Millares 446 2 4" xfId="37348"/>
    <cellStyle name="Millares 446 3" xfId="23641"/>
    <cellStyle name="Millares 446 4" xfId="29135"/>
    <cellStyle name="Millares 446 5" xfId="34619"/>
    <cellStyle name="Millares 447" xfId="9535"/>
    <cellStyle name="Millares 447 2" xfId="20786"/>
    <cellStyle name="Millares 447 2 2" xfId="26342"/>
    <cellStyle name="Millares 447 2 3" xfId="31836"/>
    <cellStyle name="Millares 447 2 4" xfId="37320"/>
    <cellStyle name="Millares 447 3" xfId="23613"/>
    <cellStyle name="Millares 447 4" xfId="29107"/>
    <cellStyle name="Millares 447 5" xfId="34591"/>
    <cellStyle name="Millares 448" xfId="11910"/>
    <cellStyle name="Millares 449" xfId="12016"/>
    <cellStyle name="Millares 45" xfId="4234"/>
    <cellStyle name="Millares 45 10" xfId="4235"/>
    <cellStyle name="Millares 45 10 10" xfId="7055"/>
    <cellStyle name="Millares 45 10 2" xfId="4236"/>
    <cellStyle name="Millares 45 10 2 2" xfId="4237"/>
    <cellStyle name="Millares 45 10 2 2 2" xfId="12404"/>
    <cellStyle name="Millares 45 10 2 2 3" xfId="9747"/>
    <cellStyle name="Millares 45 10 2 2 4" xfId="14984"/>
    <cellStyle name="Millares 45 10 2 2 5" xfId="17082"/>
    <cellStyle name="Millares 45 10 2 2 6" xfId="7057"/>
    <cellStyle name="Millares 45 10 2 3" xfId="12403"/>
    <cellStyle name="Millares 45 10 2 4" xfId="9746"/>
    <cellStyle name="Millares 45 10 2 5" xfId="14983"/>
    <cellStyle name="Millares 45 10 2 6" xfId="17081"/>
    <cellStyle name="Millares 45 10 2 7" xfId="7056"/>
    <cellStyle name="Millares 45 10 3" xfId="4238"/>
    <cellStyle name="Millares 45 10 3 2" xfId="4239"/>
    <cellStyle name="Millares 45 10 3 2 2" xfId="12406"/>
    <cellStyle name="Millares 45 10 3 2 3" xfId="9749"/>
    <cellStyle name="Millares 45 10 3 2 4" xfId="14986"/>
    <cellStyle name="Millares 45 10 3 2 5" xfId="17084"/>
    <cellStyle name="Millares 45 10 3 2 6" xfId="7059"/>
    <cellStyle name="Millares 45 10 3 3" xfId="12405"/>
    <cellStyle name="Millares 45 10 3 4" xfId="9748"/>
    <cellStyle name="Millares 45 10 3 5" xfId="14985"/>
    <cellStyle name="Millares 45 10 3 6" xfId="17083"/>
    <cellStyle name="Millares 45 10 3 7" xfId="7058"/>
    <cellStyle name="Millares 45 10 4" xfId="4240"/>
    <cellStyle name="Millares 45 10 4 2" xfId="4241"/>
    <cellStyle name="Millares 45 10 4 2 2" xfId="12408"/>
    <cellStyle name="Millares 45 10 4 2 3" xfId="9751"/>
    <cellStyle name="Millares 45 10 4 2 4" xfId="14988"/>
    <cellStyle name="Millares 45 10 4 2 5" xfId="17086"/>
    <cellStyle name="Millares 45 10 4 2 6" xfId="7061"/>
    <cellStyle name="Millares 45 10 4 3" xfId="12407"/>
    <cellStyle name="Millares 45 10 4 4" xfId="9750"/>
    <cellStyle name="Millares 45 10 4 5" xfId="14987"/>
    <cellStyle name="Millares 45 10 4 6" xfId="17085"/>
    <cellStyle name="Millares 45 10 4 7" xfId="7060"/>
    <cellStyle name="Millares 45 10 5" xfId="4242"/>
    <cellStyle name="Millares 45 10 5 2" xfId="12409"/>
    <cellStyle name="Millares 45 10 5 3" xfId="9752"/>
    <cellStyle name="Millares 45 10 5 4" xfId="14989"/>
    <cellStyle name="Millares 45 10 5 5" xfId="17087"/>
    <cellStyle name="Millares 45 10 5 6" xfId="7062"/>
    <cellStyle name="Millares 45 10 6" xfId="12402"/>
    <cellStyle name="Millares 45 10 7" xfId="9745"/>
    <cellStyle name="Millares 45 10 8" xfId="14982"/>
    <cellStyle name="Millares 45 10 9" xfId="17080"/>
    <cellStyle name="Millares 45 11" xfId="4243"/>
    <cellStyle name="Millares 45 11 10" xfId="7063"/>
    <cellStyle name="Millares 45 11 2" xfId="4244"/>
    <cellStyle name="Millares 45 11 2 2" xfId="4245"/>
    <cellStyle name="Millares 45 11 2 2 2" xfId="12412"/>
    <cellStyle name="Millares 45 11 2 2 3" xfId="9755"/>
    <cellStyle name="Millares 45 11 2 2 4" xfId="14992"/>
    <cellStyle name="Millares 45 11 2 2 5" xfId="17090"/>
    <cellStyle name="Millares 45 11 2 2 6" xfId="7065"/>
    <cellStyle name="Millares 45 11 2 3" xfId="12411"/>
    <cellStyle name="Millares 45 11 2 4" xfId="9754"/>
    <cellStyle name="Millares 45 11 2 5" xfId="14991"/>
    <cellStyle name="Millares 45 11 2 6" xfId="17089"/>
    <cellStyle name="Millares 45 11 2 7" xfId="7064"/>
    <cellStyle name="Millares 45 11 3" xfId="4246"/>
    <cellStyle name="Millares 45 11 3 2" xfId="4247"/>
    <cellStyle name="Millares 45 11 3 2 2" xfId="12414"/>
    <cellStyle name="Millares 45 11 3 2 3" xfId="9757"/>
    <cellStyle name="Millares 45 11 3 2 4" xfId="14994"/>
    <cellStyle name="Millares 45 11 3 2 5" xfId="17092"/>
    <cellStyle name="Millares 45 11 3 2 6" xfId="7067"/>
    <cellStyle name="Millares 45 11 3 3" xfId="12413"/>
    <cellStyle name="Millares 45 11 3 4" xfId="9756"/>
    <cellStyle name="Millares 45 11 3 5" xfId="14993"/>
    <cellStyle name="Millares 45 11 3 6" xfId="17091"/>
    <cellStyle name="Millares 45 11 3 7" xfId="7066"/>
    <cellStyle name="Millares 45 11 4" xfId="4248"/>
    <cellStyle name="Millares 45 11 4 2" xfId="4249"/>
    <cellStyle name="Millares 45 11 4 2 2" xfId="12416"/>
    <cellStyle name="Millares 45 11 4 2 3" xfId="9759"/>
    <cellStyle name="Millares 45 11 4 2 4" xfId="14996"/>
    <cellStyle name="Millares 45 11 4 2 5" xfId="17094"/>
    <cellStyle name="Millares 45 11 4 2 6" xfId="7069"/>
    <cellStyle name="Millares 45 11 4 3" xfId="12415"/>
    <cellStyle name="Millares 45 11 4 4" xfId="9758"/>
    <cellStyle name="Millares 45 11 4 5" xfId="14995"/>
    <cellStyle name="Millares 45 11 4 6" xfId="17093"/>
    <cellStyle name="Millares 45 11 4 7" xfId="7068"/>
    <cellStyle name="Millares 45 11 5" xfId="4250"/>
    <cellStyle name="Millares 45 11 5 2" xfId="12417"/>
    <cellStyle name="Millares 45 11 5 3" xfId="9760"/>
    <cellStyle name="Millares 45 11 5 4" xfId="14997"/>
    <cellStyle name="Millares 45 11 5 5" xfId="17095"/>
    <cellStyle name="Millares 45 11 5 6" xfId="7070"/>
    <cellStyle name="Millares 45 11 6" xfId="12410"/>
    <cellStyle name="Millares 45 11 7" xfId="9753"/>
    <cellStyle name="Millares 45 11 8" xfId="14990"/>
    <cellStyle name="Millares 45 11 9" xfId="17088"/>
    <cellStyle name="Millares 45 12" xfId="4251"/>
    <cellStyle name="Millares 45 12 2" xfId="4252"/>
    <cellStyle name="Millares 45 12 2 2" xfId="12419"/>
    <cellStyle name="Millares 45 12 2 3" xfId="9762"/>
    <cellStyle name="Millares 45 12 2 4" xfId="14999"/>
    <cellStyle name="Millares 45 12 2 5" xfId="17097"/>
    <cellStyle name="Millares 45 12 2 6" xfId="7072"/>
    <cellStyle name="Millares 45 12 3" xfId="12418"/>
    <cellStyle name="Millares 45 12 4" xfId="9761"/>
    <cellStyle name="Millares 45 12 5" xfId="14998"/>
    <cellStyle name="Millares 45 12 6" xfId="17096"/>
    <cellStyle name="Millares 45 12 7" xfId="7071"/>
    <cellStyle name="Millares 45 13" xfId="4253"/>
    <cellStyle name="Millares 45 13 2" xfId="4254"/>
    <cellStyle name="Millares 45 13 2 2" xfId="12421"/>
    <cellStyle name="Millares 45 13 2 3" xfId="9764"/>
    <cellStyle name="Millares 45 13 2 4" xfId="15001"/>
    <cellStyle name="Millares 45 13 2 5" xfId="17099"/>
    <cellStyle name="Millares 45 13 2 6" xfId="7074"/>
    <cellStyle name="Millares 45 13 3" xfId="12420"/>
    <cellStyle name="Millares 45 13 4" xfId="9763"/>
    <cellStyle name="Millares 45 13 5" xfId="15000"/>
    <cellStyle name="Millares 45 13 6" xfId="17098"/>
    <cellStyle name="Millares 45 13 7" xfId="7073"/>
    <cellStyle name="Millares 45 14" xfId="4255"/>
    <cellStyle name="Millares 45 14 2" xfId="12422"/>
    <cellStyle name="Millares 45 14 3" xfId="9765"/>
    <cellStyle name="Millares 45 14 4" xfId="15002"/>
    <cellStyle name="Millares 45 14 5" xfId="17100"/>
    <cellStyle name="Millares 45 14 6" xfId="7075"/>
    <cellStyle name="Millares 45 15" xfId="4256"/>
    <cellStyle name="Millares 45 15 2" xfId="12423"/>
    <cellStyle name="Millares 45 15 3" xfId="9766"/>
    <cellStyle name="Millares 45 15 4" xfId="15003"/>
    <cellStyle name="Millares 45 15 5" xfId="17101"/>
    <cellStyle name="Millares 45 15 6" xfId="7076"/>
    <cellStyle name="Millares 45 16" xfId="4257"/>
    <cellStyle name="Millares 45 16 2" xfId="12424"/>
    <cellStyle name="Millares 45 16 3" xfId="11595"/>
    <cellStyle name="Millares 45 16 4" xfId="17102"/>
    <cellStyle name="Millares 45 16 5" xfId="7077"/>
    <cellStyle name="Millares 45 17" xfId="6273"/>
    <cellStyle name="Millares 45 17 2" xfId="12425"/>
    <cellStyle name="Millares 45 17 3" xfId="19093"/>
    <cellStyle name="Millares 45 17 4" xfId="7078"/>
    <cellStyle name="Millares 45 18" xfId="7079"/>
    <cellStyle name="Millares 45 18 2" xfId="12426"/>
    <cellStyle name="Millares 45 19" xfId="12401"/>
    <cellStyle name="Millares 45 2" xfId="4258"/>
    <cellStyle name="Millares 45 2 10" xfId="6401"/>
    <cellStyle name="Millares 45 2 10 2" xfId="12428"/>
    <cellStyle name="Millares 45 2 10 3" xfId="19193"/>
    <cellStyle name="Millares 45 2 10 4" xfId="7081"/>
    <cellStyle name="Millares 45 2 11" xfId="7082"/>
    <cellStyle name="Millares 45 2 11 2" xfId="12429"/>
    <cellStyle name="Millares 45 2 12" xfId="12427"/>
    <cellStyle name="Millares 45 2 13" xfId="9767"/>
    <cellStyle name="Millares 45 2 14" xfId="15004"/>
    <cellStyle name="Millares 45 2 15" xfId="17103"/>
    <cellStyle name="Millares 45 2 16" xfId="7080"/>
    <cellStyle name="Millares 45 2 2" xfId="4259"/>
    <cellStyle name="Millares 45 2 2 2" xfId="4260"/>
    <cellStyle name="Millares 45 2 2 2 2" xfId="12431"/>
    <cellStyle name="Millares 45 2 2 2 3" xfId="9769"/>
    <cellStyle name="Millares 45 2 2 2 4" xfId="15006"/>
    <cellStyle name="Millares 45 2 2 2 5" xfId="17105"/>
    <cellStyle name="Millares 45 2 2 2 6" xfId="7084"/>
    <cellStyle name="Millares 45 2 2 3" xfId="12430"/>
    <cellStyle name="Millares 45 2 2 4" xfId="9768"/>
    <cellStyle name="Millares 45 2 2 5" xfId="15005"/>
    <cellStyle name="Millares 45 2 2 6" xfId="17104"/>
    <cellStyle name="Millares 45 2 2 7" xfId="7083"/>
    <cellStyle name="Millares 45 2 3" xfId="4261"/>
    <cellStyle name="Millares 45 2 3 2" xfId="4262"/>
    <cellStyle name="Millares 45 2 3 2 2" xfId="4263"/>
    <cellStyle name="Millares 45 2 3 2 2 2" xfId="12434"/>
    <cellStyle name="Millares 45 2 3 2 2 3" xfId="9772"/>
    <cellStyle name="Millares 45 2 3 2 2 4" xfId="15009"/>
    <cellStyle name="Millares 45 2 3 2 2 5" xfId="17108"/>
    <cellStyle name="Millares 45 2 3 2 2 6" xfId="7087"/>
    <cellStyle name="Millares 45 2 3 2 3" xfId="12433"/>
    <cellStyle name="Millares 45 2 3 2 4" xfId="9771"/>
    <cellStyle name="Millares 45 2 3 2 5" xfId="15008"/>
    <cellStyle name="Millares 45 2 3 2 6" xfId="17107"/>
    <cellStyle name="Millares 45 2 3 2 7" xfId="7086"/>
    <cellStyle name="Millares 45 2 3 3" xfId="4264"/>
    <cellStyle name="Millares 45 2 3 3 2" xfId="12435"/>
    <cellStyle name="Millares 45 2 3 3 3" xfId="9773"/>
    <cellStyle name="Millares 45 2 3 3 4" xfId="15010"/>
    <cellStyle name="Millares 45 2 3 3 5" xfId="17109"/>
    <cellStyle name="Millares 45 2 3 3 6" xfId="7088"/>
    <cellStyle name="Millares 45 2 3 4" xfId="12432"/>
    <cellStyle name="Millares 45 2 3 5" xfId="9770"/>
    <cellStyle name="Millares 45 2 3 6" xfId="15007"/>
    <cellStyle name="Millares 45 2 3 7" xfId="17106"/>
    <cellStyle name="Millares 45 2 3 8" xfId="7085"/>
    <cellStyle name="Millares 45 2 4" xfId="4265"/>
    <cellStyle name="Millares 45 2 4 2" xfId="4266"/>
    <cellStyle name="Millares 45 2 4 2 2" xfId="12437"/>
    <cellStyle name="Millares 45 2 4 2 3" xfId="9775"/>
    <cellStyle name="Millares 45 2 4 2 4" xfId="15012"/>
    <cellStyle name="Millares 45 2 4 2 5" xfId="17111"/>
    <cellStyle name="Millares 45 2 4 2 6" xfId="7090"/>
    <cellStyle name="Millares 45 2 4 3" xfId="12436"/>
    <cellStyle name="Millares 45 2 4 4" xfId="9774"/>
    <cellStyle name="Millares 45 2 4 5" xfId="15011"/>
    <cellStyle name="Millares 45 2 4 6" xfId="17110"/>
    <cellStyle name="Millares 45 2 4 7" xfId="7089"/>
    <cellStyle name="Millares 45 2 5" xfId="4267"/>
    <cellStyle name="Millares 45 2 5 2" xfId="4268"/>
    <cellStyle name="Millares 45 2 5 2 2" xfId="12439"/>
    <cellStyle name="Millares 45 2 5 2 3" xfId="9777"/>
    <cellStyle name="Millares 45 2 5 2 4" xfId="15014"/>
    <cellStyle name="Millares 45 2 5 2 5" xfId="17113"/>
    <cellStyle name="Millares 45 2 5 2 6" xfId="7092"/>
    <cellStyle name="Millares 45 2 5 3" xfId="12438"/>
    <cellStyle name="Millares 45 2 5 4" xfId="9776"/>
    <cellStyle name="Millares 45 2 5 5" xfId="15013"/>
    <cellStyle name="Millares 45 2 5 6" xfId="17112"/>
    <cellStyle name="Millares 45 2 5 7" xfId="7091"/>
    <cellStyle name="Millares 45 2 6" xfId="4269"/>
    <cellStyle name="Millares 45 2 6 2" xfId="12440"/>
    <cellStyle name="Millares 45 2 6 3" xfId="9778"/>
    <cellStyle name="Millares 45 2 6 4" xfId="15015"/>
    <cellStyle name="Millares 45 2 6 5" xfId="17114"/>
    <cellStyle name="Millares 45 2 6 6" xfId="7093"/>
    <cellStyle name="Millares 45 2 7" xfId="4270"/>
    <cellStyle name="Millares 45 2 7 2" xfId="12441"/>
    <cellStyle name="Millares 45 2 7 3" xfId="9779"/>
    <cellStyle name="Millares 45 2 7 4" xfId="15016"/>
    <cellStyle name="Millares 45 2 7 5" xfId="17115"/>
    <cellStyle name="Millares 45 2 7 6" xfId="7094"/>
    <cellStyle name="Millares 45 2 8" xfId="4271"/>
    <cellStyle name="Millares 45 2 8 2" xfId="12442"/>
    <cellStyle name="Millares 45 2 8 3" xfId="9780"/>
    <cellStyle name="Millares 45 2 8 4" xfId="15017"/>
    <cellStyle name="Millares 45 2 8 5" xfId="17116"/>
    <cellStyle name="Millares 45 2 8 6" xfId="7095"/>
    <cellStyle name="Millares 45 2 9" xfId="4272"/>
    <cellStyle name="Millares 45 2 9 2" xfId="12443"/>
    <cellStyle name="Millares 45 2 9 3" xfId="11596"/>
    <cellStyle name="Millares 45 2 9 4" xfId="17117"/>
    <cellStyle name="Millares 45 2 9 5" xfId="7096"/>
    <cellStyle name="Millares 45 20" xfId="9744"/>
    <cellStyle name="Millares 45 21" xfId="14981"/>
    <cellStyle name="Millares 45 22" xfId="17079"/>
    <cellStyle name="Millares 45 23" xfId="7054"/>
    <cellStyle name="Millares 45 3" xfId="4273"/>
    <cellStyle name="Millares 45 3 10" xfId="7097"/>
    <cellStyle name="Millares 45 3 2" xfId="4274"/>
    <cellStyle name="Millares 45 3 2 2" xfId="4275"/>
    <cellStyle name="Millares 45 3 2 2 2" xfId="12446"/>
    <cellStyle name="Millares 45 3 2 2 3" xfId="9783"/>
    <cellStyle name="Millares 45 3 2 2 4" xfId="15020"/>
    <cellStyle name="Millares 45 3 2 2 5" xfId="17120"/>
    <cellStyle name="Millares 45 3 2 2 6" xfId="7099"/>
    <cellStyle name="Millares 45 3 2 3" xfId="12445"/>
    <cellStyle name="Millares 45 3 2 4" xfId="9782"/>
    <cellStyle name="Millares 45 3 2 5" xfId="15019"/>
    <cellStyle name="Millares 45 3 2 6" xfId="17119"/>
    <cellStyle name="Millares 45 3 2 7" xfId="7098"/>
    <cellStyle name="Millares 45 3 3" xfId="4276"/>
    <cellStyle name="Millares 45 3 3 2" xfId="4277"/>
    <cellStyle name="Millares 45 3 3 2 2" xfId="12448"/>
    <cellStyle name="Millares 45 3 3 2 3" xfId="9785"/>
    <cellStyle name="Millares 45 3 3 2 4" xfId="15022"/>
    <cellStyle name="Millares 45 3 3 2 5" xfId="17122"/>
    <cellStyle name="Millares 45 3 3 2 6" xfId="7101"/>
    <cellStyle name="Millares 45 3 3 3" xfId="12447"/>
    <cellStyle name="Millares 45 3 3 4" xfId="9784"/>
    <cellStyle name="Millares 45 3 3 5" xfId="15021"/>
    <cellStyle name="Millares 45 3 3 6" xfId="17121"/>
    <cellStyle name="Millares 45 3 3 7" xfId="7100"/>
    <cellStyle name="Millares 45 3 4" xfId="4278"/>
    <cellStyle name="Millares 45 3 4 2" xfId="4279"/>
    <cellStyle name="Millares 45 3 4 2 2" xfId="12450"/>
    <cellStyle name="Millares 45 3 4 2 3" xfId="9787"/>
    <cellStyle name="Millares 45 3 4 2 4" xfId="15024"/>
    <cellStyle name="Millares 45 3 4 2 5" xfId="17124"/>
    <cellStyle name="Millares 45 3 4 2 6" xfId="7103"/>
    <cellStyle name="Millares 45 3 4 3" xfId="12449"/>
    <cellStyle name="Millares 45 3 4 4" xfId="9786"/>
    <cellStyle name="Millares 45 3 4 5" xfId="15023"/>
    <cellStyle name="Millares 45 3 4 6" xfId="17123"/>
    <cellStyle name="Millares 45 3 4 7" xfId="7102"/>
    <cellStyle name="Millares 45 3 5" xfId="4280"/>
    <cellStyle name="Millares 45 3 5 2" xfId="12451"/>
    <cellStyle name="Millares 45 3 5 3" xfId="9788"/>
    <cellStyle name="Millares 45 3 5 4" xfId="15025"/>
    <cellStyle name="Millares 45 3 5 5" xfId="17125"/>
    <cellStyle name="Millares 45 3 5 6" xfId="7104"/>
    <cellStyle name="Millares 45 3 6" xfId="12444"/>
    <cellStyle name="Millares 45 3 7" xfId="9781"/>
    <cellStyle name="Millares 45 3 8" xfId="15018"/>
    <cellStyle name="Millares 45 3 9" xfId="17118"/>
    <cellStyle name="Millares 45 4" xfId="4281"/>
    <cellStyle name="Millares 45 4 10" xfId="7105"/>
    <cellStyle name="Millares 45 4 2" xfId="4282"/>
    <cellStyle name="Millares 45 4 2 2" xfId="4283"/>
    <cellStyle name="Millares 45 4 2 2 2" xfId="12454"/>
    <cellStyle name="Millares 45 4 2 2 3" xfId="9791"/>
    <cellStyle name="Millares 45 4 2 2 4" xfId="15028"/>
    <cellStyle name="Millares 45 4 2 2 5" xfId="17128"/>
    <cellStyle name="Millares 45 4 2 2 6" xfId="7107"/>
    <cellStyle name="Millares 45 4 2 3" xfId="12453"/>
    <cellStyle name="Millares 45 4 2 4" xfId="9790"/>
    <cellStyle name="Millares 45 4 2 5" xfId="15027"/>
    <cellStyle name="Millares 45 4 2 6" xfId="17127"/>
    <cellStyle name="Millares 45 4 2 7" xfId="7106"/>
    <cellStyle name="Millares 45 4 3" xfId="4284"/>
    <cellStyle name="Millares 45 4 3 2" xfId="4285"/>
    <cellStyle name="Millares 45 4 3 2 2" xfId="12456"/>
    <cellStyle name="Millares 45 4 3 2 3" xfId="9793"/>
    <cellStyle name="Millares 45 4 3 2 4" xfId="15030"/>
    <cellStyle name="Millares 45 4 3 2 5" xfId="17130"/>
    <cellStyle name="Millares 45 4 3 2 6" xfId="7109"/>
    <cellStyle name="Millares 45 4 3 3" xfId="12455"/>
    <cellStyle name="Millares 45 4 3 4" xfId="9792"/>
    <cellStyle name="Millares 45 4 3 5" xfId="15029"/>
    <cellStyle name="Millares 45 4 3 6" xfId="17129"/>
    <cellStyle name="Millares 45 4 3 7" xfId="7108"/>
    <cellStyle name="Millares 45 4 4" xfId="4286"/>
    <cellStyle name="Millares 45 4 4 2" xfId="4287"/>
    <cellStyle name="Millares 45 4 4 2 2" xfId="12458"/>
    <cellStyle name="Millares 45 4 4 2 3" xfId="9795"/>
    <cellStyle name="Millares 45 4 4 2 4" xfId="15032"/>
    <cellStyle name="Millares 45 4 4 2 5" xfId="17132"/>
    <cellStyle name="Millares 45 4 4 2 6" xfId="7111"/>
    <cellStyle name="Millares 45 4 4 3" xfId="12457"/>
    <cellStyle name="Millares 45 4 4 4" xfId="9794"/>
    <cellStyle name="Millares 45 4 4 5" xfId="15031"/>
    <cellStyle name="Millares 45 4 4 6" xfId="17131"/>
    <cellStyle name="Millares 45 4 4 7" xfId="7110"/>
    <cellStyle name="Millares 45 4 5" xfId="4288"/>
    <cellStyle name="Millares 45 4 5 2" xfId="12459"/>
    <cellStyle name="Millares 45 4 5 3" xfId="9796"/>
    <cellStyle name="Millares 45 4 5 4" xfId="15033"/>
    <cellStyle name="Millares 45 4 5 5" xfId="17133"/>
    <cellStyle name="Millares 45 4 5 6" xfId="7112"/>
    <cellStyle name="Millares 45 4 6" xfId="12452"/>
    <cellStyle name="Millares 45 4 7" xfId="9789"/>
    <cellStyle name="Millares 45 4 8" xfId="15026"/>
    <cellStyle name="Millares 45 4 9" xfId="17126"/>
    <cellStyle name="Millares 45 5" xfId="4289"/>
    <cellStyle name="Millares 45 5 10" xfId="7113"/>
    <cellStyle name="Millares 45 5 2" xfId="4290"/>
    <cellStyle name="Millares 45 5 2 2" xfId="4291"/>
    <cellStyle name="Millares 45 5 2 2 2" xfId="12462"/>
    <cellStyle name="Millares 45 5 2 2 3" xfId="9799"/>
    <cellStyle name="Millares 45 5 2 2 4" xfId="15036"/>
    <cellStyle name="Millares 45 5 2 2 5" xfId="17136"/>
    <cellStyle name="Millares 45 5 2 2 6" xfId="7115"/>
    <cellStyle name="Millares 45 5 2 3" xfId="12461"/>
    <cellStyle name="Millares 45 5 2 4" xfId="9798"/>
    <cellStyle name="Millares 45 5 2 5" xfId="15035"/>
    <cellStyle name="Millares 45 5 2 6" xfId="17135"/>
    <cellStyle name="Millares 45 5 2 7" xfId="7114"/>
    <cellStyle name="Millares 45 5 3" xfId="4292"/>
    <cellStyle name="Millares 45 5 3 2" xfId="4293"/>
    <cellStyle name="Millares 45 5 3 2 2" xfId="12464"/>
    <cellStyle name="Millares 45 5 3 2 3" xfId="9801"/>
    <cellStyle name="Millares 45 5 3 2 4" xfId="15038"/>
    <cellStyle name="Millares 45 5 3 2 5" xfId="17138"/>
    <cellStyle name="Millares 45 5 3 2 6" xfId="7117"/>
    <cellStyle name="Millares 45 5 3 3" xfId="12463"/>
    <cellStyle name="Millares 45 5 3 4" xfId="9800"/>
    <cellStyle name="Millares 45 5 3 5" xfId="15037"/>
    <cellStyle name="Millares 45 5 3 6" xfId="17137"/>
    <cellStyle name="Millares 45 5 3 7" xfId="7116"/>
    <cellStyle name="Millares 45 5 4" xfId="4294"/>
    <cellStyle name="Millares 45 5 4 2" xfId="4295"/>
    <cellStyle name="Millares 45 5 4 2 2" xfId="12466"/>
    <cellStyle name="Millares 45 5 4 2 3" xfId="9803"/>
    <cellStyle name="Millares 45 5 4 2 4" xfId="15040"/>
    <cellStyle name="Millares 45 5 4 2 5" xfId="17140"/>
    <cellStyle name="Millares 45 5 4 2 6" xfId="7119"/>
    <cellStyle name="Millares 45 5 4 3" xfId="12465"/>
    <cellStyle name="Millares 45 5 4 4" xfId="9802"/>
    <cellStyle name="Millares 45 5 4 5" xfId="15039"/>
    <cellStyle name="Millares 45 5 4 6" xfId="17139"/>
    <cellStyle name="Millares 45 5 4 7" xfId="7118"/>
    <cellStyle name="Millares 45 5 5" xfId="4296"/>
    <cellStyle name="Millares 45 5 5 2" xfId="12467"/>
    <cellStyle name="Millares 45 5 5 3" xfId="9804"/>
    <cellStyle name="Millares 45 5 5 4" xfId="15041"/>
    <cellStyle name="Millares 45 5 5 5" xfId="17141"/>
    <cellStyle name="Millares 45 5 5 6" xfId="7120"/>
    <cellStyle name="Millares 45 5 6" xfId="12460"/>
    <cellStyle name="Millares 45 5 7" xfId="9797"/>
    <cellStyle name="Millares 45 5 8" xfId="15034"/>
    <cellStyle name="Millares 45 5 9" xfId="17134"/>
    <cellStyle name="Millares 45 6" xfId="4297"/>
    <cellStyle name="Millares 45 6 10" xfId="7121"/>
    <cellStyle name="Millares 45 6 2" xfId="4298"/>
    <cellStyle name="Millares 45 6 2 2" xfId="4299"/>
    <cellStyle name="Millares 45 6 2 2 2" xfId="12470"/>
    <cellStyle name="Millares 45 6 2 2 3" xfId="9807"/>
    <cellStyle name="Millares 45 6 2 2 4" xfId="15044"/>
    <cellStyle name="Millares 45 6 2 2 5" xfId="17144"/>
    <cellStyle name="Millares 45 6 2 2 6" xfId="7123"/>
    <cellStyle name="Millares 45 6 2 3" xfId="12469"/>
    <cellStyle name="Millares 45 6 2 4" xfId="9806"/>
    <cellStyle name="Millares 45 6 2 5" xfId="15043"/>
    <cellStyle name="Millares 45 6 2 6" xfId="17143"/>
    <cellStyle name="Millares 45 6 2 7" xfId="7122"/>
    <cellStyle name="Millares 45 6 3" xfId="4300"/>
    <cellStyle name="Millares 45 6 3 2" xfId="4301"/>
    <cellStyle name="Millares 45 6 3 2 2" xfId="12472"/>
    <cellStyle name="Millares 45 6 3 2 3" xfId="9809"/>
    <cellStyle name="Millares 45 6 3 2 4" xfId="15046"/>
    <cellStyle name="Millares 45 6 3 2 5" xfId="17146"/>
    <cellStyle name="Millares 45 6 3 2 6" xfId="7125"/>
    <cellStyle name="Millares 45 6 3 3" xfId="12471"/>
    <cellStyle name="Millares 45 6 3 4" xfId="9808"/>
    <cellStyle name="Millares 45 6 3 5" xfId="15045"/>
    <cellStyle name="Millares 45 6 3 6" xfId="17145"/>
    <cellStyle name="Millares 45 6 3 7" xfId="7124"/>
    <cellStyle name="Millares 45 6 4" xfId="4302"/>
    <cellStyle name="Millares 45 6 4 2" xfId="4303"/>
    <cellStyle name="Millares 45 6 4 2 2" xfId="12474"/>
    <cellStyle name="Millares 45 6 4 2 3" xfId="9811"/>
    <cellStyle name="Millares 45 6 4 2 4" xfId="15048"/>
    <cellStyle name="Millares 45 6 4 2 5" xfId="17148"/>
    <cellStyle name="Millares 45 6 4 2 6" xfId="7127"/>
    <cellStyle name="Millares 45 6 4 3" xfId="12473"/>
    <cellStyle name="Millares 45 6 4 4" xfId="9810"/>
    <cellStyle name="Millares 45 6 4 5" xfId="15047"/>
    <cellStyle name="Millares 45 6 4 6" xfId="17147"/>
    <cellStyle name="Millares 45 6 4 7" xfId="7126"/>
    <cellStyle name="Millares 45 6 5" xfId="4304"/>
    <cellStyle name="Millares 45 6 5 2" xfId="12475"/>
    <cellStyle name="Millares 45 6 5 3" xfId="9812"/>
    <cellStyle name="Millares 45 6 5 4" xfId="15049"/>
    <cellStyle name="Millares 45 6 5 5" xfId="17149"/>
    <cellStyle name="Millares 45 6 5 6" xfId="7128"/>
    <cellStyle name="Millares 45 6 6" xfId="12468"/>
    <cellStyle name="Millares 45 6 7" xfId="9805"/>
    <cellStyle name="Millares 45 6 8" xfId="15042"/>
    <cellStyle name="Millares 45 6 9" xfId="17142"/>
    <cellStyle name="Millares 45 7" xfId="4305"/>
    <cellStyle name="Millares 45 7 10" xfId="7129"/>
    <cellStyle name="Millares 45 7 2" xfId="4306"/>
    <cellStyle name="Millares 45 7 2 2" xfId="4307"/>
    <cellStyle name="Millares 45 7 2 2 2" xfId="12478"/>
    <cellStyle name="Millares 45 7 2 2 3" xfId="9815"/>
    <cellStyle name="Millares 45 7 2 2 4" xfId="15052"/>
    <cellStyle name="Millares 45 7 2 2 5" xfId="17152"/>
    <cellStyle name="Millares 45 7 2 2 6" xfId="7131"/>
    <cellStyle name="Millares 45 7 2 3" xfId="12477"/>
    <cellStyle name="Millares 45 7 2 4" xfId="9814"/>
    <cellStyle name="Millares 45 7 2 5" xfId="15051"/>
    <cellStyle name="Millares 45 7 2 6" xfId="17151"/>
    <cellStyle name="Millares 45 7 2 7" xfId="7130"/>
    <cellStyle name="Millares 45 7 3" xfId="4308"/>
    <cellStyle name="Millares 45 7 3 2" xfId="4309"/>
    <cellStyle name="Millares 45 7 3 2 2" xfId="12480"/>
    <cellStyle name="Millares 45 7 3 2 3" xfId="9817"/>
    <cellStyle name="Millares 45 7 3 2 4" xfId="15054"/>
    <cellStyle name="Millares 45 7 3 2 5" xfId="17154"/>
    <cellStyle name="Millares 45 7 3 2 6" xfId="7133"/>
    <cellStyle name="Millares 45 7 3 3" xfId="12479"/>
    <cellStyle name="Millares 45 7 3 4" xfId="9816"/>
    <cellStyle name="Millares 45 7 3 5" xfId="15053"/>
    <cellStyle name="Millares 45 7 3 6" xfId="17153"/>
    <cellStyle name="Millares 45 7 3 7" xfId="7132"/>
    <cellStyle name="Millares 45 7 4" xfId="4310"/>
    <cellStyle name="Millares 45 7 4 2" xfId="4311"/>
    <cellStyle name="Millares 45 7 4 2 2" xfId="12482"/>
    <cellStyle name="Millares 45 7 4 2 3" xfId="9819"/>
    <cellStyle name="Millares 45 7 4 2 4" xfId="15056"/>
    <cellStyle name="Millares 45 7 4 2 5" xfId="17156"/>
    <cellStyle name="Millares 45 7 4 2 6" xfId="7135"/>
    <cellStyle name="Millares 45 7 4 3" xfId="12481"/>
    <cellStyle name="Millares 45 7 4 4" xfId="9818"/>
    <cellStyle name="Millares 45 7 4 5" xfId="15055"/>
    <cellStyle name="Millares 45 7 4 6" xfId="17155"/>
    <cellStyle name="Millares 45 7 4 7" xfId="7134"/>
    <cellStyle name="Millares 45 7 5" xfId="4312"/>
    <cellStyle name="Millares 45 7 5 2" xfId="12483"/>
    <cellStyle name="Millares 45 7 5 3" xfId="9820"/>
    <cellStyle name="Millares 45 7 5 4" xfId="15057"/>
    <cellStyle name="Millares 45 7 5 5" xfId="17157"/>
    <cellStyle name="Millares 45 7 5 6" xfId="7136"/>
    <cellStyle name="Millares 45 7 6" xfId="12476"/>
    <cellStyle name="Millares 45 7 7" xfId="9813"/>
    <cellStyle name="Millares 45 7 8" xfId="15050"/>
    <cellStyle name="Millares 45 7 9" xfId="17150"/>
    <cellStyle name="Millares 45 8" xfId="4313"/>
    <cellStyle name="Millares 45 8 10" xfId="7137"/>
    <cellStyle name="Millares 45 8 2" xfId="4314"/>
    <cellStyle name="Millares 45 8 2 2" xfId="4315"/>
    <cellStyle name="Millares 45 8 2 2 2" xfId="12486"/>
    <cellStyle name="Millares 45 8 2 2 3" xfId="9823"/>
    <cellStyle name="Millares 45 8 2 2 4" xfId="15060"/>
    <cellStyle name="Millares 45 8 2 2 5" xfId="17160"/>
    <cellStyle name="Millares 45 8 2 2 6" xfId="7139"/>
    <cellStyle name="Millares 45 8 2 3" xfId="12485"/>
    <cellStyle name="Millares 45 8 2 4" xfId="9822"/>
    <cellStyle name="Millares 45 8 2 5" xfId="15059"/>
    <cellStyle name="Millares 45 8 2 6" xfId="17159"/>
    <cellStyle name="Millares 45 8 2 7" xfId="7138"/>
    <cellStyle name="Millares 45 8 3" xfId="4316"/>
    <cellStyle name="Millares 45 8 3 2" xfId="4317"/>
    <cellStyle name="Millares 45 8 3 2 2" xfId="12488"/>
    <cellStyle name="Millares 45 8 3 2 3" xfId="9825"/>
    <cellStyle name="Millares 45 8 3 2 4" xfId="15062"/>
    <cellStyle name="Millares 45 8 3 2 5" xfId="17162"/>
    <cellStyle name="Millares 45 8 3 2 6" xfId="7141"/>
    <cellStyle name="Millares 45 8 3 3" xfId="12487"/>
    <cellStyle name="Millares 45 8 3 4" xfId="9824"/>
    <cellStyle name="Millares 45 8 3 5" xfId="15061"/>
    <cellStyle name="Millares 45 8 3 6" xfId="17161"/>
    <cellStyle name="Millares 45 8 3 7" xfId="7140"/>
    <cellStyle name="Millares 45 8 4" xfId="4318"/>
    <cellStyle name="Millares 45 8 4 2" xfId="4319"/>
    <cellStyle name="Millares 45 8 4 2 2" xfId="12490"/>
    <cellStyle name="Millares 45 8 4 2 3" xfId="9827"/>
    <cellStyle name="Millares 45 8 4 2 4" xfId="15064"/>
    <cellStyle name="Millares 45 8 4 2 5" xfId="17164"/>
    <cellStyle name="Millares 45 8 4 2 6" xfId="7143"/>
    <cellStyle name="Millares 45 8 4 3" xfId="12489"/>
    <cellStyle name="Millares 45 8 4 4" xfId="9826"/>
    <cellStyle name="Millares 45 8 4 5" xfId="15063"/>
    <cellStyle name="Millares 45 8 4 6" xfId="17163"/>
    <cellStyle name="Millares 45 8 4 7" xfId="7142"/>
    <cellStyle name="Millares 45 8 5" xfId="4320"/>
    <cellStyle name="Millares 45 8 5 2" xfId="12491"/>
    <cellStyle name="Millares 45 8 5 3" xfId="9828"/>
    <cellStyle name="Millares 45 8 5 4" xfId="15065"/>
    <cellStyle name="Millares 45 8 5 5" xfId="17165"/>
    <cellStyle name="Millares 45 8 5 6" xfId="7144"/>
    <cellStyle name="Millares 45 8 6" xfId="12484"/>
    <cellStyle name="Millares 45 8 7" xfId="9821"/>
    <cellStyle name="Millares 45 8 8" xfId="15058"/>
    <cellStyle name="Millares 45 8 9" xfId="17158"/>
    <cellStyle name="Millares 45 9" xfId="4321"/>
    <cellStyle name="Millares 45 9 10" xfId="7145"/>
    <cellStyle name="Millares 45 9 2" xfId="4322"/>
    <cellStyle name="Millares 45 9 2 2" xfId="4323"/>
    <cellStyle name="Millares 45 9 2 2 2" xfId="12494"/>
    <cellStyle name="Millares 45 9 2 2 3" xfId="9831"/>
    <cellStyle name="Millares 45 9 2 2 4" xfId="15068"/>
    <cellStyle name="Millares 45 9 2 2 5" xfId="17168"/>
    <cellStyle name="Millares 45 9 2 2 6" xfId="7147"/>
    <cellStyle name="Millares 45 9 2 3" xfId="12493"/>
    <cellStyle name="Millares 45 9 2 4" xfId="9830"/>
    <cellStyle name="Millares 45 9 2 5" xfId="15067"/>
    <cellStyle name="Millares 45 9 2 6" xfId="17167"/>
    <cellStyle name="Millares 45 9 2 7" xfId="7146"/>
    <cellStyle name="Millares 45 9 3" xfId="4324"/>
    <cellStyle name="Millares 45 9 3 2" xfId="4325"/>
    <cellStyle name="Millares 45 9 3 2 2" xfId="12496"/>
    <cellStyle name="Millares 45 9 3 2 3" xfId="9833"/>
    <cellStyle name="Millares 45 9 3 2 4" xfId="15070"/>
    <cellStyle name="Millares 45 9 3 2 5" xfId="17170"/>
    <cellStyle name="Millares 45 9 3 2 6" xfId="7149"/>
    <cellStyle name="Millares 45 9 3 3" xfId="12495"/>
    <cellStyle name="Millares 45 9 3 4" xfId="9832"/>
    <cellStyle name="Millares 45 9 3 5" xfId="15069"/>
    <cellStyle name="Millares 45 9 3 6" xfId="17169"/>
    <cellStyle name="Millares 45 9 3 7" xfId="7148"/>
    <cellStyle name="Millares 45 9 4" xfId="4326"/>
    <cellStyle name="Millares 45 9 4 2" xfId="4327"/>
    <cellStyle name="Millares 45 9 4 2 2" xfId="12498"/>
    <cellStyle name="Millares 45 9 4 2 3" xfId="9835"/>
    <cellStyle name="Millares 45 9 4 2 4" xfId="15072"/>
    <cellStyle name="Millares 45 9 4 2 5" xfId="17172"/>
    <cellStyle name="Millares 45 9 4 2 6" xfId="7151"/>
    <cellStyle name="Millares 45 9 4 3" xfId="12497"/>
    <cellStyle name="Millares 45 9 4 4" xfId="9834"/>
    <cellStyle name="Millares 45 9 4 5" xfId="15071"/>
    <cellStyle name="Millares 45 9 4 6" xfId="17171"/>
    <cellStyle name="Millares 45 9 4 7" xfId="7150"/>
    <cellStyle name="Millares 45 9 5" xfId="4328"/>
    <cellStyle name="Millares 45 9 5 2" xfId="12499"/>
    <cellStyle name="Millares 45 9 5 3" xfId="9836"/>
    <cellStyle name="Millares 45 9 5 4" xfId="15073"/>
    <cellStyle name="Millares 45 9 5 5" xfId="17173"/>
    <cellStyle name="Millares 45 9 5 6" xfId="7152"/>
    <cellStyle name="Millares 45 9 6" xfId="12492"/>
    <cellStyle name="Millares 45 9 7" xfId="9829"/>
    <cellStyle name="Millares 45 9 8" xfId="15066"/>
    <cellStyle name="Millares 45 9 9" xfId="17166"/>
    <cellStyle name="Millares 450" xfId="14666"/>
    <cellStyle name="Millares 451" xfId="12014"/>
    <cellStyle name="Millares 452" xfId="14672"/>
    <cellStyle name="Millares 453" xfId="12013"/>
    <cellStyle name="Millares 454" xfId="14671"/>
    <cellStyle name="Millares 455" xfId="12010"/>
    <cellStyle name="Millares 456" xfId="14678"/>
    <cellStyle name="Millares 457" xfId="12009"/>
    <cellStyle name="Millares 458" xfId="14677"/>
    <cellStyle name="Millares 459" xfId="12007"/>
    <cellStyle name="Millares 46" xfId="4329"/>
    <cellStyle name="Millares 46 10" xfId="4330"/>
    <cellStyle name="Millares 46 10 2" xfId="12501"/>
    <cellStyle name="Millares 46 10 3" xfId="11597"/>
    <cellStyle name="Millares 46 10 4" xfId="17175"/>
    <cellStyle name="Millares 46 10 5" xfId="7154"/>
    <cellStyle name="Millares 46 11" xfId="6274"/>
    <cellStyle name="Millares 46 11 2" xfId="12502"/>
    <cellStyle name="Millares 46 11 3" xfId="19094"/>
    <cellStyle name="Millares 46 11 4" xfId="7155"/>
    <cellStyle name="Millares 46 12" xfId="7156"/>
    <cellStyle name="Millares 46 12 2" xfId="12503"/>
    <cellStyle name="Millares 46 13" xfId="12500"/>
    <cellStyle name="Millares 46 14" xfId="9837"/>
    <cellStyle name="Millares 46 15" xfId="15074"/>
    <cellStyle name="Millares 46 16" xfId="17174"/>
    <cellStyle name="Millares 46 17" xfId="7153"/>
    <cellStyle name="Millares 46 2" xfId="4331"/>
    <cellStyle name="Millares 46 2 10" xfId="15075"/>
    <cellStyle name="Millares 46 2 11" xfId="17176"/>
    <cellStyle name="Millares 46 2 12" xfId="7157"/>
    <cellStyle name="Millares 46 2 2" xfId="4332"/>
    <cellStyle name="Millares 46 2 2 2" xfId="4333"/>
    <cellStyle name="Millares 46 2 2 2 2" xfId="12506"/>
    <cellStyle name="Millares 46 2 2 2 3" xfId="9840"/>
    <cellStyle name="Millares 46 2 2 2 4" xfId="15077"/>
    <cellStyle name="Millares 46 2 2 2 5" xfId="17178"/>
    <cellStyle name="Millares 46 2 2 2 6" xfId="7159"/>
    <cellStyle name="Millares 46 2 2 3" xfId="12505"/>
    <cellStyle name="Millares 46 2 2 4" xfId="9839"/>
    <cellStyle name="Millares 46 2 2 5" xfId="15076"/>
    <cellStyle name="Millares 46 2 2 6" xfId="17177"/>
    <cellStyle name="Millares 46 2 2 7" xfId="7158"/>
    <cellStyle name="Millares 46 2 3" xfId="4334"/>
    <cellStyle name="Millares 46 2 3 2" xfId="12507"/>
    <cellStyle name="Millares 46 2 3 3" xfId="9841"/>
    <cellStyle name="Millares 46 2 3 4" xfId="15078"/>
    <cellStyle name="Millares 46 2 3 5" xfId="17179"/>
    <cellStyle name="Millares 46 2 3 6" xfId="7160"/>
    <cellStyle name="Millares 46 2 4" xfId="4335"/>
    <cellStyle name="Millares 46 2 4 2" xfId="12508"/>
    <cellStyle name="Millares 46 2 4 3" xfId="9842"/>
    <cellStyle name="Millares 46 2 4 4" xfId="15079"/>
    <cellStyle name="Millares 46 2 4 5" xfId="17180"/>
    <cellStyle name="Millares 46 2 4 6" xfId="7161"/>
    <cellStyle name="Millares 46 2 5" xfId="4336"/>
    <cellStyle name="Millares 46 2 5 2" xfId="12509"/>
    <cellStyle name="Millares 46 2 5 3" xfId="11598"/>
    <cellStyle name="Millares 46 2 5 4" xfId="17181"/>
    <cellStyle name="Millares 46 2 5 5" xfId="7162"/>
    <cellStyle name="Millares 46 2 6" xfId="6402"/>
    <cellStyle name="Millares 46 2 6 2" xfId="12510"/>
    <cellStyle name="Millares 46 2 6 3" xfId="19194"/>
    <cellStyle name="Millares 46 2 6 4" xfId="7163"/>
    <cellStyle name="Millares 46 2 7" xfId="7164"/>
    <cellStyle name="Millares 46 2 7 2" xfId="12511"/>
    <cellStyle name="Millares 46 2 8" xfId="12504"/>
    <cellStyle name="Millares 46 2 9" xfId="9838"/>
    <cellStyle name="Millares 46 3" xfId="4337"/>
    <cellStyle name="Millares 46 3 10" xfId="17182"/>
    <cellStyle name="Millares 46 3 11" xfId="7165"/>
    <cellStyle name="Millares 46 3 2" xfId="4338"/>
    <cellStyle name="Millares 46 3 2 2" xfId="4339"/>
    <cellStyle name="Millares 46 3 2 2 2" xfId="12514"/>
    <cellStyle name="Millares 46 3 2 2 3" xfId="9845"/>
    <cellStyle name="Millares 46 3 2 2 4" xfId="15082"/>
    <cellStyle name="Millares 46 3 2 2 5" xfId="17184"/>
    <cellStyle name="Millares 46 3 2 2 6" xfId="7167"/>
    <cellStyle name="Millares 46 3 2 3" xfId="12513"/>
    <cellStyle name="Millares 46 3 2 4" xfId="9844"/>
    <cellStyle name="Millares 46 3 2 5" xfId="15081"/>
    <cellStyle name="Millares 46 3 2 6" xfId="17183"/>
    <cellStyle name="Millares 46 3 2 7" xfId="7166"/>
    <cellStyle name="Millares 46 3 3" xfId="4340"/>
    <cellStyle name="Millares 46 3 3 2" xfId="4341"/>
    <cellStyle name="Millares 46 3 3 2 2" xfId="12516"/>
    <cellStyle name="Millares 46 3 3 2 3" xfId="9847"/>
    <cellStyle name="Millares 46 3 3 2 4" xfId="15084"/>
    <cellStyle name="Millares 46 3 3 2 5" xfId="17186"/>
    <cellStyle name="Millares 46 3 3 2 6" xfId="7169"/>
    <cellStyle name="Millares 46 3 3 3" xfId="12515"/>
    <cellStyle name="Millares 46 3 3 4" xfId="9846"/>
    <cellStyle name="Millares 46 3 3 5" xfId="15083"/>
    <cellStyle name="Millares 46 3 3 6" xfId="17185"/>
    <cellStyle name="Millares 46 3 3 7" xfId="7168"/>
    <cellStyle name="Millares 46 3 4" xfId="4342"/>
    <cellStyle name="Millares 46 3 4 2" xfId="12517"/>
    <cellStyle name="Millares 46 3 4 3" xfId="9848"/>
    <cellStyle name="Millares 46 3 4 4" xfId="15085"/>
    <cellStyle name="Millares 46 3 4 5" xfId="17187"/>
    <cellStyle name="Millares 46 3 4 6" xfId="7170"/>
    <cellStyle name="Millares 46 3 5" xfId="4343"/>
    <cellStyle name="Millares 46 3 5 2" xfId="12518"/>
    <cellStyle name="Millares 46 3 5 3" xfId="9849"/>
    <cellStyle name="Millares 46 3 5 4" xfId="15086"/>
    <cellStyle name="Millares 46 3 5 5" xfId="17188"/>
    <cellStyle name="Millares 46 3 5 6" xfId="7171"/>
    <cellStyle name="Millares 46 3 6" xfId="4344"/>
    <cellStyle name="Millares 46 3 6 2" xfId="12519"/>
    <cellStyle name="Millares 46 3 6 3" xfId="9850"/>
    <cellStyle name="Millares 46 3 6 4" xfId="15087"/>
    <cellStyle name="Millares 46 3 6 5" xfId="17189"/>
    <cellStyle name="Millares 46 3 6 6" xfId="7172"/>
    <cellStyle name="Millares 46 3 7" xfId="12512"/>
    <cellStyle name="Millares 46 3 8" xfId="9843"/>
    <cellStyle name="Millares 46 3 9" xfId="15080"/>
    <cellStyle name="Millares 46 4" xfId="4345"/>
    <cellStyle name="Millares 46 4 2" xfId="4346"/>
    <cellStyle name="Millares 46 4 2 2" xfId="12521"/>
    <cellStyle name="Millares 46 4 2 3" xfId="9852"/>
    <cellStyle name="Millares 46 4 2 4" xfId="15089"/>
    <cellStyle name="Millares 46 4 2 5" xfId="17191"/>
    <cellStyle name="Millares 46 4 2 6" xfId="7174"/>
    <cellStyle name="Millares 46 4 3" xfId="12520"/>
    <cellStyle name="Millares 46 4 4" xfId="9851"/>
    <cellStyle name="Millares 46 4 5" xfId="15088"/>
    <cellStyle name="Millares 46 4 6" xfId="17190"/>
    <cellStyle name="Millares 46 4 7" xfId="7173"/>
    <cellStyle name="Millares 46 5" xfId="4347"/>
    <cellStyle name="Millares 46 5 2" xfId="4348"/>
    <cellStyle name="Millares 46 5 2 2" xfId="12523"/>
    <cellStyle name="Millares 46 5 2 3" xfId="9854"/>
    <cellStyle name="Millares 46 5 2 4" xfId="15091"/>
    <cellStyle name="Millares 46 5 2 5" xfId="17193"/>
    <cellStyle name="Millares 46 5 2 6" xfId="7176"/>
    <cellStyle name="Millares 46 5 3" xfId="4349"/>
    <cellStyle name="Millares 46 5 3 2" xfId="12524"/>
    <cellStyle name="Millares 46 5 3 3" xfId="9855"/>
    <cellStyle name="Millares 46 5 3 4" xfId="15092"/>
    <cellStyle name="Millares 46 5 3 5" xfId="17194"/>
    <cellStyle name="Millares 46 5 3 6" xfId="7177"/>
    <cellStyle name="Millares 46 5 4" xfId="12522"/>
    <cellStyle name="Millares 46 5 5" xfId="9853"/>
    <cellStyle name="Millares 46 5 6" xfId="15090"/>
    <cellStyle name="Millares 46 5 7" xfId="17192"/>
    <cellStyle name="Millares 46 5 8" xfId="7175"/>
    <cellStyle name="Millares 46 6" xfId="4350"/>
    <cellStyle name="Millares 46 6 2" xfId="4351"/>
    <cellStyle name="Millares 46 6 2 2" xfId="12526"/>
    <cellStyle name="Millares 46 6 2 3" xfId="9857"/>
    <cellStyle name="Millares 46 6 2 4" xfId="15094"/>
    <cellStyle name="Millares 46 6 2 5" xfId="17196"/>
    <cellStyle name="Millares 46 6 2 6" xfId="7179"/>
    <cellStyle name="Millares 46 6 3" xfId="12525"/>
    <cellStyle name="Millares 46 6 4" xfId="9856"/>
    <cellStyle name="Millares 46 6 5" xfId="15093"/>
    <cellStyle name="Millares 46 6 6" xfId="17195"/>
    <cellStyle name="Millares 46 6 7" xfId="7178"/>
    <cellStyle name="Millares 46 7" xfId="4352"/>
    <cellStyle name="Millares 46 7 2" xfId="4353"/>
    <cellStyle name="Millares 46 7 2 2" xfId="12528"/>
    <cellStyle name="Millares 46 7 2 3" xfId="9859"/>
    <cellStyle name="Millares 46 7 2 4" xfId="15096"/>
    <cellStyle name="Millares 46 7 2 5" xfId="17198"/>
    <cellStyle name="Millares 46 7 2 6" xfId="7181"/>
    <cellStyle name="Millares 46 7 3" xfId="12527"/>
    <cellStyle name="Millares 46 7 4" xfId="9858"/>
    <cellStyle name="Millares 46 7 5" xfId="15095"/>
    <cellStyle name="Millares 46 7 6" xfId="17197"/>
    <cellStyle name="Millares 46 7 7" xfId="7180"/>
    <cellStyle name="Millares 46 8" xfId="4354"/>
    <cellStyle name="Millares 46 8 2" xfId="12529"/>
    <cellStyle name="Millares 46 8 3" xfId="9860"/>
    <cellStyle name="Millares 46 8 4" xfId="15097"/>
    <cellStyle name="Millares 46 8 5" xfId="17199"/>
    <cellStyle name="Millares 46 8 6" xfId="7182"/>
    <cellStyle name="Millares 46 9" xfId="4355"/>
    <cellStyle name="Millares 46 9 2" xfId="12530"/>
    <cellStyle name="Millares 46 9 3" xfId="9861"/>
    <cellStyle name="Millares 46 9 4" xfId="15098"/>
    <cellStyle name="Millares 46 9 5" xfId="17200"/>
    <cellStyle name="Millares 46 9 6" xfId="7183"/>
    <cellStyle name="Millares 460" xfId="14679"/>
    <cellStyle name="Millares 461" xfId="12006"/>
    <cellStyle name="Millares 462" xfId="14676"/>
    <cellStyle name="Millares 463" xfId="12008"/>
    <cellStyle name="Millares 464" xfId="14675"/>
    <cellStyle name="Millares 465" xfId="12004"/>
    <cellStyle name="Millares 466" xfId="14674"/>
    <cellStyle name="Millares 467" xfId="12003"/>
    <cellStyle name="Millares 468" xfId="14673"/>
    <cellStyle name="Millares 469" xfId="12002"/>
    <cellStyle name="Millares 47" xfId="4356"/>
    <cellStyle name="Millares 47 10" xfId="15099"/>
    <cellStyle name="Millares 47 11" xfId="17201"/>
    <cellStyle name="Millares 47 12" xfId="7184"/>
    <cellStyle name="Millares 47 2" xfId="4357"/>
    <cellStyle name="Millares 47 2 10" xfId="17202"/>
    <cellStyle name="Millares 47 2 11" xfId="7185"/>
    <cellStyle name="Millares 47 2 2" xfId="4358"/>
    <cellStyle name="Millares 47 2 2 2" xfId="12533"/>
    <cellStyle name="Millares 47 2 2 3" xfId="9864"/>
    <cellStyle name="Millares 47 2 2 4" xfId="15101"/>
    <cellStyle name="Millares 47 2 2 5" xfId="17203"/>
    <cellStyle name="Millares 47 2 2 6" xfId="7186"/>
    <cellStyle name="Millares 47 2 3" xfId="4359"/>
    <cellStyle name="Millares 47 2 3 2" xfId="12534"/>
    <cellStyle name="Millares 47 2 3 3" xfId="9865"/>
    <cellStyle name="Millares 47 2 3 4" xfId="15102"/>
    <cellStyle name="Millares 47 2 3 5" xfId="17204"/>
    <cellStyle name="Millares 47 2 3 6" xfId="7187"/>
    <cellStyle name="Millares 47 2 4" xfId="4360"/>
    <cellStyle name="Millares 47 2 4 2" xfId="12535"/>
    <cellStyle name="Millares 47 2 4 3" xfId="11600"/>
    <cellStyle name="Millares 47 2 4 4" xfId="17205"/>
    <cellStyle name="Millares 47 2 4 5" xfId="7188"/>
    <cellStyle name="Millares 47 2 5" xfId="6403"/>
    <cellStyle name="Millares 47 2 5 2" xfId="12536"/>
    <cellStyle name="Millares 47 2 5 3" xfId="19195"/>
    <cellStyle name="Millares 47 2 5 4" xfId="7189"/>
    <cellStyle name="Millares 47 2 6" xfId="7190"/>
    <cellStyle name="Millares 47 2 6 2" xfId="12537"/>
    <cellStyle name="Millares 47 2 7" xfId="12532"/>
    <cellStyle name="Millares 47 2 8" xfId="9863"/>
    <cellStyle name="Millares 47 2 9" xfId="15100"/>
    <cellStyle name="Millares 47 3" xfId="4361"/>
    <cellStyle name="Millares 47 3 2" xfId="4362"/>
    <cellStyle name="Millares 47 3 2 2" xfId="12539"/>
    <cellStyle name="Millares 47 3 2 3" xfId="9867"/>
    <cellStyle name="Millares 47 3 2 4" xfId="15104"/>
    <cellStyle name="Millares 47 3 2 5" xfId="17207"/>
    <cellStyle name="Millares 47 3 2 6" xfId="7192"/>
    <cellStyle name="Millares 47 3 3" xfId="12538"/>
    <cellStyle name="Millares 47 3 4" xfId="9866"/>
    <cellStyle name="Millares 47 3 5" xfId="15103"/>
    <cellStyle name="Millares 47 3 6" xfId="17206"/>
    <cellStyle name="Millares 47 3 7" xfId="7191"/>
    <cellStyle name="Millares 47 4" xfId="4363"/>
    <cellStyle name="Millares 47 4 2" xfId="12540"/>
    <cellStyle name="Millares 47 4 3" xfId="9868"/>
    <cellStyle name="Millares 47 4 4" xfId="15105"/>
    <cellStyle name="Millares 47 4 5" xfId="17208"/>
    <cellStyle name="Millares 47 4 6" xfId="7193"/>
    <cellStyle name="Millares 47 5" xfId="4364"/>
    <cellStyle name="Millares 47 5 2" xfId="12541"/>
    <cellStyle name="Millares 47 5 3" xfId="11599"/>
    <cellStyle name="Millares 47 5 4" xfId="17209"/>
    <cellStyle name="Millares 47 5 5" xfId="7194"/>
    <cellStyle name="Millares 47 6" xfId="6275"/>
    <cellStyle name="Millares 47 6 2" xfId="12542"/>
    <cellStyle name="Millares 47 6 3" xfId="19095"/>
    <cellStyle name="Millares 47 6 4" xfId="7195"/>
    <cellStyle name="Millares 47 7" xfId="7196"/>
    <cellStyle name="Millares 47 7 2" xfId="12543"/>
    <cellStyle name="Millares 47 8" xfId="12531"/>
    <cellStyle name="Millares 47 9" xfId="9862"/>
    <cellStyle name="Millares 470" xfId="14670"/>
    <cellStyle name="Millares 471" xfId="12001"/>
    <cellStyle name="Millares 472" xfId="14669"/>
    <cellStyle name="Millares 473" xfId="12015"/>
    <cellStyle name="Millares 474" xfId="14668"/>
    <cellStyle name="Millares 475" xfId="12012"/>
    <cellStyle name="Millares 476" xfId="14667"/>
    <cellStyle name="Millares 477" xfId="12011"/>
    <cellStyle name="Millares 478" xfId="9464"/>
    <cellStyle name="Millares 479" xfId="14719"/>
    <cellStyle name="Millares 48" xfId="4365"/>
    <cellStyle name="Millares 48 10" xfId="4366"/>
    <cellStyle name="Millares 48 10 2" xfId="12545"/>
    <cellStyle name="Millares 48 10 3" xfId="11601"/>
    <cellStyle name="Millares 48 10 4" xfId="17211"/>
    <cellStyle name="Millares 48 10 5" xfId="7198"/>
    <cellStyle name="Millares 48 11" xfId="6276"/>
    <cellStyle name="Millares 48 11 2" xfId="12546"/>
    <cellStyle name="Millares 48 11 3" xfId="19096"/>
    <cellStyle name="Millares 48 11 4" xfId="7199"/>
    <cellStyle name="Millares 48 12" xfId="7200"/>
    <cellStyle name="Millares 48 12 2" xfId="12547"/>
    <cellStyle name="Millares 48 13" xfId="12544"/>
    <cellStyle name="Millares 48 14" xfId="9869"/>
    <cellStyle name="Millares 48 15" xfId="15106"/>
    <cellStyle name="Millares 48 16" xfId="17210"/>
    <cellStyle name="Millares 48 17" xfId="7197"/>
    <cellStyle name="Millares 48 2" xfId="4367"/>
    <cellStyle name="Millares 48 2 10" xfId="15107"/>
    <cellStyle name="Millares 48 2 11" xfId="17212"/>
    <cellStyle name="Millares 48 2 12" xfId="7201"/>
    <cellStyle name="Millares 48 2 2" xfId="4368"/>
    <cellStyle name="Millares 48 2 2 2" xfId="4369"/>
    <cellStyle name="Millares 48 2 2 2 2" xfId="12550"/>
    <cellStyle name="Millares 48 2 2 2 3" xfId="9872"/>
    <cellStyle name="Millares 48 2 2 2 4" xfId="15109"/>
    <cellStyle name="Millares 48 2 2 2 5" xfId="17214"/>
    <cellStyle name="Millares 48 2 2 2 6" xfId="7203"/>
    <cellStyle name="Millares 48 2 2 3" xfId="12549"/>
    <cellStyle name="Millares 48 2 2 4" xfId="9871"/>
    <cellStyle name="Millares 48 2 2 5" xfId="15108"/>
    <cellStyle name="Millares 48 2 2 6" xfId="17213"/>
    <cellStyle name="Millares 48 2 2 7" xfId="7202"/>
    <cellStyle name="Millares 48 2 3" xfId="4370"/>
    <cellStyle name="Millares 48 2 3 2" xfId="12551"/>
    <cellStyle name="Millares 48 2 3 3" xfId="9873"/>
    <cellStyle name="Millares 48 2 3 4" xfId="15110"/>
    <cellStyle name="Millares 48 2 3 5" xfId="17215"/>
    <cellStyle name="Millares 48 2 3 6" xfId="7204"/>
    <cellStyle name="Millares 48 2 4" xfId="4371"/>
    <cellStyle name="Millares 48 2 4 2" xfId="12552"/>
    <cellStyle name="Millares 48 2 4 3" xfId="9874"/>
    <cellStyle name="Millares 48 2 4 4" xfId="15111"/>
    <cellStyle name="Millares 48 2 4 5" xfId="17216"/>
    <cellStyle name="Millares 48 2 4 6" xfId="7205"/>
    <cellStyle name="Millares 48 2 5" xfId="4372"/>
    <cellStyle name="Millares 48 2 5 2" xfId="12553"/>
    <cellStyle name="Millares 48 2 5 3" xfId="11602"/>
    <cellStyle name="Millares 48 2 5 4" xfId="17217"/>
    <cellStyle name="Millares 48 2 5 5" xfId="7206"/>
    <cellStyle name="Millares 48 2 6" xfId="6404"/>
    <cellStyle name="Millares 48 2 6 2" xfId="12554"/>
    <cellStyle name="Millares 48 2 6 3" xfId="19196"/>
    <cellStyle name="Millares 48 2 6 4" xfId="7207"/>
    <cellStyle name="Millares 48 2 7" xfId="7208"/>
    <cellStyle name="Millares 48 2 7 2" xfId="12555"/>
    <cellStyle name="Millares 48 2 8" xfId="12548"/>
    <cellStyle name="Millares 48 2 9" xfId="9870"/>
    <cellStyle name="Millares 48 3" xfId="4373"/>
    <cellStyle name="Millares 48 3 10" xfId="7209"/>
    <cellStyle name="Millares 48 3 2" xfId="4374"/>
    <cellStyle name="Millares 48 3 2 2" xfId="4375"/>
    <cellStyle name="Millares 48 3 2 2 2" xfId="12558"/>
    <cellStyle name="Millares 48 3 2 2 3" xfId="9877"/>
    <cellStyle name="Millares 48 3 2 2 4" xfId="15114"/>
    <cellStyle name="Millares 48 3 2 2 5" xfId="17220"/>
    <cellStyle name="Millares 48 3 2 2 6" xfId="7211"/>
    <cellStyle name="Millares 48 3 2 3" xfId="12557"/>
    <cellStyle name="Millares 48 3 2 4" xfId="9876"/>
    <cellStyle name="Millares 48 3 2 5" xfId="15113"/>
    <cellStyle name="Millares 48 3 2 6" xfId="17219"/>
    <cellStyle name="Millares 48 3 2 7" xfId="7210"/>
    <cellStyle name="Millares 48 3 3" xfId="4376"/>
    <cellStyle name="Millares 48 3 3 2" xfId="4377"/>
    <cellStyle name="Millares 48 3 3 2 2" xfId="12560"/>
    <cellStyle name="Millares 48 3 3 2 3" xfId="9879"/>
    <cellStyle name="Millares 48 3 3 2 4" xfId="15116"/>
    <cellStyle name="Millares 48 3 3 2 5" xfId="17222"/>
    <cellStyle name="Millares 48 3 3 2 6" xfId="7213"/>
    <cellStyle name="Millares 48 3 3 3" xfId="12559"/>
    <cellStyle name="Millares 48 3 3 4" xfId="9878"/>
    <cellStyle name="Millares 48 3 3 5" xfId="15115"/>
    <cellStyle name="Millares 48 3 3 6" xfId="17221"/>
    <cellStyle name="Millares 48 3 3 7" xfId="7212"/>
    <cellStyle name="Millares 48 3 4" xfId="4378"/>
    <cellStyle name="Millares 48 3 4 2" xfId="12561"/>
    <cellStyle name="Millares 48 3 4 3" xfId="9880"/>
    <cellStyle name="Millares 48 3 4 4" xfId="15117"/>
    <cellStyle name="Millares 48 3 4 5" xfId="17223"/>
    <cellStyle name="Millares 48 3 4 6" xfId="7214"/>
    <cellStyle name="Millares 48 3 5" xfId="4379"/>
    <cellStyle name="Millares 48 3 5 2" xfId="12562"/>
    <cellStyle name="Millares 48 3 5 3" xfId="9881"/>
    <cellStyle name="Millares 48 3 5 4" xfId="15118"/>
    <cellStyle name="Millares 48 3 5 5" xfId="17224"/>
    <cellStyle name="Millares 48 3 5 6" xfId="7215"/>
    <cellStyle name="Millares 48 3 6" xfId="12556"/>
    <cellStyle name="Millares 48 3 7" xfId="9875"/>
    <cellStyle name="Millares 48 3 8" xfId="15112"/>
    <cellStyle name="Millares 48 3 9" xfId="17218"/>
    <cellStyle name="Millares 48 4" xfId="4380"/>
    <cellStyle name="Millares 48 4 2" xfId="4381"/>
    <cellStyle name="Millares 48 4 2 2" xfId="12564"/>
    <cellStyle name="Millares 48 4 2 3" xfId="9883"/>
    <cellStyle name="Millares 48 4 2 4" xfId="15120"/>
    <cellStyle name="Millares 48 4 2 5" xfId="17226"/>
    <cellStyle name="Millares 48 4 2 6" xfId="7217"/>
    <cellStyle name="Millares 48 4 3" xfId="12563"/>
    <cellStyle name="Millares 48 4 4" xfId="9882"/>
    <cellStyle name="Millares 48 4 5" xfId="15119"/>
    <cellStyle name="Millares 48 4 6" xfId="17225"/>
    <cellStyle name="Millares 48 4 7" xfId="7216"/>
    <cellStyle name="Millares 48 5" xfId="4382"/>
    <cellStyle name="Millares 48 5 2" xfId="4383"/>
    <cellStyle name="Millares 48 5 2 2" xfId="12566"/>
    <cellStyle name="Millares 48 5 2 3" xfId="9885"/>
    <cellStyle name="Millares 48 5 2 4" xfId="15122"/>
    <cellStyle name="Millares 48 5 2 5" xfId="17228"/>
    <cellStyle name="Millares 48 5 2 6" xfId="7219"/>
    <cellStyle name="Millares 48 5 3" xfId="12565"/>
    <cellStyle name="Millares 48 5 4" xfId="9884"/>
    <cellStyle name="Millares 48 5 5" xfId="15121"/>
    <cellStyle name="Millares 48 5 6" xfId="17227"/>
    <cellStyle name="Millares 48 5 7" xfId="7218"/>
    <cellStyle name="Millares 48 6" xfId="4384"/>
    <cellStyle name="Millares 48 6 2" xfId="4385"/>
    <cellStyle name="Millares 48 6 2 2" xfId="12568"/>
    <cellStyle name="Millares 48 6 2 3" xfId="9887"/>
    <cellStyle name="Millares 48 6 2 4" xfId="15124"/>
    <cellStyle name="Millares 48 6 2 5" xfId="17230"/>
    <cellStyle name="Millares 48 6 2 6" xfId="7221"/>
    <cellStyle name="Millares 48 6 3" xfId="12567"/>
    <cellStyle name="Millares 48 6 4" xfId="9886"/>
    <cellStyle name="Millares 48 6 5" xfId="15123"/>
    <cellStyle name="Millares 48 6 6" xfId="17229"/>
    <cellStyle name="Millares 48 6 7" xfId="7220"/>
    <cellStyle name="Millares 48 7" xfId="4386"/>
    <cellStyle name="Millares 48 7 2" xfId="12569"/>
    <cellStyle name="Millares 48 7 3" xfId="9888"/>
    <cellStyle name="Millares 48 7 4" xfId="15125"/>
    <cellStyle name="Millares 48 7 5" xfId="17231"/>
    <cellStyle name="Millares 48 7 6" xfId="7222"/>
    <cellStyle name="Millares 48 8" xfId="4387"/>
    <cellStyle name="Millares 48 8 2" xfId="12570"/>
    <cellStyle name="Millares 48 8 3" xfId="9889"/>
    <cellStyle name="Millares 48 8 4" xfId="15126"/>
    <cellStyle name="Millares 48 8 5" xfId="17232"/>
    <cellStyle name="Millares 48 8 6" xfId="7223"/>
    <cellStyle name="Millares 48 9" xfId="4388"/>
    <cellStyle name="Millares 48 9 2" xfId="12571"/>
    <cellStyle name="Millares 48 9 3" xfId="9890"/>
    <cellStyle name="Millares 48 9 4" xfId="15127"/>
    <cellStyle name="Millares 48 9 5" xfId="17233"/>
    <cellStyle name="Millares 48 9 6" xfId="7224"/>
    <cellStyle name="Millares 480" xfId="16810"/>
    <cellStyle name="Millares 480 2" xfId="21954"/>
    <cellStyle name="Millares 480 2 2" xfId="27510"/>
    <cellStyle name="Millares 480 2 3" xfId="33004"/>
    <cellStyle name="Millares 480 2 4" xfId="38488"/>
    <cellStyle name="Millares 480 3" xfId="24781"/>
    <cellStyle name="Millares 480 4" xfId="30275"/>
    <cellStyle name="Millares 480 5" xfId="35759"/>
    <cellStyle name="Millares 481" xfId="16811"/>
    <cellStyle name="Millares 481 2" xfId="21955"/>
    <cellStyle name="Millares 481 2 2" xfId="27511"/>
    <cellStyle name="Millares 481 2 3" xfId="33005"/>
    <cellStyle name="Millares 481 2 4" xfId="38489"/>
    <cellStyle name="Millares 481 3" xfId="24782"/>
    <cellStyle name="Millares 481 4" xfId="30276"/>
    <cellStyle name="Millares 481 5" xfId="35760"/>
    <cellStyle name="Millares 482" xfId="16812"/>
    <cellStyle name="Millares 482 2" xfId="21956"/>
    <cellStyle name="Millares 482 2 2" xfId="27512"/>
    <cellStyle name="Millares 482 2 3" xfId="33006"/>
    <cellStyle name="Millares 482 2 4" xfId="38490"/>
    <cellStyle name="Millares 482 3" xfId="24783"/>
    <cellStyle name="Millares 482 4" xfId="30277"/>
    <cellStyle name="Millares 482 5" xfId="35761"/>
    <cellStyle name="Millares 483" xfId="16813"/>
    <cellStyle name="Millares 483 2" xfId="21957"/>
    <cellStyle name="Millares 483 2 2" xfId="27513"/>
    <cellStyle name="Millares 483 2 3" xfId="33007"/>
    <cellStyle name="Millares 483 2 4" xfId="38491"/>
    <cellStyle name="Millares 483 3" xfId="24784"/>
    <cellStyle name="Millares 483 4" xfId="30278"/>
    <cellStyle name="Millares 483 5" xfId="35762"/>
    <cellStyle name="Millares 484" xfId="16814"/>
    <cellStyle name="Millares 484 2" xfId="21958"/>
    <cellStyle name="Millares 484 2 2" xfId="27514"/>
    <cellStyle name="Millares 484 2 3" xfId="33008"/>
    <cellStyle name="Millares 484 2 4" xfId="38492"/>
    <cellStyle name="Millares 484 3" xfId="24785"/>
    <cellStyle name="Millares 484 4" xfId="30279"/>
    <cellStyle name="Millares 484 5" xfId="35763"/>
    <cellStyle name="Millares 485" xfId="16815"/>
    <cellStyle name="Millares 485 2" xfId="21959"/>
    <cellStyle name="Millares 485 2 2" xfId="27515"/>
    <cellStyle name="Millares 485 2 3" xfId="33009"/>
    <cellStyle name="Millares 485 2 4" xfId="38493"/>
    <cellStyle name="Millares 485 3" xfId="24786"/>
    <cellStyle name="Millares 485 4" xfId="30280"/>
    <cellStyle name="Millares 485 5" xfId="35764"/>
    <cellStyle name="Millares 486" xfId="16816"/>
    <cellStyle name="Millares 486 2" xfId="21960"/>
    <cellStyle name="Millares 486 2 2" xfId="27516"/>
    <cellStyle name="Millares 486 2 3" xfId="33010"/>
    <cellStyle name="Millares 486 2 4" xfId="38494"/>
    <cellStyle name="Millares 486 3" xfId="24787"/>
    <cellStyle name="Millares 486 4" xfId="30281"/>
    <cellStyle name="Millares 486 5" xfId="35765"/>
    <cellStyle name="Millares 487" xfId="16817"/>
    <cellStyle name="Millares 487 2" xfId="21961"/>
    <cellStyle name="Millares 487 2 2" xfId="27517"/>
    <cellStyle name="Millares 487 2 3" xfId="33011"/>
    <cellStyle name="Millares 487 2 4" xfId="38495"/>
    <cellStyle name="Millares 487 3" xfId="24788"/>
    <cellStyle name="Millares 487 4" xfId="30282"/>
    <cellStyle name="Millares 487 5" xfId="35766"/>
    <cellStyle name="Millares 488" xfId="16818"/>
    <cellStyle name="Millares 488 2" xfId="21962"/>
    <cellStyle name="Millares 488 2 2" xfId="27518"/>
    <cellStyle name="Millares 488 2 3" xfId="33012"/>
    <cellStyle name="Millares 488 2 4" xfId="38496"/>
    <cellStyle name="Millares 488 3" xfId="24789"/>
    <cellStyle name="Millares 488 4" xfId="30283"/>
    <cellStyle name="Millares 488 5" xfId="35767"/>
    <cellStyle name="Millares 489" xfId="16819"/>
    <cellStyle name="Millares 489 2" xfId="21963"/>
    <cellStyle name="Millares 489 2 2" xfId="27519"/>
    <cellStyle name="Millares 489 2 3" xfId="33013"/>
    <cellStyle name="Millares 489 2 4" xfId="38497"/>
    <cellStyle name="Millares 489 3" xfId="24790"/>
    <cellStyle name="Millares 489 4" xfId="30284"/>
    <cellStyle name="Millares 489 5" xfId="35768"/>
    <cellStyle name="Millares 49" xfId="4389"/>
    <cellStyle name="Millares 49 10" xfId="15128"/>
    <cellStyle name="Millares 49 11" xfId="17234"/>
    <cellStyle name="Millares 49 12" xfId="7225"/>
    <cellStyle name="Millares 49 2" xfId="4390"/>
    <cellStyle name="Millares 49 2 10" xfId="17235"/>
    <cellStyle name="Millares 49 2 11" xfId="7226"/>
    <cellStyle name="Millares 49 2 2" xfId="4391"/>
    <cellStyle name="Millares 49 2 2 2" xfId="12574"/>
    <cellStyle name="Millares 49 2 2 3" xfId="9893"/>
    <cellStyle name="Millares 49 2 2 4" xfId="15130"/>
    <cellStyle name="Millares 49 2 2 5" xfId="17236"/>
    <cellStyle name="Millares 49 2 2 6" xfId="7227"/>
    <cellStyle name="Millares 49 2 3" xfId="4392"/>
    <cellStyle name="Millares 49 2 3 2" xfId="12575"/>
    <cellStyle name="Millares 49 2 3 3" xfId="9894"/>
    <cellStyle name="Millares 49 2 3 4" xfId="15131"/>
    <cellStyle name="Millares 49 2 3 5" xfId="17237"/>
    <cellStyle name="Millares 49 2 3 6" xfId="7228"/>
    <cellStyle name="Millares 49 2 4" xfId="4393"/>
    <cellStyle name="Millares 49 2 4 2" xfId="12576"/>
    <cellStyle name="Millares 49 2 4 3" xfId="11604"/>
    <cellStyle name="Millares 49 2 4 4" xfId="17238"/>
    <cellStyle name="Millares 49 2 4 5" xfId="7229"/>
    <cellStyle name="Millares 49 2 5" xfId="6405"/>
    <cellStyle name="Millares 49 2 5 2" xfId="12577"/>
    <cellStyle name="Millares 49 2 5 3" xfId="19197"/>
    <cellStyle name="Millares 49 2 5 4" xfId="7230"/>
    <cellStyle name="Millares 49 2 6" xfId="7231"/>
    <cellStyle name="Millares 49 2 6 2" xfId="12578"/>
    <cellStyle name="Millares 49 2 7" xfId="12573"/>
    <cellStyle name="Millares 49 2 8" xfId="9892"/>
    <cellStyle name="Millares 49 2 9" xfId="15129"/>
    <cellStyle name="Millares 49 3" xfId="4394"/>
    <cellStyle name="Millares 49 3 2" xfId="12579"/>
    <cellStyle name="Millares 49 3 3" xfId="9895"/>
    <cellStyle name="Millares 49 3 4" xfId="15132"/>
    <cellStyle name="Millares 49 3 5" xfId="17239"/>
    <cellStyle name="Millares 49 3 6" xfId="7232"/>
    <cellStyle name="Millares 49 4" xfId="4395"/>
    <cellStyle name="Millares 49 4 2" xfId="12580"/>
    <cellStyle name="Millares 49 4 3" xfId="9896"/>
    <cellStyle name="Millares 49 4 4" xfId="15133"/>
    <cellStyle name="Millares 49 4 5" xfId="17240"/>
    <cellStyle name="Millares 49 4 6" xfId="7233"/>
    <cellStyle name="Millares 49 5" xfId="4396"/>
    <cellStyle name="Millares 49 5 2" xfId="12581"/>
    <cellStyle name="Millares 49 5 3" xfId="11603"/>
    <cellStyle name="Millares 49 5 4" xfId="17241"/>
    <cellStyle name="Millares 49 5 5" xfId="7234"/>
    <cellStyle name="Millares 49 6" xfId="6277"/>
    <cellStyle name="Millares 49 6 2" xfId="12582"/>
    <cellStyle name="Millares 49 6 3" xfId="19097"/>
    <cellStyle name="Millares 49 6 4" xfId="7235"/>
    <cellStyle name="Millares 49 7" xfId="7236"/>
    <cellStyle name="Millares 49 7 2" xfId="12583"/>
    <cellStyle name="Millares 49 8" xfId="12572"/>
    <cellStyle name="Millares 49 9" xfId="9891"/>
    <cellStyle name="Millares 490" xfId="16820"/>
    <cellStyle name="Millares 490 2" xfId="21964"/>
    <cellStyle name="Millares 490 2 2" xfId="27520"/>
    <cellStyle name="Millares 490 2 3" xfId="33014"/>
    <cellStyle name="Millares 490 2 4" xfId="38498"/>
    <cellStyle name="Millares 490 3" xfId="24791"/>
    <cellStyle name="Millares 490 4" xfId="30285"/>
    <cellStyle name="Millares 490 5" xfId="35769"/>
    <cellStyle name="Millares 491" xfId="16821"/>
    <cellStyle name="Millares 491 2" xfId="21965"/>
    <cellStyle name="Millares 491 2 2" xfId="27521"/>
    <cellStyle name="Millares 491 2 3" xfId="33015"/>
    <cellStyle name="Millares 491 2 4" xfId="38499"/>
    <cellStyle name="Millares 491 3" xfId="24792"/>
    <cellStyle name="Millares 491 4" xfId="30286"/>
    <cellStyle name="Millares 491 5" xfId="35770"/>
    <cellStyle name="Millares 492" xfId="16822"/>
    <cellStyle name="Millares 492 2" xfId="21966"/>
    <cellStyle name="Millares 492 2 2" xfId="27522"/>
    <cellStyle name="Millares 492 2 3" xfId="33016"/>
    <cellStyle name="Millares 492 2 4" xfId="38500"/>
    <cellStyle name="Millares 492 3" xfId="24793"/>
    <cellStyle name="Millares 492 4" xfId="30287"/>
    <cellStyle name="Millares 492 5" xfId="35771"/>
    <cellStyle name="Millares 493" xfId="16823"/>
    <cellStyle name="Millares 493 2" xfId="21967"/>
    <cellStyle name="Millares 493 2 2" xfId="27523"/>
    <cellStyle name="Millares 493 2 3" xfId="33017"/>
    <cellStyle name="Millares 493 2 4" xfId="38501"/>
    <cellStyle name="Millares 493 3" xfId="24794"/>
    <cellStyle name="Millares 493 4" xfId="30288"/>
    <cellStyle name="Millares 493 5" xfId="35772"/>
    <cellStyle name="Millares 494" xfId="16824"/>
    <cellStyle name="Millares 494 2" xfId="21968"/>
    <cellStyle name="Millares 494 2 2" xfId="27524"/>
    <cellStyle name="Millares 494 2 3" xfId="33018"/>
    <cellStyle name="Millares 494 2 4" xfId="38502"/>
    <cellStyle name="Millares 494 3" xfId="24795"/>
    <cellStyle name="Millares 494 4" xfId="30289"/>
    <cellStyle name="Millares 494 5" xfId="35773"/>
    <cellStyle name="Millares 495" xfId="16825"/>
    <cellStyle name="Millares 495 2" xfId="21969"/>
    <cellStyle name="Millares 495 2 2" xfId="27525"/>
    <cellStyle name="Millares 495 2 3" xfId="33019"/>
    <cellStyle name="Millares 495 2 4" xfId="38503"/>
    <cellStyle name="Millares 495 3" xfId="24796"/>
    <cellStyle name="Millares 495 4" xfId="30290"/>
    <cellStyle name="Millares 495 5" xfId="35774"/>
    <cellStyle name="Millares 496" xfId="16826"/>
    <cellStyle name="Millares 496 2" xfId="21970"/>
    <cellStyle name="Millares 496 2 2" xfId="27526"/>
    <cellStyle name="Millares 496 2 3" xfId="33020"/>
    <cellStyle name="Millares 496 2 4" xfId="38504"/>
    <cellStyle name="Millares 496 3" xfId="24797"/>
    <cellStyle name="Millares 496 4" xfId="30291"/>
    <cellStyle name="Millares 496 5" xfId="35775"/>
    <cellStyle name="Millares 497" xfId="16827"/>
    <cellStyle name="Millares 497 2" xfId="21971"/>
    <cellStyle name="Millares 497 2 2" xfId="27527"/>
    <cellStyle name="Millares 497 2 3" xfId="33021"/>
    <cellStyle name="Millares 497 2 4" xfId="38505"/>
    <cellStyle name="Millares 497 3" xfId="24798"/>
    <cellStyle name="Millares 497 4" xfId="30292"/>
    <cellStyle name="Millares 497 5" xfId="35776"/>
    <cellStyle name="Millares 498" xfId="16828"/>
    <cellStyle name="Millares 498 2" xfId="21972"/>
    <cellStyle name="Millares 498 2 2" xfId="27528"/>
    <cellStyle name="Millares 498 2 3" xfId="33022"/>
    <cellStyle name="Millares 498 2 4" xfId="38506"/>
    <cellStyle name="Millares 498 3" xfId="24799"/>
    <cellStyle name="Millares 498 4" xfId="30293"/>
    <cellStyle name="Millares 498 5" xfId="35777"/>
    <cellStyle name="Millares 499" xfId="16829"/>
    <cellStyle name="Millares 499 2" xfId="21973"/>
    <cellStyle name="Millares 499 2 2" xfId="27529"/>
    <cellStyle name="Millares 499 2 3" xfId="33023"/>
    <cellStyle name="Millares 499 2 4" xfId="38507"/>
    <cellStyle name="Millares 499 3" xfId="24800"/>
    <cellStyle name="Millares 499 4" xfId="30294"/>
    <cellStyle name="Millares 499 5" xfId="35778"/>
    <cellStyle name="Millares 5" xfId="4397"/>
    <cellStyle name="Millares 5 10" xfId="4398"/>
    <cellStyle name="Millares 5 10 2" xfId="12585"/>
    <cellStyle name="Millares 5 10 3" xfId="9898"/>
    <cellStyle name="Millares 5 10 4" xfId="15135"/>
    <cellStyle name="Millares 5 10 5" xfId="17243"/>
    <cellStyle name="Millares 5 10 6" xfId="7238"/>
    <cellStyle name="Millares 5 11" xfId="4399"/>
    <cellStyle name="Millares 5 11 2" xfId="12586"/>
    <cellStyle name="Millares 5 11 3" xfId="11605"/>
    <cellStyle name="Millares 5 11 3 2" xfId="20826"/>
    <cellStyle name="Millares 5 11 3 2 2" xfId="26382"/>
    <cellStyle name="Millares 5 11 3 2 3" xfId="31876"/>
    <cellStyle name="Millares 5 11 3 2 4" xfId="37360"/>
    <cellStyle name="Millares 5 11 3 3" xfId="23653"/>
    <cellStyle name="Millares 5 11 3 4" xfId="29147"/>
    <cellStyle name="Millares 5 11 3 5" xfId="34631"/>
    <cellStyle name="Millares 5 11 4" xfId="17244"/>
    <cellStyle name="Millares 5 11 5" xfId="7239"/>
    <cellStyle name="Millares 5 12" xfId="6278"/>
    <cellStyle name="Millares 5 12 2" xfId="12587"/>
    <cellStyle name="Millares 5 12 3" xfId="19098"/>
    <cellStyle name="Millares 5 12 4" xfId="7240"/>
    <cellStyle name="Millares 5 13" xfId="7241"/>
    <cellStyle name="Millares 5 13 2" xfId="12588"/>
    <cellStyle name="Millares 5 14" xfId="12584"/>
    <cellStyle name="Millares 5 15" xfId="9897"/>
    <cellStyle name="Millares 5 16" xfId="15134"/>
    <cellStyle name="Millares 5 17" xfId="17242"/>
    <cellStyle name="Millares 5 18" xfId="7237"/>
    <cellStyle name="Millares 5 2" xfId="4400"/>
    <cellStyle name="Millares 5 2 10" xfId="7243"/>
    <cellStyle name="Millares 5 2 10 2" xfId="12590"/>
    <cellStyle name="Millares 5 2 11" xfId="12589"/>
    <cellStyle name="Millares 5 2 12" xfId="9899"/>
    <cellStyle name="Millares 5 2 13" xfId="15136"/>
    <cellStyle name="Millares 5 2 14" xfId="17245"/>
    <cellStyle name="Millares 5 2 15" xfId="7242"/>
    <cellStyle name="Millares 5 2 2" xfId="4401"/>
    <cellStyle name="Millares 5 2 2 10" xfId="17246"/>
    <cellStyle name="Millares 5 2 2 11" xfId="7244"/>
    <cellStyle name="Millares 5 2 2 2" xfId="4402"/>
    <cellStyle name="Millares 5 2 2 2 2" xfId="12592"/>
    <cellStyle name="Millares 5 2 2 2 3" xfId="9901"/>
    <cellStyle name="Millares 5 2 2 2 4" xfId="15138"/>
    <cellStyle name="Millares 5 2 2 2 5" xfId="17247"/>
    <cellStyle name="Millares 5 2 2 2 6" xfId="7245"/>
    <cellStyle name="Millares 5 2 2 3" xfId="4403"/>
    <cellStyle name="Millares 5 2 2 3 2" xfId="12593"/>
    <cellStyle name="Millares 5 2 2 3 3" xfId="9902"/>
    <cellStyle name="Millares 5 2 2 3 4" xfId="15139"/>
    <cellStyle name="Millares 5 2 2 3 5" xfId="17248"/>
    <cellStyle name="Millares 5 2 2 3 6" xfId="7246"/>
    <cellStyle name="Millares 5 2 2 4" xfId="4404"/>
    <cellStyle name="Millares 5 2 2 4 2" xfId="12594"/>
    <cellStyle name="Millares 5 2 2 4 3" xfId="11607"/>
    <cellStyle name="Millares 5 2 2 4 4" xfId="17249"/>
    <cellStyle name="Millares 5 2 2 4 5" xfId="7247"/>
    <cellStyle name="Millares 5 2 2 5" xfId="6406"/>
    <cellStyle name="Millares 5 2 2 5 2" xfId="12595"/>
    <cellStyle name="Millares 5 2 2 5 3" xfId="19198"/>
    <cellStyle name="Millares 5 2 2 5 4" xfId="7248"/>
    <cellStyle name="Millares 5 2 2 6" xfId="7249"/>
    <cellStyle name="Millares 5 2 2 6 2" xfId="12596"/>
    <cellStyle name="Millares 5 2 2 7" xfId="12591"/>
    <cellStyle name="Millares 5 2 2 8" xfId="9900"/>
    <cellStyle name="Millares 5 2 2 9" xfId="15137"/>
    <cellStyle name="Millares 5 2 3" xfId="4405"/>
    <cellStyle name="Millares 5 2 3 10" xfId="15140"/>
    <cellStyle name="Millares 5 2 3 11" xfId="17250"/>
    <cellStyle name="Millares 5 2 3 12" xfId="7250"/>
    <cellStyle name="Millares 5 2 3 2" xfId="4406"/>
    <cellStyle name="Millares 5 2 3 2 2" xfId="4407"/>
    <cellStyle name="Millares 5 2 3 2 2 2" xfId="12599"/>
    <cellStyle name="Millares 5 2 3 2 2 3" xfId="17252"/>
    <cellStyle name="Millares 5 2 3 2 2 4" xfId="7252"/>
    <cellStyle name="Millares 5 2 3 2 3" xfId="12598"/>
    <cellStyle name="Millares 5 2 3 2 4" xfId="9904"/>
    <cellStyle name="Millares 5 2 3 2 5" xfId="15141"/>
    <cellStyle name="Millares 5 2 3 2 6" xfId="17251"/>
    <cellStyle name="Millares 5 2 3 2 7" xfId="7251"/>
    <cellStyle name="Millares 5 2 3 3" xfId="4408"/>
    <cellStyle name="Millares 5 2 3 3 2" xfId="12600"/>
    <cellStyle name="Millares 5 2 3 3 3" xfId="9905"/>
    <cellStyle name="Millares 5 2 3 3 4" xfId="15142"/>
    <cellStyle name="Millares 5 2 3 3 5" xfId="17253"/>
    <cellStyle name="Millares 5 2 3 3 6" xfId="7253"/>
    <cellStyle name="Millares 5 2 3 4" xfId="4409"/>
    <cellStyle name="Millares 5 2 3 4 2" xfId="12601"/>
    <cellStyle name="Millares 5 2 3 4 3" xfId="9906"/>
    <cellStyle name="Millares 5 2 3 4 4" xfId="15143"/>
    <cellStyle name="Millares 5 2 3 4 5" xfId="17254"/>
    <cellStyle name="Millares 5 2 3 4 6" xfId="7254"/>
    <cellStyle name="Millares 5 2 3 5" xfId="4410"/>
    <cellStyle name="Millares 5 2 3 5 2" xfId="12602"/>
    <cellStyle name="Millares 5 2 3 5 3" xfId="11608"/>
    <cellStyle name="Millares 5 2 3 5 4" xfId="17255"/>
    <cellStyle name="Millares 5 2 3 5 5" xfId="7255"/>
    <cellStyle name="Millares 5 2 3 6" xfId="6407"/>
    <cellStyle name="Millares 5 2 3 6 2" xfId="12603"/>
    <cellStyle name="Millares 5 2 3 6 3" xfId="19199"/>
    <cellStyle name="Millares 5 2 3 6 4" xfId="7256"/>
    <cellStyle name="Millares 5 2 3 7" xfId="7257"/>
    <cellStyle name="Millares 5 2 3 7 2" xfId="12604"/>
    <cellStyle name="Millares 5 2 3 8" xfId="12597"/>
    <cellStyle name="Millares 5 2 3 9" xfId="9903"/>
    <cellStyle name="Millares 5 2 4" xfId="4411"/>
    <cellStyle name="Millares 5 2 4 2" xfId="4412"/>
    <cellStyle name="Millares 5 2 4 2 2" xfId="12606"/>
    <cellStyle name="Millares 5 2 4 2 3" xfId="9908"/>
    <cellStyle name="Millares 5 2 4 2 4" xfId="15145"/>
    <cellStyle name="Millares 5 2 4 2 5" xfId="17257"/>
    <cellStyle name="Millares 5 2 4 2 6" xfId="7259"/>
    <cellStyle name="Millares 5 2 4 3" xfId="12605"/>
    <cellStyle name="Millares 5 2 4 4" xfId="9907"/>
    <cellStyle name="Millares 5 2 4 5" xfId="15144"/>
    <cellStyle name="Millares 5 2 4 6" xfId="17256"/>
    <cellStyle name="Millares 5 2 4 7" xfId="7258"/>
    <cellStyle name="Millares 5 2 5" xfId="4413"/>
    <cellStyle name="Millares 5 2 5 2" xfId="12607"/>
    <cellStyle name="Millares 5 2 5 3" xfId="9909"/>
    <cellStyle name="Millares 5 2 5 4" xfId="15146"/>
    <cellStyle name="Millares 5 2 5 5" xfId="17258"/>
    <cellStyle name="Millares 5 2 5 6" xfId="7260"/>
    <cellStyle name="Millares 5 2 6" xfId="4414"/>
    <cellStyle name="Millares 5 2 6 2" xfId="12608"/>
    <cellStyle name="Millares 5 2 6 3" xfId="9910"/>
    <cellStyle name="Millares 5 2 6 4" xfId="15147"/>
    <cellStyle name="Millares 5 2 6 5" xfId="17259"/>
    <cellStyle name="Millares 5 2 6 6" xfId="7261"/>
    <cellStyle name="Millares 5 2 7" xfId="4415"/>
    <cellStyle name="Millares 5 2 7 2" xfId="12609"/>
    <cellStyle name="Millares 5 2 7 3" xfId="9911"/>
    <cellStyle name="Millares 5 2 7 4" xfId="15148"/>
    <cellStyle name="Millares 5 2 7 5" xfId="17260"/>
    <cellStyle name="Millares 5 2 7 6" xfId="7262"/>
    <cellStyle name="Millares 5 2 8" xfId="4416"/>
    <cellStyle name="Millares 5 2 8 2" xfId="12610"/>
    <cellStyle name="Millares 5 2 8 3" xfId="11606"/>
    <cellStyle name="Millares 5 2 8 4" xfId="17261"/>
    <cellStyle name="Millares 5 2 8 5" xfId="7263"/>
    <cellStyle name="Millares 5 2 9" xfId="6279"/>
    <cellStyle name="Millares 5 2 9 2" xfId="12611"/>
    <cellStyle name="Millares 5 2 9 3" xfId="19099"/>
    <cellStyle name="Millares 5 2 9 4" xfId="7264"/>
    <cellStyle name="Millares 5 3" xfId="4417"/>
    <cellStyle name="Millares 5 3 10" xfId="15149"/>
    <cellStyle name="Millares 5 3 11" xfId="17262"/>
    <cellStyle name="Millares 5 3 12" xfId="7265"/>
    <cellStyle name="Millares 5 3 2" xfId="4418"/>
    <cellStyle name="Millares 5 3 2 10" xfId="17263"/>
    <cellStyle name="Millares 5 3 2 11" xfId="7266"/>
    <cellStyle name="Millares 5 3 2 2" xfId="4419"/>
    <cellStyle name="Millares 5 3 2 2 2" xfId="12614"/>
    <cellStyle name="Millares 5 3 2 2 3" xfId="9914"/>
    <cellStyle name="Millares 5 3 2 2 4" xfId="15151"/>
    <cellStyle name="Millares 5 3 2 2 5" xfId="17264"/>
    <cellStyle name="Millares 5 3 2 2 6" xfId="7267"/>
    <cellStyle name="Millares 5 3 2 3" xfId="4420"/>
    <cellStyle name="Millares 5 3 2 3 2" xfId="12615"/>
    <cellStyle name="Millares 5 3 2 3 3" xfId="9915"/>
    <cellStyle name="Millares 5 3 2 3 4" xfId="15152"/>
    <cellStyle name="Millares 5 3 2 3 5" xfId="17265"/>
    <cellStyle name="Millares 5 3 2 3 6" xfId="7268"/>
    <cellStyle name="Millares 5 3 2 4" xfId="4421"/>
    <cellStyle name="Millares 5 3 2 4 2" xfId="12616"/>
    <cellStyle name="Millares 5 3 2 4 3" xfId="11610"/>
    <cellStyle name="Millares 5 3 2 4 4" xfId="17266"/>
    <cellStyle name="Millares 5 3 2 4 5" xfId="7269"/>
    <cellStyle name="Millares 5 3 2 5" xfId="6408"/>
    <cellStyle name="Millares 5 3 2 5 2" xfId="12617"/>
    <cellStyle name="Millares 5 3 2 5 3" xfId="19200"/>
    <cellStyle name="Millares 5 3 2 5 4" xfId="7270"/>
    <cellStyle name="Millares 5 3 2 6" xfId="7271"/>
    <cellStyle name="Millares 5 3 2 6 2" xfId="12618"/>
    <cellStyle name="Millares 5 3 2 7" xfId="12613"/>
    <cellStyle name="Millares 5 3 2 8" xfId="9913"/>
    <cellStyle name="Millares 5 3 2 9" xfId="15150"/>
    <cellStyle name="Millares 5 3 3" xfId="4422"/>
    <cellStyle name="Millares 5 3 3 2" xfId="12619"/>
    <cellStyle name="Millares 5 3 3 3" xfId="9916"/>
    <cellStyle name="Millares 5 3 3 4" xfId="15153"/>
    <cellStyle name="Millares 5 3 3 5" xfId="17267"/>
    <cellStyle name="Millares 5 3 3 6" xfId="7272"/>
    <cellStyle name="Millares 5 3 4" xfId="4423"/>
    <cellStyle name="Millares 5 3 4 2" xfId="12620"/>
    <cellStyle name="Millares 5 3 4 3" xfId="9917"/>
    <cellStyle name="Millares 5 3 4 4" xfId="15154"/>
    <cellStyle name="Millares 5 3 4 5" xfId="17268"/>
    <cellStyle name="Millares 5 3 4 6" xfId="7273"/>
    <cellStyle name="Millares 5 3 5" xfId="4424"/>
    <cellStyle name="Millares 5 3 5 2" xfId="12621"/>
    <cellStyle name="Millares 5 3 5 3" xfId="11609"/>
    <cellStyle name="Millares 5 3 5 4" xfId="17269"/>
    <cellStyle name="Millares 5 3 5 5" xfId="7274"/>
    <cellStyle name="Millares 5 3 6" xfId="6280"/>
    <cellStyle name="Millares 5 3 6 2" xfId="12622"/>
    <cellStyle name="Millares 5 3 6 3" xfId="19100"/>
    <cellStyle name="Millares 5 3 6 4" xfId="7275"/>
    <cellStyle name="Millares 5 3 7" xfId="7276"/>
    <cellStyle name="Millares 5 3 7 2" xfId="12623"/>
    <cellStyle name="Millares 5 3 8" xfId="12612"/>
    <cellStyle name="Millares 5 3 9" xfId="9912"/>
    <cellStyle name="Millares 5 4" xfId="4425"/>
    <cellStyle name="Millares 5 4 10" xfId="12624"/>
    <cellStyle name="Millares 5 4 11" xfId="9918"/>
    <cellStyle name="Millares 5 4 12" xfId="15155"/>
    <cellStyle name="Millares 5 4 13" xfId="17270"/>
    <cellStyle name="Millares 5 4 14" xfId="7277"/>
    <cellStyle name="Millares 5 4 2" xfId="4426"/>
    <cellStyle name="Millares 5 4 2 2" xfId="12625"/>
    <cellStyle name="Millares 5 4 2 3" xfId="9919"/>
    <cellStyle name="Millares 5 4 2 4" xfId="15156"/>
    <cellStyle name="Millares 5 4 2 5" xfId="17271"/>
    <cellStyle name="Millares 5 4 2 6" xfId="7278"/>
    <cellStyle name="Millares 5 4 3" xfId="4427"/>
    <cellStyle name="Millares 5 4 3 2" xfId="12626"/>
    <cellStyle name="Millares 5 4 3 3" xfId="9920"/>
    <cellStyle name="Millares 5 4 3 4" xfId="15157"/>
    <cellStyle name="Millares 5 4 3 5" xfId="17272"/>
    <cellStyle name="Millares 5 4 3 6" xfId="7279"/>
    <cellStyle name="Millares 5 4 4" xfId="4428"/>
    <cellStyle name="Millares 5 4 4 2" xfId="12627"/>
    <cellStyle name="Millares 5 4 4 3" xfId="9921"/>
    <cellStyle name="Millares 5 4 4 4" xfId="15158"/>
    <cellStyle name="Millares 5 4 4 5" xfId="17273"/>
    <cellStyle name="Millares 5 4 4 6" xfId="7280"/>
    <cellStyle name="Millares 5 4 5" xfId="4429"/>
    <cellStyle name="Millares 5 4 5 2" xfId="12628"/>
    <cellStyle name="Millares 5 4 5 3" xfId="9922"/>
    <cellStyle name="Millares 5 4 5 4" xfId="15159"/>
    <cellStyle name="Millares 5 4 5 5" xfId="17274"/>
    <cellStyle name="Millares 5 4 5 6" xfId="7281"/>
    <cellStyle name="Millares 5 4 6" xfId="4430"/>
    <cellStyle name="Millares 5 4 6 2" xfId="12629"/>
    <cellStyle name="Millares 5 4 6 3" xfId="9923"/>
    <cellStyle name="Millares 5 4 6 4" xfId="15160"/>
    <cellStyle name="Millares 5 4 6 5" xfId="17275"/>
    <cellStyle name="Millares 5 4 6 6" xfId="7282"/>
    <cellStyle name="Millares 5 4 7" xfId="4431"/>
    <cellStyle name="Millares 5 4 7 2" xfId="12630"/>
    <cellStyle name="Millares 5 4 7 3" xfId="11611"/>
    <cellStyle name="Millares 5 4 7 4" xfId="17276"/>
    <cellStyle name="Millares 5 4 7 5" xfId="7283"/>
    <cellStyle name="Millares 5 4 8" xfId="6409"/>
    <cellStyle name="Millares 5 4 8 2" xfId="12631"/>
    <cellStyle name="Millares 5 4 8 3" xfId="19201"/>
    <cellStyle name="Millares 5 4 8 4" xfId="7284"/>
    <cellStyle name="Millares 5 4 9" xfId="7285"/>
    <cellStyle name="Millares 5 4 9 2" xfId="12632"/>
    <cellStyle name="Millares 5 5" xfId="4432"/>
    <cellStyle name="Millares 5 5 10" xfId="4433"/>
    <cellStyle name="Millares 5 5 10 2" xfId="12634"/>
    <cellStyle name="Millares 5 5 10 3" xfId="9925"/>
    <cellStyle name="Millares 5 5 10 4" xfId="15162"/>
    <cellStyle name="Millares 5 5 10 5" xfId="17278"/>
    <cellStyle name="Millares 5 5 10 6" xfId="7287"/>
    <cellStyle name="Millares 5 5 11" xfId="4434"/>
    <cellStyle name="Millares 5 5 11 2" xfId="12635"/>
    <cellStyle name="Millares 5 5 11 3" xfId="11612"/>
    <cellStyle name="Millares 5 5 11 4" xfId="17279"/>
    <cellStyle name="Millares 5 5 11 5" xfId="7288"/>
    <cellStyle name="Millares 5 5 12" xfId="6410"/>
    <cellStyle name="Millares 5 5 12 2" xfId="12636"/>
    <cellStyle name="Millares 5 5 12 3" xfId="19202"/>
    <cellStyle name="Millares 5 5 12 4" xfId="7289"/>
    <cellStyle name="Millares 5 5 13" xfId="6250"/>
    <cellStyle name="Millares 5 5 13 2" xfId="12637"/>
    <cellStyle name="Millares 5 5 13 3" xfId="19071"/>
    <cellStyle name="Millares 5 5 13 3 2" xfId="21979"/>
    <cellStyle name="Millares 5 5 13 3 2 2" xfId="27535"/>
    <cellStyle name="Millares 5 5 13 3 2 3" xfId="33029"/>
    <cellStyle name="Millares 5 5 13 3 2 4" xfId="38513"/>
    <cellStyle name="Millares 5 5 13 3 3" xfId="24806"/>
    <cellStyle name="Millares 5 5 13 3 4" xfId="30300"/>
    <cellStyle name="Millares 5 5 13 3 5" xfId="35784"/>
    <cellStyle name="Millares 5 5 13 4" xfId="7290"/>
    <cellStyle name="Millares 5 5 13 5" xfId="19359"/>
    <cellStyle name="Millares 5 5 13 5 2" xfId="24915"/>
    <cellStyle name="Millares 5 5 13 5 3" xfId="30409"/>
    <cellStyle name="Millares 5 5 13 5 4" xfId="35893"/>
    <cellStyle name="Millares 5 5 13 6" xfId="22186"/>
    <cellStyle name="Millares 5 5 13 7" xfId="27678"/>
    <cellStyle name="Millares 5 5 13 8" xfId="33162"/>
    <cellStyle name="Millares 5 5 14" xfId="6578"/>
    <cellStyle name="Millares 5 5 14 2" xfId="12638"/>
    <cellStyle name="Millares 5 5 14 3" xfId="19283"/>
    <cellStyle name="Millares 5 5 14 3 2" xfId="22017"/>
    <cellStyle name="Millares 5 5 14 3 2 2" xfId="27573"/>
    <cellStyle name="Millares 5 5 14 3 2 3" xfId="33067"/>
    <cellStyle name="Millares 5 5 14 3 2 4" xfId="38551"/>
    <cellStyle name="Millares 5 5 14 3 3" xfId="24844"/>
    <cellStyle name="Millares 5 5 14 3 4" xfId="30338"/>
    <cellStyle name="Millares 5 5 14 3 5" xfId="35822"/>
    <cellStyle name="Millares 5 5 14 4" xfId="7291"/>
    <cellStyle name="Millares 5 5 14 5" xfId="19473"/>
    <cellStyle name="Millares 5 5 14 5 2" xfId="25029"/>
    <cellStyle name="Millares 5 5 14 5 3" xfId="30523"/>
    <cellStyle name="Millares 5 5 14 5 4" xfId="36007"/>
    <cellStyle name="Millares 5 5 14 6" xfId="22300"/>
    <cellStyle name="Millares 5 5 14 7" xfId="27792"/>
    <cellStyle name="Millares 5 5 14 8" xfId="33276"/>
    <cellStyle name="Millares 5 5 15" xfId="6622"/>
    <cellStyle name="Millares 5 5 15 2" xfId="19289"/>
    <cellStyle name="Millares 5 5 15 2 2" xfId="22023"/>
    <cellStyle name="Millares 5 5 15 2 2 2" xfId="27579"/>
    <cellStyle name="Millares 5 5 15 2 2 3" xfId="33073"/>
    <cellStyle name="Millares 5 5 15 2 2 4" xfId="38557"/>
    <cellStyle name="Millares 5 5 15 2 3" xfId="24850"/>
    <cellStyle name="Millares 5 5 15 2 4" xfId="30344"/>
    <cellStyle name="Millares 5 5 15 2 5" xfId="35828"/>
    <cellStyle name="Millares 5 5 15 3" xfId="12633"/>
    <cellStyle name="Millares 5 5 15 4" xfId="19510"/>
    <cellStyle name="Millares 5 5 15 4 2" xfId="25066"/>
    <cellStyle name="Millares 5 5 15 4 3" xfId="30560"/>
    <cellStyle name="Millares 5 5 15 4 4" xfId="36044"/>
    <cellStyle name="Millares 5 5 15 5" xfId="22337"/>
    <cellStyle name="Millares 5 5 15 6" xfId="27831"/>
    <cellStyle name="Millares 5 5 15 7" xfId="33315"/>
    <cellStyle name="Millares 5 5 16" xfId="9924"/>
    <cellStyle name="Millares 5 5 17" xfId="15161"/>
    <cellStyle name="Millares 5 5 18" xfId="17277"/>
    <cellStyle name="Millares 5 5 19" xfId="7286"/>
    <cellStyle name="Millares 5 5 2" xfId="4435"/>
    <cellStyle name="Millares 5 5 2 2" xfId="4436"/>
    <cellStyle name="Millares 5 5 2 2 2" xfId="4437"/>
    <cellStyle name="Millares 5 5 2 2 2 2" xfId="12641"/>
    <cellStyle name="Millares 5 5 2 2 2 3" xfId="9928"/>
    <cellStyle name="Millares 5 5 2 2 2 4" xfId="15165"/>
    <cellStyle name="Millares 5 5 2 2 2 5" xfId="17282"/>
    <cellStyle name="Millares 5 5 2 2 2 6" xfId="7294"/>
    <cellStyle name="Millares 5 5 2 2 3" xfId="12640"/>
    <cellStyle name="Millares 5 5 2 2 4" xfId="9927"/>
    <cellStyle name="Millares 5 5 2 2 5" xfId="15164"/>
    <cellStyle name="Millares 5 5 2 2 6" xfId="17281"/>
    <cellStyle name="Millares 5 5 2 2 7" xfId="7293"/>
    <cellStyle name="Millares 5 5 2 3" xfId="4438"/>
    <cellStyle name="Millares 5 5 2 3 2" xfId="12642"/>
    <cellStyle name="Millares 5 5 2 3 3" xfId="9929"/>
    <cellStyle name="Millares 5 5 2 3 4" xfId="15166"/>
    <cellStyle name="Millares 5 5 2 3 5" xfId="17283"/>
    <cellStyle name="Millares 5 5 2 3 6" xfId="7295"/>
    <cellStyle name="Millares 5 5 2 4" xfId="4439"/>
    <cellStyle name="Millares 5 5 2 4 2" xfId="12643"/>
    <cellStyle name="Millares 5 5 2 4 3" xfId="17284"/>
    <cellStyle name="Millares 5 5 2 4 4" xfId="7296"/>
    <cellStyle name="Millares 5 5 2 5" xfId="12639"/>
    <cellStyle name="Millares 5 5 2 6" xfId="9926"/>
    <cellStyle name="Millares 5 5 2 7" xfId="15163"/>
    <cellStyle name="Millares 5 5 2 8" xfId="17280"/>
    <cellStyle name="Millares 5 5 2 9" xfId="7292"/>
    <cellStyle name="Millares 5 5 3" xfId="4440"/>
    <cellStyle name="Millares 5 5 3 10" xfId="7297"/>
    <cellStyle name="Millares 5 5 3 2" xfId="4441"/>
    <cellStyle name="Millares 5 5 3 2 2" xfId="12645"/>
    <cellStyle name="Millares 5 5 3 2 3" xfId="9931"/>
    <cellStyle name="Millares 5 5 3 2 4" xfId="15168"/>
    <cellStyle name="Millares 5 5 3 2 5" xfId="17286"/>
    <cellStyle name="Millares 5 5 3 2 6" xfId="7298"/>
    <cellStyle name="Millares 5 5 3 3" xfId="4442"/>
    <cellStyle name="Millares 5 5 3 3 2" xfId="12646"/>
    <cellStyle name="Millares 5 5 3 3 3" xfId="9932"/>
    <cellStyle name="Millares 5 5 3 3 4" xfId="15169"/>
    <cellStyle name="Millares 5 5 3 3 5" xfId="17287"/>
    <cellStyle name="Millares 5 5 3 3 6" xfId="7299"/>
    <cellStyle name="Millares 5 5 3 4" xfId="4443"/>
    <cellStyle name="Millares 5 5 3 4 2" xfId="12647"/>
    <cellStyle name="Millares 5 5 3 4 3" xfId="9933"/>
    <cellStyle name="Millares 5 5 3 4 4" xfId="15170"/>
    <cellStyle name="Millares 5 5 3 4 5" xfId="17288"/>
    <cellStyle name="Millares 5 5 3 4 6" xfId="7300"/>
    <cellStyle name="Millares 5 5 3 5" xfId="4444"/>
    <cellStyle name="Millares 5 5 3 5 2" xfId="12648"/>
    <cellStyle name="Millares 5 5 3 5 3" xfId="17289"/>
    <cellStyle name="Millares 5 5 3 5 4" xfId="7301"/>
    <cellStyle name="Millares 5 5 3 6" xfId="12644"/>
    <cellStyle name="Millares 5 5 3 7" xfId="9930"/>
    <cellStyle name="Millares 5 5 3 8" xfId="15167"/>
    <cellStyle name="Millares 5 5 3 9" xfId="17285"/>
    <cellStyle name="Millares 5 5 4" xfId="4445"/>
    <cellStyle name="Millares 5 5 4 2" xfId="4446"/>
    <cellStyle name="Millares 5 5 4 2 2" xfId="12650"/>
    <cellStyle name="Millares 5 5 4 2 3" xfId="9935"/>
    <cellStyle name="Millares 5 5 4 2 4" xfId="15172"/>
    <cellStyle name="Millares 5 5 4 2 5" xfId="17291"/>
    <cellStyle name="Millares 5 5 4 2 6" xfId="7303"/>
    <cellStyle name="Millares 5 5 4 3" xfId="4447"/>
    <cellStyle name="Millares 5 5 4 3 2" xfId="12651"/>
    <cellStyle name="Millares 5 5 4 3 3" xfId="9936"/>
    <cellStyle name="Millares 5 5 4 3 4" xfId="15173"/>
    <cellStyle name="Millares 5 5 4 3 5" xfId="17292"/>
    <cellStyle name="Millares 5 5 4 3 6" xfId="7304"/>
    <cellStyle name="Millares 5 5 4 4" xfId="4448"/>
    <cellStyle name="Millares 5 5 4 4 2" xfId="12652"/>
    <cellStyle name="Millares 5 5 4 4 3" xfId="17293"/>
    <cellStyle name="Millares 5 5 4 4 4" xfId="7305"/>
    <cellStyle name="Millares 5 5 4 5" xfId="12649"/>
    <cellStyle name="Millares 5 5 4 6" xfId="9934"/>
    <cellStyle name="Millares 5 5 4 7" xfId="15171"/>
    <cellStyle name="Millares 5 5 4 8" xfId="17290"/>
    <cellStyle name="Millares 5 5 4 9" xfId="7302"/>
    <cellStyle name="Millares 5 5 5" xfId="4449"/>
    <cellStyle name="Millares 5 5 5 2" xfId="4450"/>
    <cellStyle name="Millares 5 5 5 2 2" xfId="12654"/>
    <cellStyle name="Millares 5 5 5 2 3" xfId="9938"/>
    <cellStyle name="Millares 5 5 5 2 4" xfId="15175"/>
    <cellStyle name="Millares 5 5 5 2 5" xfId="17295"/>
    <cellStyle name="Millares 5 5 5 2 6" xfId="7307"/>
    <cellStyle name="Millares 5 5 5 3" xfId="12653"/>
    <cellStyle name="Millares 5 5 5 4" xfId="9937"/>
    <cellStyle name="Millares 5 5 5 5" xfId="15174"/>
    <cellStyle name="Millares 5 5 5 6" xfId="17294"/>
    <cellStyle name="Millares 5 5 5 7" xfId="7306"/>
    <cellStyle name="Millares 5 5 6" xfId="4451"/>
    <cellStyle name="Millares 5 5 6 2" xfId="12655"/>
    <cellStyle name="Millares 5 5 6 3" xfId="9939"/>
    <cellStyle name="Millares 5 5 6 4" xfId="15176"/>
    <cellStyle name="Millares 5 5 6 5" xfId="17296"/>
    <cellStyle name="Millares 5 5 6 6" xfId="7308"/>
    <cellStyle name="Millares 5 5 7" xfId="4452"/>
    <cellStyle name="Millares 5 5 7 2" xfId="12656"/>
    <cellStyle name="Millares 5 5 7 3" xfId="9940"/>
    <cellStyle name="Millares 5 5 7 4" xfId="15177"/>
    <cellStyle name="Millares 5 5 7 5" xfId="17297"/>
    <cellStyle name="Millares 5 5 7 6" xfId="7309"/>
    <cellStyle name="Millares 5 5 8" xfId="4453"/>
    <cellStyle name="Millares 5 5 8 2" xfId="12657"/>
    <cellStyle name="Millares 5 5 8 3" xfId="9941"/>
    <cellStyle name="Millares 5 5 8 4" xfId="15178"/>
    <cellStyle name="Millares 5 5 8 5" xfId="17298"/>
    <cellStyle name="Millares 5 5 8 6" xfId="7310"/>
    <cellStyle name="Millares 5 5 9" xfId="4454"/>
    <cellStyle name="Millares 5 5 9 2" xfId="12658"/>
    <cellStyle name="Millares 5 5 9 3" xfId="9942"/>
    <cellStyle name="Millares 5 5 9 4" xfId="15179"/>
    <cellStyle name="Millares 5 5 9 5" xfId="17299"/>
    <cellStyle name="Millares 5 5 9 6" xfId="7311"/>
    <cellStyle name="Millares 5 6" xfId="4455"/>
    <cellStyle name="Millares 5 6 2" xfId="12659"/>
    <cellStyle name="Millares 5 6 3" xfId="9943"/>
    <cellStyle name="Millares 5 6 4" xfId="15180"/>
    <cellStyle name="Millares 5 6 5" xfId="17300"/>
    <cellStyle name="Millares 5 6 6" xfId="7312"/>
    <cellStyle name="Millares 5 7" xfId="4456"/>
    <cellStyle name="Millares 5 7 2" xfId="4457"/>
    <cellStyle name="Millares 5 7 2 2" xfId="12661"/>
    <cellStyle name="Millares 5 7 2 3" xfId="9945"/>
    <cellStyle name="Millares 5 7 2 4" xfId="15182"/>
    <cellStyle name="Millares 5 7 2 5" xfId="17302"/>
    <cellStyle name="Millares 5 7 2 6" xfId="7314"/>
    <cellStyle name="Millares 5 7 3" xfId="12660"/>
    <cellStyle name="Millares 5 7 4" xfId="9944"/>
    <cellStyle name="Millares 5 7 5" xfId="15181"/>
    <cellStyle name="Millares 5 7 6" xfId="17301"/>
    <cellStyle name="Millares 5 7 7" xfId="7313"/>
    <cellStyle name="Millares 5 8" xfId="4458"/>
    <cellStyle name="Millares 5 8 2" xfId="12662"/>
    <cellStyle name="Millares 5 8 3" xfId="9946"/>
    <cellStyle name="Millares 5 8 4" xfId="15183"/>
    <cellStyle name="Millares 5 8 5" xfId="17303"/>
    <cellStyle name="Millares 5 8 6" xfId="7315"/>
    <cellStyle name="Millares 5 9" xfId="4459"/>
    <cellStyle name="Millares 5 9 2" xfId="12663"/>
    <cellStyle name="Millares 5 9 3" xfId="9947"/>
    <cellStyle name="Millares 5 9 4" xfId="15184"/>
    <cellStyle name="Millares 5 9 5" xfId="17304"/>
    <cellStyle name="Millares 5 9 6" xfId="7316"/>
    <cellStyle name="Millares 50" xfId="4460"/>
    <cellStyle name="Millares 50 10" xfId="4461"/>
    <cellStyle name="Millares 50 10 2" xfId="12665"/>
    <cellStyle name="Millares 50 10 3" xfId="11613"/>
    <cellStyle name="Millares 50 10 4" xfId="17306"/>
    <cellStyle name="Millares 50 10 5" xfId="7318"/>
    <cellStyle name="Millares 50 11" xfId="6281"/>
    <cellStyle name="Millares 50 11 2" xfId="12666"/>
    <cellStyle name="Millares 50 11 3" xfId="19101"/>
    <cellStyle name="Millares 50 11 4" xfId="7319"/>
    <cellStyle name="Millares 50 12" xfId="7320"/>
    <cellStyle name="Millares 50 12 2" xfId="12667"/>
    <cellStyle name="Millares 50 13" xfId="12664"/>
    <cellStyle name="Millares 50 14" xfId="9948"/>
    <cellStyle name="Millares 50 15" xfId="15185"/>
    <cellStyle name="Millares 50 16" xfId="17305"/>
    <cellStyle name="Millares 50 17" xfId="7317"/>
    <cellStyle name="Millares 50 2" xfId="4462"/>
    <cellStyle name="Millares 50 2 10" xfId="15186"/>
    <cellStyle name="Millares 50 2 11" xfId="17307"/>
    <cellStyle name="Millares 50 2 12" xfId="7321"/>
    <cellStyle name="Millares 50 2 2" xfId="4463"/>
    <cellStyle name="Millares 50 2 2 2" xfId="4464"/>
    <cellStyle name="Millares 50 2 2 2 2" xfId="12670"/>
    <cellStyle name="Millares 50 2 2 2 3" xfId="9951"/>
    <cellStyle name="Millares 50 2 2 2 4" xfId="15188"/>
    <cellStyle name="Millares 50 2 2 2 5" xfId="17309"/>
    <cellStyle name="Millares 50 2 2 2 6" xfId="7323"/>
    <cellStyle name="Millares 50 2 2 3" xfId="12669"/>
    <cellStyle name="Millares 50 2 2 4" xfId="9950"/>
    <cellStyle name="Millares 50 2 2 5" xfId="15187"/>
    <cellStyle name="Millares 50 2 2 6" xfId="17308"/>
    <cellStyle name="Millares 50 2 2 7" xfId="7322"/>
    <cellStyle name="Millares 50 2 3" xfId="4465"/>
    <cellStyle name="Millares 50 2 3 2" xfId="12671"/>
    <cellStyle name="Millares 50 2 3 3" xfId="9952"/>
    <cellStyle name="Millares 50 2 3 4" xfId="15189"/>
    <cellStyle name="Millares 50 2 3 5" xfId="17310"/>
    <cellStyle name="Millares 50 2 3 6" xfId="7324"/>
    <cellStyle name="Millares 50 2 4" xfId="4466"/>
    <cellStyle name="Millares 50 2 4 2" xfId="12672"/>
    <cellStyle name="Millares 50 2 4 3" xfId="9953"/>
    <cellStyle name="Millares 50 2 4 4" xfId="15190"/>
    <cellStyle name="Millares 50 2 4 5" xfId="17311"/>
    <cellStyle name="Millares 50 2 4 6" xfId="7325"/>
    <cellStyle name="Millares 50 2 5" xfId="4467"/>
    <cellStyle name="Millares 50 2 5 2" xfId="12673"/>
    <cellStyle name="Millares 50 2 5 3" xfId="11614"/>
    <cellStyle name="Millares 50 2 5 4" xfId="17312"/>
    <cellStyle name="Millares 50 2 5 5" xfId="7326"/>
    <cellStyle name="Millares 50 2 6" xfId="6411"/>
    <cellStyle name="Millares 50 2 6 2" xfId="12674"/>
    <cellStyle name="Millares 50 2 6 3" xfId="19203"/>
    <cellStyle name="Millares 50 2 6 4" xfId="7327"/>
    <cellStyle name="Millares 50 2 7" xfId="7328"/>
    <cellStyle name="Millares 50 2 7 2" xfId="12675"/>
    <cellStyle name="Millares 50 2 8" xfId="12668"/>
    <cellStyle name="Millares 50 2 9" xfId="9949"/>
    <cellStyle name="Millares 50 3" xfId="4468"/>
    <cellStyle name="Millares 50 3 10" xfId="17313"/>
    <cellStyle name="Millares 50 3 11" xfId="7329"/>
    <cellStyle name="Millares 50 3 2" xfId="4469"/>
    <cellStyle name="Millares 50 3 2 2" xfId="4470"/>
    <cellStyle name="Millares 50 3 2 2 2" xfId="12678"/>
    <cellStyle name="Millares 50 3 2 2 3" xfId="9956"/>
    <cellStyle name="Millares 50 3 2 2 4" xfId="15193"/>
    <cellStyle name="Millares 50 3 2 2 5" xfId="17315"/>
    <cellStyle name="Millares 50 3 2 2 6" xfId="7331"/>
    <cellStyle name="Millares 50 3 2 3" xfId="12677"/>
    <cellStyle name="Millares 50 3 2 4" xfId="9955"/>
    <cellStyle name="Millares 50 3 2 5" xfId="15192"/>
    <cellStyle name="Millares 50 3 2 6" xfId="17314"/>
    <cellStyle name="Millares 50 3 2 7" xfId="7330"/>
    <cellStyle name="Millares 50 3 3" xfId="4471"/>
    <cellStyle name="Millares 50 3 3 2" xfId="4472"/>
    <cellStyle name="Millares 50 3 3 2 2" xfId="12680"/>
    <cellStyle name="Millares 50 3 3 2 3" xfId="9958"/>
    <cellStyle name="Millares 50 3 3 2 4" xfId="15195"/>
    <cellStyle name="Millares 50 3 3 2 5" xfId="17317"/>
    <cellStyle name="Millares 50 3 3 2 6" xfId="7333"/>
    <cellStyle name="Millares 50 3 3 3" xfId="12679"/>
    <cellStyle name="Millares 50 3 3 4" xfId="9957"/>
    <cellStyle name="Millares 50 3 3 5" xfId="15194"/>
    <cellStyle name="Millares 50 3 3 6" xfId="17316"/>
    <cellStyle name="Millares 50 3 3 7" xfId="7332"/>
    <cellStyle name="Millares 50 3 4" xfId="4473"/>
    <cellStyle name="Millares 50 3 4 2" xfId="12681"/>
    <cellStyle name="Millares 50 3 4 3" xfId="9959"/>
    <cellStyle name="Millares 50 3 4 4" xfId="15196"/>
    <cellStyle name="Millares 50 3 4 5" xfId="17318"/>
    <cellStyle name="Millares 50 3 4 6" xfId="7334"/>
    <cellStyle name="Millares 50 3 5" xfId="4474"/>
    <cellStyle name="Millares 50 3 5 2" xfId="12682"/>
    <cellStyle name="Millares 50 3 5 3" xfId="9960"/>
    <cellStyle name="Millares 50 3 5 4" xfId="15197"/>
    <cellStyle name="Millares 50 3 5 5" xfId="17319"/>
    <cellStyle name="Millares 50 3 5 6" xfId="7335"/>
    <cellStyle name="Millares 50 3 6" xfId="4475"/>
    <cellStyle name="Millares 50 3 6 2" xfId="12683"/>
    <cellStyle name="Millares 50 3 6 3" xfId="9961"/>
    <cellStyle name="Millares 50 3 6 4" xfId="15198"/>
    <cellStyle name="Millares 50 3 6 5" xfId="17320"/>
    <cellStyle name="Millares 50 3 6 6" xfId="7336"/>
    <cellStyle name="Millares 50 3 7" xfId="12676"/>
    <cellStyle name="Millares 50 3 8" xfId="9954"/>
    <cellStyle name="Millares 50 3 9" xfId="15191"/>
    <cellStyle name="Millares 50 4" xfId="4476"/>
    <cellStyle name="Millares 50 4 2" xfId="4477"/>
    <cellStyle name="Millares 50 4 2 2" xfId="12685"/>
    <cellStyle name="Millares 50 4 2 3" xfId="9963"/>
    <cellStyle name="Millares 50 4 2 4" xfId="15200"/>
    <cellStyle name="Millares 50 4 2 5" xfId="17322"/>
    <cellStyle name="Millares 50 4 2 6" xfId="7338"/>
    <cellStyle name="Millares 50 4 3" xfId="12684"/>
    <cellStyle name="Millares 50 4 4" xfId="9962"/>
    <cellStyle name="Millares 50 4 5" xfId="15199"/>
    <cellStyle name="Millares 50 4 6" xfId="17321"/>
    <cellStyle name="Millares 50 4 7" xfId="7337"/>
    <cellStyle name="Millares 50 5" xfId="4478"/>
    <cellStyle name="Millares 50 5 2" xfId="4479"/>
    <cellStyle name="Millares 50 5 2 2" xfId="12687"/>
    <cellStyle name="Millares 50 5 2 3" xfId="9965"/>
    <cellStyle name="Millares 50 5 2 4" xfId="15202"/>
    <cellStyle name="Millares 50 5 2 5" xfId="17324"/>
    <cellStyle name="Millares 50 5 2 6" xfId="7340"/>
    <cellStyle name="Millares 50 5 3" xfId="4480"/>
    <cellStyle name="Millares 50 5 3 2" xfId="12688"/>
    <cellStyle name="Millares 50 5 3 3" xfId="9966"/>
    <cellStyle name="Millares 50 5 3 4" xfId="15203"/>
    <cellStyle name="Millares 50 5 3 5" xfId="17325"/>
    <cellStyle name="Millares 50 5 3 6" xfId="7341"/>
    <cellStyle name="Millares 50 5 4" xfId="12686"/>
    <cellStyle name="Millares 50 5 5" xfId="9964"/>
    <cellStyle name="Millares 50 5 6" xfId="15201"/>
    <cellStyle name="Millares 50 5 7" xfId="17323"/>
    <cellStyle name="Millares 50 5 8" xfId="7339"/>
    <cellStyle name="Millares 50 6" xfId="4481"/>
    <cellStyle name="Millares 50 6 2" xfId="4482"/>
    <cellStyle name="Millares 50 6 2 2" xfId="12690"/>
    <cellStyle name="Millares 50 6 2 3" xfId="9968"/>
    <cellStyle name="Millares 50 6 2 4" xfId="15205"/>
    <cellStyle name="Millares 50 6 2 5" xfId="17327"/>
    <cellStyle name="Millares 50 6 2 6" xfId="7343"/>
    <cellStyle name="Millares 50 6 3" xfId="12689"/>
    <cellStyle name="Millares 50 6 4" xfId="9967"/>
    <cellStyle name="Millares 50 6 5" xfId="15204"/>
    <cellStyle name="Millares 50 6 6" xfId="17326"/>
    <cellStyle name="Millares 50 6 7" xfId="7342"/>
    <cellStyle name="Millares 50 7" xfId="4483"/>
    <cellStyle name="Millares 50 7 2" xfId="4484"/>
    <cellStyle name="Millares 50 7 2 2" xfId="12692"/>
    <cellStyle name="Millares 50 7 2 3" xfId="9970"/>
    <cellStyle name="Millares 50 7 2 4" xfId="15207"/>
    <cellStyle name="Millares 50 7 2 5" xfId="17329"/>
    <cellStyle name="Millares 50 7 2 6" xfId="7345"/>
    <cellStyle name="Millares 50 7 3" xfId="12691"/>
    <cellStyle name="Millares 50 7 4" xfId="9969"/>
    <cellStyle name="Millares 50 7 5" xfId="15206"/>
    <cellStyle name="Millares 50 7 6" xfId="17328"/>
    <cellStyle name="Millares 50 7 7" xfId="7344"/>
    <cellStyle name="Millares 50 8" xfId="4485"/>
    <cellStyle name="Millares 50 8 2" xfId="12693"/>
    <cellStyle name="Millares 50 8 3" xfId="9971"/>
    <cellStyle name="Millares 50 8 4" xfId="15208"/>
    <cellStyle name="Millares 50 8 5" xfId="17330"/>
    <cellStyle name="Millares 50 8 6" xfId="7346"/>
    <cellStyle name="Millares 50 9" xfId="4486"/>
    <cellStyle name="Millares 50 9 2" xfId="12694"/>
    <cellStyle name="Millares 50 9 3" xfId="9972"/>
    <cellStyle name="Millares 50 9 4" xfId="15209"/>
    <cellStyle name="Millares 50 9 5" xfId="17331"/>
    <cellStyle name="Millares 50 9 6" xfId="7347"/>
    <cellStyle name="Millares 500" xfId="16830"/>
    <cellStyle name="Millares 500 2" xfId="21974"/>
    <cellStyle name="Millares 500 2 2" xfId="27530"/>
    <cellStyle name="Millares 500 2 3" xfId="33024"/>
    <cellStyle name="Millares 500 2 4" xfId="38508"/>
    <cellStyle name="Millares 500 3" xfId="24801"/>
    <cellStyle name="Millares 500 4" xfId="30295"/>
    <cellStyle name="Millares 500 5" xfId="35779"/>
    <cellStyle name="Millares 501" xfId="16831"/>
    <cellStyle name="Millares 501 2" xfId="21975"/>
    <cellStyle name="Millares 501 2 2" xfId="27531"/>
    <cellStyle name="Millares 501 2 3" xfId="33025"/>
    <cellStyle name="Millares 501 2 4" xfId="38509"/>
    <cellStyle name="Millares 501 3" xfId="24802"/>
    <cellStyle name="Millares 501 4" xfId="30296"/>
    <cellStyle name="Millares 501 5" xfId="35780"/>
    <cellStyle name="Millares 502" xfId="16832"/>
    <cellStyle name="Millares 502 2" xfId="21976"/>
    <cellStyle name="Millares 502 2 2" xfId="27532"/>
    <cellStyle name="Millares 502 2 3" xfId="33026"/>
    <cellStyle name="Millares 502 2 4" xfId="38510"/>
    <cellStyle name="Millares 502 3" xfId="24803"/>
    <cellStyle name="Millares 502 4" xfId="30297"/>
    <cellStyle name="Millares 502 5" xfId="35781"/>
    <cellStyle name="Millares 503" xfId="16833"/>
    <cellStyle name="Millares 503 2" xfId="21977"/>
    <cellStyle name="Millares 503 2 2" xfId="27533"/>
    <cellStyle name="Millares 503 2 3" xfId="33027"/>
    <cellStyle name="Millares 503 2 4" xfId="38511"/>
    <cellStyle name="Millares 503 3" xfId="24804"/>
    <cellStyle name="Millares 503 4" xfId="30298"/>
    <cellStyle name="Millares 503 5" xfId="35782"/>
    <cellStyle name="Millares 504" xfId="16834"/>
    <cellStyle name="Millares 504 2" xfId="21978"/>
    <cellStyle name="Millares 504 2 2" xfId="27534"/>
    <cellStyle name="Millares 504 2 3" xfId="33028"/>
    <cellStyle name="Millares 504 2 4" xfId="38512"/>
    <cellStyle name="Millares 504 3" xfId="24805"/>
    <cellStyle name="Millares 504 4" xfId="30299"/>
    <cellStyle name="Millares 504 5" xfId="35783"/>
    <cellStyle name="Millares 505" xfId="16835"/>
    <cellStyle name="Millares 506" xfId="6676"/>
    <cellStyle name="Millares 507" xfId="19298"/>
    <cellStyle name="Millares 507 2" xfId="22032"/>
    <cellStyle name="Millares 507 2 2" xfId="27588"/>
    <cellStyle name="Millares 507 2 3" xfId="33082"/>
    <cellStyle name="Millares 507 2 4" xfId="38566"/>
    <cellStyle name="Millares 507 3" xfId="24859"/>
    <cellStyle name="Millares 507 4" xfId="30353"/>
    <cellStyle name="Millares 507 5" xfId="35837"/>
    <cellStyle name="Millares 508" xfId="19353"/>
    <cellStyle name="Millares 509" xfId="22035"/>
    <cellStyle name="Millares 51" xfId="4487"/>
    <cellStyle name="Millares 51 10" xfId="15210"/>
    <cellStyle name="Millares 51 11" xfId="17332"/>
    <cellStyle name="Millares 51 12" xfId="7348"/>
    <cellStyle name="Millares 51 2" xfId="4488"/>
    <cellStyle name="Millares 51 2 10" xfId="17333"/>
    <cellStyle name="Millares 51 2 11" xfId="7349"/>
    <cellStyle name="Millares 51 2 2" xfId="4489"/>
    <cellStyle name="Millares 51 2 2 2" xfId="12697"/>
    <cellStyle name="Millares 51 2 2 3" xfId="9975"/>
    <cellStyle name="Millares 51 2 2 4" xfId="15212"/>
    <cellStyle name="Millares 51 2 2 5" xfId="17334"/>
    <cellStyle name="Millares 51 2 2 6" xfId="7350"/>
    <cellStyle name="Millares 51 2 3" xfId="4490"/>
    <cellStyle name="Millares 51 2 3 2" xfId="12698"/>
    <cellStyle name="Millares 51 2 3 3" xfId="9976"/>
    <cellStyle name="Millares 51 2 3 4" xfId="15213"/>
    <cellStyle name="Millares 51 2 3 5" xfId="17335"/>
    <cellStyle name="Millares 51 2 3 6" xfId="7351"/>
    <cellStyle name="Millares 51 2 4" xfId="4491"/>
    <cellStyle name="Millares 51 2 4 2" xfId="12699"/>
    <cellStyle name="Millares 51 2 4 3" xfId="11616"/>
    <cellStyle name="Millares 51 2 4 4" xfId="17336"/>
    <cellStyle name="Millares 51 2 4 5" xfId="7352"/>
    <cellStyle name="Millares 51 2 5" xfId="6412"/>
    <cellStyle name="Millares 51 2 5 2" xfId="12700"/>
    <cellStyle name="Millares 51 2 5 3" xfId="19204"/>
    <cellStyle name="Millares 51 2 5 4" xfId="7353"/>
    <cellStyle name="Millares 51 2 6" xfId="7354"/>
    <cellStyle name="Millares 51 2 6 2" xfId="12701"/>
    <cellStyle name="Millares 51 2 7" xfId="12696"/>
    <cellStyle name="Millares 51 2 8" xfId="9974"/>
    <cellStyle name="Millares 51 2 9" xfId="15211"/>
    <cellStyle name="Millares 51 3" xfId="4492"/>
    <cellStyle name="Millares 51 3 2" xfId="4493"/>
    <cellStyle name="Millares 51 3 2 2" xfId="12703"/>
    <cellStyle name="Millares 51 3 2 3" xfId="9978"/>
    <cellStyle name="Millares 51 3 2 4" xfId="15215"/>
    <cellStyle name="Millares 51 3 2 5" xfId="17338"/>
    <cellStyle name="Millares 51 3 2 6" xfId="7356"/>
    <cellStyle name="Millares 51 3 3" xfId="12702"/>
    <cellStyle name="Millares 51 3 4" xfId="9977"/>
    <cellStyle name="Millares 51 3 5" xfId="15214"/>
    <cellStyle name="Millares 51 3 6" xfId="17337"/>
    <cellStyle name="Millares 51 3 7" xfId="7355"/>
    <cellStyle name="Millares 51 4" xfId="4494"/>
    <cellStyle name="Millares 51 4 2" xfId="12704"/>
    <cellStyle name="Millares 51 4 3" xfId="9979"/>
    <cellStyle name="Millares 51 4 4" xfId="15216"/>
    <cellStyle name="Millares 51 4 5" xfId="17339"/>
    <cellStyle name="Millares 51 4 6" xfId="7357"/>
    <cellStyle name="Millares 51 5" xfId="4495"/>
    <cellStyle name="Millares 51 5 2" xfId="12705"/>
    <cellStyle name="Millares 51 5 3" xfId="11615"/>
    <cellStyle name="Millares 51 5 4" xfId="17340"/>
    <cellStyle name="Millares 51 5 5" xfId="7358"/>
    <cellStyle name="Millares 51 6" xfId="6282"/>
    <cellStyle name="Millares 51 6 2" xfId="12706"/>
    <cellStyle name="Millares 51 6 3" xfId="19102"/>
    <cellStyle name="Millares 51 6 4" xfId="7359"/>
    <cellStyle name="Millares 51 7" xfId="7360"/>
    <cellStyle name="Millares 51 7 2" xfId="12707"/>
    <cellStyle name="Millares 51 8" xfId="12695"/>
    <cellStyle name="Millares 51 9" xfId="9973"/>
    <cellStyle name="Millares 510" xfId="22038"/>
    <cellStyle name="Millares 511" xfId="22034"/>
    <cellStyle name="Millares 512" xfId="22037"/>
    <cellStyle name="Millares 513" xfId="22039"/>
    <cellStyle name="Millares 514" xfId="22042"/>
    <cellStyle name="Millares 515" xfId="22036"/>
    <cellStyle name="Millares 516" xfId="22041"/>
    <cellStyle name="Millares 517" xfId="22040"/>
    <cellStyle name="Millares 518" xfId="19301"/>
    <cellStyle name="Millares 518 2" xfId="24862"/>
    <cellStyle name="Millares 518 3" xfId="30356"/>
    <cellStyle name="Millares 518 4" xfId="35840"/>
    <cellStyle name="Millares 519" xfId="22051"/>
    <cellStyle name="Millares 519 2" xfId="27597"/>
    <cellStyle name="Millares 519 3" xfId="33091"/>
    <cellStyle name="Millares 519 4" xfId="38575"/>
    <cellStyle name="Millares 52" xfId="4496"/>
    <cellStyle name="Millares 52 10" xfId="15217"/>
    <cellStyle name="Millares 52 11" xfId="17341"/>
    <cellStyle name="Millares 52 12" xfId="7361"/>
    <cellStyle name="Millares 52 2" xfId="4497"/>
    <cellStyle name="Millares 52 2 10" xfId="17342"/>
    <cellStyle name="Millares 52 2 11" xfId="7362"/>
    <cellStyle name="Millares 52 2 2" xfId="4498"/>
    <cellStyle name="Millares 52 2 2 2" xfId="12710"/>
    <cellStyle name="Millares 52 2 2 3" xfId="9982"/>
    <cellStyle name="Millares 52 2 2 4" xfId="15219"/>
    <cellStyle name="Millares 52 2 2 5" xfId="17343"/>
    <cellStyle name="Millares 52 2 2 6" xfId="7363"/>
    <cellStyle name="Millares 52 2 3" xfId="4499"/>
    <cellStyle name="Millares 52 2 3 2" xfId="12711"/>
    <cellStyle name="Millares 52 2 3 3" xfId="9983"/>
    <cellStyle name="Millares 52 2 3 4" xfId="15220"/>
    <cellStyle name="Millares 52 2 3 5" xfId="17344"/>
    <cellStyle name="Millares 52 2 3 6" xfId="7364"/>
    <cellStyle name="Millares 52 2 4" xfId="4500"/>
    <cellStyle name="Millares 52 2 4 2" xfId="12712"/>
    <cellStyle name="Millares 52 2 4 3" xfId="11618"/>
    <cellStyle name="Millares 52 2 4 4" xfId="17345"/>
    <cellStyle name="Millares 52 2 4 5" xfId="7365"/>
    <cellStyle name="Millares 52 2 5" xfId="6413"/>
    <cellStyle name="Millares 52 2 5 2" xfId="12713"/>
    <cellStyle name="Millares 52 2 5 3" xfId="19205"/>
    <cellStyle name="Millares 52 2 5 4" xfId="7366"/>
    <cellStyle name="Millares 52 2 6" xfId="7367"/>
    <cellStyle name="Millares 52 2 6 2" xfId="12714"/>
    <cellStyle name="Millares 52 2 7" xfId="12709"/>
    <cellStyle name="Millares 52 2 8" xfId="9981"/>
    <cellStyle name="Millares 52 2 9" xfId="15218"/>
    <cellStyle name="Millares 52 3" xfId="4501"/>
    <cellStyle name="Millares 52 3 2" xfId="12715"/>
    <cellStyle name="Millares 52 3 3" xfId="9984"/>
    <cellStyle name="Millares 52 3 4" xfId="15221"/>
    <cellStyle name="Millares 52 3 5" xfId="17346"/>
    <cellStyle name="Millares 52 3 6" xfId="7368"/>
    <cellStyle name="Millares 52 4" xfId="4502"/>
    <cellStyle name="Millares 52 4 2" xfId="12716"/>
    <cellStyle name="Millares 52 4 3" xfId="9985"/>
    <cellStyle name="Millares 52 4 4" xfId="15222"/>
    <cellStyle name="Millares 52 4 5" xfId="17347"/>
    <cellStyle name="Millares 52 4 6" xfId="7369"/>
    <cellStyle name="Millares 52 5" xfId="4503"/>
    <cellStyle name="Millares 52 5 2" xfId="12717"/>
    <cellStyle name="Millares 52 5 3" xfId="11617"/>
    <cellStyle name="Millares 52 5 4" xfId="17348"/>
    <cellStyle name="Millares 52 5 5" xfId="7370"/>
    <cellStyle name="Millares 52 6" xfId="6283"/>
    <cellStyle name="Millares 52 6 2" xfId="12718"/>
    <cellStyle name="Millares 52 6 3" xfId="19103"/>
    <cellStyle name="Millares 52 6 4" xfId="7371"/>
    <cellStyle name="Millares 52 7" xfId="7372"/>
    <cellStyle name="Millares 52 7 2" xfId="12719"/>
    <cellStyle name="Millares 52 8" xfId="12708"/>
    <cellStyle name="Millares 52 9" xfId="9980"/>
    <cellStyle name="Millares 520" xfId="22053"/>
    <cellStyle name="Millares 520 2" xfId="27599"/>
    <cellStyle name="Millares 520 3" xfId="33093"/>
    <cellStyle name="Millares 520 4" xfId="38577"/>
    <cellStyle name="Millares 521" xfId="22081"/>
    <cellStyle name="Millares 522" xfId="38596"/>
    <cellStyle name="Millares 523" xfId="38599"/>
    <cellStyle name="Millares 524" xfId="38601"/>
    <cellStyle name="Millares 525" xfId="38613"/>
    <cellStyle name="Millares 526" xfId="38617"/>
    <cellStyle name="Millares 527" xfId="38633"/>
    <cellStyle name="Millares 528" xfId="38651"/>
    <cellStyle name="Millares 529" xfId="38780"/>
    <cellStyle name="Millares 53" xfId="4504"/>
    <cellStyle name="Millares 53 10" xfId="4505"/>
    <cellStyle name="Millares 53 10 10" xfId="7374"/>
    <cellStyle name="Millares 53 10 2" xfId="4506"/>
    <cellStyle name="Millares 53 10 2 2" xfId="4507"/>
    <cellStyle name="Millares 53 10 2 2 2" xfId="12723"/>
    <cellStyle name="Millares 53 10 2 2 3" xfId="9989"/>
    <cellStyle name="Millares 53 10 2 2 4" xfId="15226"/>
    <cellStyle name="Millares 53 10 2 2 5" xfId="17352"/>
    <cellStyle name="Millares 53 10 2 2 6" xfId="7376"/>
    <cellStyle name="Millares 53 10 2 3" xfId="12722"/>
    <cellStyle name="Millares 53 10 2 4" xfId="9988"/>
    <cellStyle name="Millares 53 10 2 5" xfId="15225"/>
    <cellStyle name="Millares 53 10 2 6" xfId="17351"/>
    <cellStyle name="Millares 53 10 2 7" xfId="7375"/>
    <cellStyle name="Millares 53 10 3" xfId="4508"/>
    <cellStyle name="Millares 53 10 3 2" xfId="4509"/>
    <cellStyle name="Millares 53 10 3 2 2" xfId="12725"/>
    <cellStyle name="Millares 53 10 3 2 3" xfId="9991"/>
    <cellStyle name="Millares 53 10 3 2 4" xfId="15228"/>
    <cellStyle name="Millares 53 10 3 2 5" xfId="17354"/>
    <cellStyle name="Millares 53 10 3 2 6" xfId="7378"/>
    <cellStyle name="Millares 53 10 3 3" xfId="12724"/>
    <cellStyle name="Millares 53 10 3 4" xfId="9990"/>
    <cellStyle name="Millares 53 10 3 5" xfId="15227"/>
    <cellStyle name="Millares 53 10 3 6" xfId="17353"/>
    <cellStyle name="Millares 53 10 3 7" xfId="7377"/>
    <cellStyle name="Millares 53 10 4" xfId="4510"/>
    <cellStyle name="Millares 53 10 4 2" xfId="4511"/>
    <cellStyle name="Millares 53 10 4 2 2" xfId="12727"/>
    <cellStyle name="Millares 53 10 4 2 3" xfId="9993"/>
    <cellStyle name="Millares 53 10 4 2 4" xfId="15230"/>
    <cellStyle name="Millares 53 10 4 2 5" xfId="17356"/>
    <cellStyle name="Millares 53 10 4 2 6" xfId="7380"/>
    <cellStyle name="Millares 53 10 4 3" xfId="12726"/>
    <cellStyle name="Millares 53 10 4 4" xfId="9992"/>
    <cellStyle name="Millares 53 10 4 5" xfId="15229"/>
    <cellStyle name="Millares 53 10 4 6" xfId="17355"/>
    <cellStyle name="Millares 53 10 4 7" xfId="7379"/>
    <cellStyle name="Millares 53 10 5" xfId="4512"/>
    <cellStyle name="Millares 53 10 5 2" xfId="12728"/>
    <cellStyle name="Millares 53 10 5 3" xfId="9994"/>
    <cellStyle name="Millares 53 10 5 4" xfId="15231"/>
    <cellStyle name="Millares 53 10 5 5" xfId="17357"/>
    <cellStyle name="Millares 53 10 5 6" xfId="7381"/>
    <cellStyle name="Millares 53 10 6" xfId="12721"/>
    <cellStyle name="Millares 53 10 7" xfId="9987"/>
    <cellStyle name="Millares 53 10 8" xfId="15224"/>
    <cellStyle name="Millares 53 10 9" xfId="17350"/>
    <cellStyle name="Millares 53 11" xfId="4513"/>
    <cellStyle name="Millares 53 11 10" xfId="7382"/>
    <cellStyle name="Millares 53 11 2" xfId="4514"/>
    <cellStyle name="Millares 53 11 2 2" xfId="4515"/>
    <cellStyle name="Millares 53 11 2 2 2" xfId="12731"/>
    <cellStyle name="Millares 53 11 2 2 3" xfId="9997"/>
    <cellStyle name="Millares 53 11 2 2 4" xfId="15234"/>
    <cellStyle name="Millares 53 11 2 2 5" xfId="17360"/>
    <cellStyle name="Millares 53 11 2 2 6" xfId="7384"/>
    <cellStyle name="Millares 53 11 2 3" xfId="12730"/>
    <cellStyle name="Millares 53 11 2 4" xfId="9996"/>
    <cellStyle name="Millares 53 11 2 5" xfId="15233"/>
    <cellStyle name="Millares 53 11 2 6" xfId="17359"/>
    <cellStyle name="Millares 53 11 2 7" xfId="7383"/>
    <cellStyle name="Millares 53 11 3" xfId="4516"/>
    <cellStyle name="Millares 53 11 3 2" xfId="4517"/>
    <cellStyle name="Millares 53 11 3 2 2" xfId="12733"/>
    <cellStyle name="Millares 53 11 3 2 3" xfId="9999"/>
    <cellStyle name="Millares 53 11 3 2 4" xfId="15236"/>
    <cellStyle name="Millares 53 11 3 2 5" xfId="17362"/>
    <cellStyle name="Millares 53 11 3 2 6" xfId="7386"/>
    <cellStyle name="Millares 53 11 3 3" xfId="12732"/>
    <cellStyle name="Millares 53 11 3 4" xfId="9998"/>
    <cellStyle name="Millares 53 11 3 5" xfId="15235"/>
    <cellStyle name="Millares 53 11 3 6" xfId="17361"/>
    <cellStyle name="Millares 53 11 3 7" xfId="7385"/>
    <cellStyle name="Millares 53 11 4" xfId="4518"/>
    <cellStyle name="Millares 53 11 4 2" xfId="4519"/>
    <cellStyle name="Millares 53 11 4 2 2" xfId="12735"/>
    <cellStyle name="Millares 53 11 4 2 3" xfId="10001"/>
    <cellStyle name="Millares 53 11 4 2 4" xfId="15238"/>
    <cellStyle name="Millares 53 11 4 2 5" xfId="17364"/>
    <cellStyle name="Millares 53 11 4 2 6" xfId="7388"/>
    <cellStyle name="Millares 53 11 4 3" xfId="12734"/>
    <cellStyle name="Millares 53 11 4 4" xfId="10000"/>
    <cellStyle name="Millares 53 11 4 5" xfId="15237"/>
    <cellStyle name="Millares 53 11 4 6" xfId="17363"/>
    <cellStyle name="Millares 53 11 4 7" xfId="7387"/>
    <cellStyle name="Millares 53 11 5" xfId="4520"/>
    <cellStyle name="Millares 53 11 5 2" xfId="12736"/>
    <cellStyle name="Millares 53 11 5 3" xfId="10002"/>
    <cellStyle name="Millares 53 11 5 4" xfId="15239"/>
    <cellStyle name="Millares 53 11 5 5" xfId="17365"/>
    <cellStyle name="Millares 53 11 5 6" xfId="7389"/>
    <cellStyle name="Millares 53 11 6" xfId="12729"/>
    <cellStyle name="Millares 53 11 7" xfId="9995"/>
    <cellStyle name="Millares 53 11 8" xfId="15232"/>
    <cellStyle name="Millares 53 11 9" xfId="17358"/>
    <cellStyle name="Millares 53 12" xfId="4521"/>
    <cellStyle name="Millares 53 12 2" xfId="4522"/>
    <cellStyle name="Millares 53 12 2 2" xfId="12738"/>
    <cellStyle name="Millares 53 12 2 3" xfId="10004"/>
    <cellStyle name="Millares 53 12 2 4" xfId="15241"/>
    <cellStyle name="Millares 53 12 2 5" xfId="17367"/>
    <cellStyle name="Millares 53 12 2 6" xfId="7391"/>
    <cellStyle name="Millares 53 12 3" xfId="12737"/>
    <cellStyle name="Millares 53 12 4" xfId="10003"/>
    <cellStyle name="Millares 53 12 5" xfId="15240"/>
    <cellStyle name="Millares 53 12 6" xfId="17366"/>
    <cellStyle name="Millares 53 12 7" xfId="7390"/>
    <cellStyle name="Millares 53 13" xfId="4523"/>
    <cellStyle name="Millares 53 13 2" xfId="4524"/>
    <cellStyle name="Millares 53 13 2 2" xfId="12740"/>
    <cellStyle name="Millares 53 13 2 3" xfId="10006"/>
    <cellStyle name="Millares 53 13 2 4" xfId="15243"/>
    <cellStyle name="Millares 53 13 2 5" xfId="17369"/>
    <cellStyle name="Millares 53 13 2 6" xfId="7393"/>
    <cellStyle name="Millares 53 13 3" xfId="12739"/>
    <cellStyle name="Millares 53 13 4" xfId="10005"/>
    <cellStyle name="Millares 53 13 5" xfId="15242"/>
    <cellStyle name="Millares 53 13 6" xfId="17368"/>
    <cellStyle name="Millares 53 13 7" xfId="7392"/>
    <cellStyle name="Millares 53 14" xfId="4525"/>
    <cellStyle name="Millares 53 14 2" xfId="12741"/>
    <cellStyle name="Millares 53 14 3" xfId="10007"/>
    <cellStyle name="Millares 53 14 4" xfId="15244"/>
    <cellStyle name="Millares 53 14 5" xfId="17370"/>
    <cellStyle name="Millares 53 14 6" xfId="7394"/>
    <cellStyle name="Millares 53 15" xfId="4526"/>
    <cellStyle name="Millares 53 15 2" xfId="12742"/>
    <cellStyle name="Millares 53 15 3" xfId="10008"/>
    <cellStyle name="Millares 53 15 4" xfId="15245"/>
    <cellStyle name="Millares 53 15 5" xfId="17371"/>
    <cellStyle name="Millares 53 15 6" xfId="7395"/>
    <cellStyle name="Millares 53 16" xfId="4527"/>
    <cellStyle name="Millares 53 16 2" xfId="12743"/>
    <cellStyle name="Millares 53 16 3" xfId="11619"/>
    <cellStyle name="Millares 53 16 4" xfId="17372"/>
    <cellStyle name="Millares 53 16 5" xfId="7396"/>
    <cellStyle name="Millares 53 17" xfId="6284"/>
    <cellStyle name="Millares 53 17 2" xfId="12744"/>
    <cellStyle name="Millares 53 17 3" xfId="19104"/>
    <cellStyle name="Millares 53 17 4" xfId="7397"/>
    <cellStyle name="Millares 53 18" xfId="7398"/>
    <cellStyle name="Millares 53 18 2" xfId="12745"/>
    <cellStyle name="Millares 53 19" xfId="12720"/>
    <cellStyle name="Millares 53 2" xfId="4528"/>
    <cellStyle name="Millares 53 2 10" xfId="6414"/>
    <cellStyle name="Millares 53 2 10 2" xfId="12747"/>
    <cellStyle name="Millares 53 2 10 3" xfId="19206"/>
    <cellStyle name="Millares 53 2 10 4" xfId="7400"/>
    <cellStyle name="Millares 53 2 11" xfId="7401"/>
    <cellStyle name="Millares 53 2 11 2" xfId="12748"/>
    <cellStyle name="Millares 53 2 12" xfId="12746"/>
    <cellStyle name="Millares 53 2 13" xfId="10009"/>
    <cellStyle name="Millares 53 2 14" xfId="15246"/>
    <cellStyle name="Millares 53 2 15" xfId="17373"/>
    <cellStyle name="Millares 53 2 16" xfId="7399"/>
    <cellStyle name="Millares 53 2 2" xfId="4529"/>
    <cellStyle name="Millares 53 2 2 2" xfId="4530"/>
    <cellStyle name="Millares 53 2 2 2 2" xfId="12750"/>
    <cellStyle name="Millares 53 2 2 2 3" xfId="10011"/>
    <cellStyle name="Millares 53 2 2 2 4" xfId="15248"/>
    <cellStyle name="Millares 53 2 2 2 5" xfId="17375"/>
    <cellStyle name="Millares 53 2 2 2 6" xfId="7403"/>
    <cellStyle name="Millares 53 2 2 3" xfId="12749"/>
    <cellStyle name="Millares 53 2 2 4" xfId="10010"/>
    <cellStyle name="Millares 53 2 2 5" xfId="15247"/>
    <cellStyle name="Millares 53 2 2 6" xfId="17374"/>
    <cellStyle name="Millares 53 2 2 7" xfId="7402"/>
    <cellStyle name="Millares 53 2 3" xfId="4531"/>
    <cellStyle name="Millares 53 2 3 2" xfId="4532"/>
    <cellStyle name="Millares 53 2 3 2 2" xfId="4533"/>
    <cellStyle name="Millares 53 2 3 2 2 2" xfId="12753"/>
    <cellStyle name="Millares 53 2 3 2 2 3" xfId="10014"/>
    <cellStyle name="Millares 53 2 3 2 2 4" xfId="15251"/>
    <cellStyle name="Millares 53 2 3 2 2 5" xfId="17378"/>
    <cellStyle name="Millares 53 2 3 2 2 6" xfId="7406"/>
    <cellStyle name="Millares 53 2 3 2 3" xfId="12752"/>
    <cellStyle name="Millares 53 2 3 2 4" xfId="10013"/>
    <cellStyle name="Millares 53 2 3 2 5" xfId="15250"/>
    <cellStyle name="Millares 53 2 3 2 6" xfId="17377"/>
    <cellStyle name="Millares 53 2 3 2 7" xfId="7405"/>
    <cellStyle name="Millares 53 2 3 3" xfId="4534"/>
    <cellStyle name="Millares 53 2 3 3 2" xfId="12754"/>
    <cellStyle name="Millares 53 2 3 3 3" xfId="10015"/>
    <cellStyle name="Millares 53 2 3 3 4" xfId="15252"/>
    <cellStyle name="Millares 53 2 3 3 5" xfId="17379"/>
    <cellStyle name="Millares 53 2 3 3 6" xfId="7407"/>
    <cellStyle name="Millares 53 2 3 4" xfId="12751"/>
    <cellStyle name="Millares 53 2 3 5" xfId="10012"/>
    <cellStyle name="Millares 53 2 3 6" xfId="15249"/>
    <cellStyle name="Millares 53 2 3 7" xfId="17376"/>
    <cellStyle name="Millares 53 2 3 8" xfId="7404"/>
    <cellStyle name="Millares 53 2 4" xfId="4535"/>
    <cellStyle name="Millares 53 2 4 2" xfId="4536"/>
    <cellStyle name="Millares 53 2 4 2 2" xfId="12756"/>
    <cellStyle name="Millares 53 2 4 2 3" xfId="10017"/>
    <cellStyle name="Millares 53 2 4 2 4" xfId="15254"/>
    <cellStyle name="Millares 53 2 4 2 5" xfId="17381"/>
    <cellStyle name="Millares 53 2 4 2 6" xfId="7409"/>
    <cellStyle name="Millares 53 2 4 3" xfId="12755"/>
    <cellStyle name="Millares 53 2 4 4" xfId="10016"/>
    <cellStyle name="Millares 53 2 4 5" xfId="15253"/>
    <cellStyle name="Millares 53 2 4 6" xfId="17380"/>
    <cellStyle name="Millares 53 2 4 7" xfId="7408"/>
    <cellStyle name="Millares 53 2 5" xfId="4537"/>
    <cellStyle name="Millares 53 2 5 2" xfId="4538"/>
    <cellStyle name="Millares 53 2 5 2 2" xfId="12758"/>
    <cellStyle name="Millares 53 2 5 2 3" xfId="10019"/>
    <cellStyle name="Millares 53 2 5 2 4" xfId="15256"/>
    <cellStyle name="Millares 53 2 5 2 5" xfId="17383"/>
    <cellStyle name="Millares 53 2 5 2 6" xfId="7411"/>
    <cellStyle name="Millares 53 2 5 3" xfId="12757"/>
    <cellStyle name="Millares 53 2 5 4" xfId="10018"/>
    <cellStyle name="Millares 53 2 5 5" xfId="15255"/>
    <cellStyle name="Millares 53 2 5 6" xfId="17382"/>
    <cellStyle name="Millares 53 2 5 7" xfId="7410"/>
    <cellStyle name="Millares 53 2 6" xfId="4539"/>
    <cellStyle name="Millares 53 2 6 2" xfId="12759"/>
    <cellStyle name="Millares 53 2 6 3" xfId="10020"/>
    <cellStyle name="Millares 53 2 6 4" xfId="15257"/>
    <cellStyle name="Millares 53 2 6 5" xfId="17384"/>
    <cellStyle name="Millares 53 2 6 6" xfId="7412"/>
    <cellStyle name="Millares 53 2 7" xfId="4540"/>
    <cellStyle name="Millares 53 2 7 2" xfId="12760"/>
    <cellStyle name="Millares 53 2 7 3" xfId="10021"/>
    <cellStyle name="Millares 53 2 7 4" xfId="15258"/>
    <cellStyle name="Millares 53 2 7 5" xfId="17385"/>
    <cellStyle name="Millares 53 2 7 6" xfId="7413"/>
    <cellStyle name="Millares 53 2 8" xfId="4541"/>
    <cellStyle name="Millares 53 2 8 2" xfId="12761"/>
    <cellStyle name="Millares 53 2 8 3" xfId="10022"/>
    <cellStyle name="Millares 53 2 8 4" xfId="15259"/>
    <cellStyle name="Millares 53 2 8 5" xfId="17386"/>
    <cellStyle name="Millares 53 2 8 6" xfId="7414"/>
    <cellStyle name="Millares 53 2 9" xfId="4542"/>
    <cellStyle name="Millares 53 2 9 2" xfId="12762"/>
    <cellStyle name="Millares 53 2 9 3" xfId="11620"/>
    <cellStyle name="Millares 53 2 9 4" xfId="17387"/>
    <cellStyle name="Millares 53 2 9 5" xfId="7415"/>
    <cellStyle name="Millares 53 20" xfId="9986"/>
    <cellStyle name="Millares 53 21" xfId="15223"/>
    <cellStyle name="Millares 53 22" xfId="17349"/>
    <cellStyle name="Millares 53 23" xfId="7373"/>
    <cellStyle name="Millares 53 3" xfId="4543"/>
    <cellStyle name="Millares 53 3 10" xfId="7416"/>
    <cellStyle name="Millares 53 3 2" xfId="4544"/>
    <cellStyle name="Millares 53 3 2 2" xfId="4545"/>
    <cellStyle name="Millares 53 3 2 2 2" xfId="12765"/>
    <cellStyle name="Millares 53 3 2 2 3" xfId="10025"/>
    <cellStyle name="Millares 53 3 2 2 4" xfId="15262"/>
    <cellStyle name="Millares 53 3 2 2 5" xfId="17390"/>
    <cellStyle name="Millares 53 3 2 2 6" xfId="7418"/>
    <cellStyle name="Millares 53 3 2 3" xfId="12764"/>
    <cellStyle name="Millares 53 3 2 4" xfId="10024"/>
    <cellStyle name="Millares 53 3 2 5" xfId="15261"/>
    <cellStyle name="Millares 53 3 2 6" xfId="17389"/>
    <cellStyle name="Millares 53 3 2 7" xfId="7417"/>
    <cellStyle name="Millares 53 3 3" xfId="4546"/>
    <cellStyle name="Millares 53 3 3 2" xfId="4547"/>
    <cellStyle name="Millares 53 3 3 2 2" xfId="12767"/>
    <cellStyle name="Millares 53 3 3 2 3" xfId="10027"/>
    <cellStyle name="Millares 53 3 3 2 4" xfId="15264"/>
    <cellStyle name="Millares 53 3 3 2 5" xfId="17392"/>
    <cellStyle name="Millares 53 3 3 2 6" xfId="7420"/>
    <cellStyle name="Millares 53 3 3 3" xfId="12766"/>
    <cellStyle name="Millares 53 3 3 4" xfId="10026"/>
    <cellStyle name="Millares 53 3 3 5" xfId="15263"/>
    <cellStyle name="Millares 53 3 3 6" xfId="17391"/>
    <cellStyle name="Millares 53 3 3 7" xfId="7419"/>
    <cellStyle name="Millares 53 3 4" xfId="4548"/>
    <cellStyle name="Millares 53 3 4 2" xfId="4549"/>
    <cellStyle name="Millares 53 3 4 2 2" xfId="12769"/>
    <cellStyle name="Millares 53 3 4 2 3" xfId="10029"/>
    <cellStyle name="Millares 53 3 4 2 4" xfId="15266"/>
    <cellStyle name="Millares 53 3 4 2 5" xfId="17394"/>
    <cellStyle name="Millares 53 3 4 2 6" xfId="7422"/>
    <cellStyle name="Millares 53 3 4 3" xfId="12768"/>
    <cellStyle name="Millares 53 3 4 4" xfId="10028"/>
    <cellStyle name="Millares 53 3 4 5" xfId="15265"/>
    <cellStyle name="Millares 53 3 4 6" xfId="17393"/>
    <cellStyle name="Millares 53 3 4 7" xfId="7421"/>
    <cellStyle name="Millares 53 3 5" xfId="4550"/>
    <cellStyle name="Millares 53 3 5 2" xfId="12770"/>
    <cellStyle name="Millares 53 3 5 3" xfId="10030"/>
    <cellStyle name="Millares 53 3 5 4" xfId="15267"/>
    <cellStyle name="Millares 53 3 5 5" xfId="17395"/>
    <cellStyle name="Millares 53 3 5 6" xfId="7423"/>
    <cellStyle name="Millares 53 3 6" xfId="12763"/>
    <cellStyle name="Millares 53 3 7" xfId="10023"/>
    <cellStyle name="Millares 53 3 8" xfId="15260"/>
    <cellStyle name="Millares 53 3 9" xfId="17388"/>
    <cellStyle name="Millares 53 4" xfId="4551"/>
    <cellStyle name="Millares 53 4 10" xfId="7424"/>
    <cellStyle name="Millares 53 4 2" xfId="4552"/>
    <cellStyle name="Millares 53 4 2 2" xfId="4553"/>
    <cellStyle name="Millares 53 4 2 2 2" xfId="12773"/>
    <cellStyle name="Millares 53 4 2 2 3" xfId="10033"/>
    <cellStyle name="Millares 53 4 2 2 4" xfId="15270"/>
    <cellStyle name="Millares 53 4 2 2 5" xfId="17398"/>
    <cellStyle name="Millares 53 4 2 2 6" xfId="7426"/>
    <cellStyle name="Millares 53 4 2 3" xfId="12772"/>
    <cellStyle name="Millares 53 4 2 4" xfId="10032"/>
    <cellStyle name="Millares 53 4 2 5" xfId="15269"/>
    <cellStyle name="Millares 53 4 2 6" xfId="17397"/>
    <cellStyle name="Millares 53 4 2 7" xfId="7425"/>
    <cellStyle name="Millares 53 4 3" xfId="4554"/>
    <cellStyle name="Millares 53 4 3 2" xfId="4555"/>
    <cellStyle name="Millares 53 4 3 2 2" xfId="12775"/>
    <cellStyle name="Millares 53 4 3 2 3" xfId="10035"/>
    <cellStyle name="Millares 53 4 3 2 4" xfId="15272"/>
    <cellStyle name="Millares 53 4 3 2 5" xfId="17400"/>
    <cellStyle name="Millares 53 4 3 2 6" xfId="7428"/>
    <cellStyle name="Millares 53 4 3 3" xfId="12774"/>
    <cellStyle name="Millares 53 4 3 4" xfId="10034"/>
    <cellStyle name="Millares 53 4 3 5" xfId="15271"/>
    <cellStyle name="Millares 53 4 3 6" xfId="17399"/>
    <cellStyle name="Millares 53 4 3 7" xfId="7427"/>
    <cellStyle name="Millares 53 4 4" xfId="4556"/>
    <cellStyle name="Millares 53 4 4 2" xfId="4557"/>
    <cellStyle name="Millares 53 4 4 2 2" xfId="12777"/>
    <cellStyle name="Millares 53 4 4 2 3" xfId="10037"/>
    <cellStyle name="Millares 53 4 4 2 4" xfId="15274"/>
    <cellStyle name="Millares 53 4 4 2 5" xfId="17402"/>
    <cellStyle name="Millares 53 4 4 2 6" xfId="7430"/>
    <cellStyle name="Millares 53 4 4 3" xfId="12776"/>
    <cellStyle name="Millares 53 4 4 4" xfId="10036"/>
    <cellStyle name="Millares 53 4 4 5" xfId="15273"/>
    <cellStyle name="Millares 53 4 4 6" xfId="17401"/>
    <cellStyle name="Millares 53 4 4 7" xfId="7429"/>
    <cellStyle name="Millares 53 4 5" xfId="4558"/>
    <cellStyle name="Millares 53 4 5 2" xfId="12778"/>
    <cellStyle name="Millares 53 4 5 3" xfId="10038"/>
    <cellStyle name="Millares 53 4 5 4" xfId="15275"/>
    <cellStyle name="Millares 53 4 5 5" xfId="17403"/>
    <cellStyle name="Millares 53 4 5 6" xfId="7431"/>
    <cellStyle name="Millares 53 4 6" xfId="12771"/>
    <cellStyle name="Millares 53 4 7" xfId="10031"/>
    <cellStyle name="Millares 53 4 8" xfId="15268"/>
    <cellStyle name="Millares 53 4 9" xfId="17396"/>
    <cellStyle name="Millares 53 5" xfId="4559"/>
    <cellStyle name="Millares 53 5 10" xfId="7432"/>
    <cellStyle name="Millares 53 5 2" xfId="4560"/>
    <cellStyle name="Millares 53 5 2 2" xfId="4561"/>
    <cellStyle name="Millares 53 5 2 2 2" xfId="12781"/>
    <cellStyle name="Millares 53 5 2 2 3" xfId="10041"/>
    <cellStyle name="Millares 53 5 2 2 4" xfId="15278"/>
    <cellStyle name="Millares 53 5 2 2 5" xfId="17406"/>
    <cellStyle name="Millares 53 5 2 2 6" xfId="7434"/>
    <cellStyle name="Millares 53 5 2 3" xfId="12780"/>
    <cellStyle name="Millares 53 5 2 4" xfId="10040"/>
    <cellStyle name="Millares 53 5 2 5" xfId="15277"/>
    <cellStyle name="Millares 53 5 2 6" xfId="17405"/>
    <cellStyle name="Millares 53 5 2 7" xfId="7433"/>
    <cellStyle name="Millares 53 5 3" xfId="4562"/>
    <cellStyle name="Millares 53 5 3 2" xfId="4563"/>
    <cellStyle name="Millares 53 5 3 2 2" xfId="12783"/>
    <cellStyle name="Millares 53 5 3 2 3" xfId="10043"/>
    <cellStyle name="Millares 53 5 3 2 4" xfId="15280"/>
    <cellStyle name="Millares 53 5 3 2 5" xfId="17408"/>
    <cellStyle name="Millares 53 5 3 2 6" xfId="7436"/>
    <cellStyle name="Millares 53 5 3 3" xfId="12782"/>
    <cellStyle name="Millares 53 5 3 4" xfId="10042"/>
    <cellStyle name="Millares 53 5 3 5" xfId="15279"/>
    <cellStyle name="Millares 53 5 3 6" xfId="17407"/>
    <cellStyle name="Millares 53 5 3 7" xfId="7435"/>
    <cellStyle name="Millares 53 5 4" xfId="4564"/>
    <cellStyle name="Millares 53 5 4 2" xfId="4565"/>
    <cellStyle name="Millares 53 5 4 2 2" xfId="12785"/>
    <cellStyle name="Millares 53 5 4 2 3" xfId="10045"/>
    <cellStyle name="Millares 53 5 4 2 4" xfId="15282"/>
    <cellStyle name="Millares 53 5 4 2 5" xfId="17410"/>
    <cellStyle name="Millares 53 5 4 2 6" xfId="7438"/>
    <cellStyle name="Millares 53 5 4 3" xfId="12784"/>
    <cellStyle name="Millares 53 5 4 4" xfId="10044"/>
    <cellStyle name="Millares 53 5 4 5" xfId="15281"/>
    <cellStyle name="Millares 53 5 4 6" xfId="17409"/>
    <cellStyle name="Millares 53 5 4 7" xfId="7437"/>
    <cellStyle name="Millares 53 5 5" xfId="4566"/>
    <cellStyle name="Millares 53 5 5 2" xfId="12786"/>
    <cellStyle name="Millares 53 5 5 3" xfId="10046"/>
    <cellStyle name="Millares 53 5 5 4" xfId="15283"/>
    <cellStyle name="Millares 53 5 5 5" xfId="17411"/>
    <cellStyle name="Millares 53 5 5 6" xfId="7439"/>
    <cellStyle name="Millares 53 5 6" xfId="12779"/>
    <cellStyle name="Millares 53 5 7" xfId="10039"/>
    <cellStyle name="Millares 53 5 8" xfId="15276"/>
    <cellStyle name="Millares 53 5 9" xfId="17404"/>
    <cellStyle name="Millares 53 6" xfId="4567"/>
    <cellStyle name="Millares 53 6 10" xfId="7440"/>
    <cellStyle name="Millares 53 6 2" xfId="4568"/>
    <cellStyle name="Millares 53 6 2 2" xfId="4569"/>
    <cellStyle name="Millares 53 6 2 2 2" xfId="12789"/>
    <cellStyle name="Millares 53 6 2 2 3" xfId="10049"/>
    <cellStyle name="Millares 53 6 2 2 4" xfId="15286"/>
    <cellStyle name="Millares 53 6 2 2 5" xfId="17414"/>
    <cellStyle name="Millares 53 6 2 2 6" xfId="7442"/>
    <cellStyle name="Millares 53 6 2 3" xfId="12788"/>
    <cellStyle name="Millares 53 6 2 4" xfId="10048"/>
    <cellStyle name="Millares 53 6 2 5" xfId="15285"/>
    <cellStyle name="Millares 53 6 2 6" xfId="17413"/>
    <cellStyle name="Millares 53 6 2 7" xfId="7441"/>
    <cellStyle name="Millares 53 6 3" xfId="4570"/>
    <cellStyle name="Millares 53 6 3 2" xfId="4571"/>
    <cellStyle name="Millares 53 6 3 2 2" xfId="12791"/>
    <cellStyle name="Millares 53 6 3 2 3" xfId="10051"/>
    <cellStyle name="Millares 53 6 3 2 4" xfId="15288"/>
    <cellStyle name="Millares 53 6 3 2 5" xfId="17416"/>
    <cellStyle name="Millares 53 6 3 2 6" xfId="7444"/>
    <cellStyle name="Millares 53 6 3 3" xfId="12790"/>
    <cellStyle name="Millares 53 6 3 4" xfId="10050"/>
    <cellStyle name="Millares 53 6 3 5" xfId="15287"/>
    <cellStyle name="Millares 53 6 3 6" xfId="17415"/>
    <cellStyle name="Millares 53 6 3 7" xfId="7443"/>
    <cellStyle name="Millares 53 6 4" xfId="4572"/>
    <cellStyle name="Millares 53 6 4 2" xfId="4573"/>
    <cellStyle name="Millares 53 6 4 2 2" xfId="12793"/>
    <cellStyle name="Millares 53 6 4 2 3" xfId="10053"/>
    <cellStyle name="Millares 53 6 4 2 4" xfId="15290"/>
    <cellStyle name="Millares 53 6 4 2 5" xfId="17418"/>
    <cellStyle name="Millares 53 6 4 2 6" xfId="7446"/>
    <cellStyle name="Millares 53 6 4 3" xfId="12792"/>
    <cellStyle name="Millares 53 6 4 4" xfId="10052"/>
    <cellStyle name="Millares 53 6 4 5" xfId="15289"/>
    <cellStyle name="Millares 53 6 4 6" xfId="17417"/>
    <cellStyle name="Millares 53 6 4 7" xfId="7445"/>
    <cellStyle name="Millares 53 6 5" xfId="4574"/>
    <cellStyle name="Millares 53 6 5 2" xfId="12794"/>
    <cellStyle name="Millares 53 6 5 3" xfId="10054"/>
    <cellStyle name="Millares 53 6 5 4" xfId="15291"/>
    <cellStyle name="Millares 53 6 5 5" xfId="17419"/>
    <cellStyle name="Millares 53 6 5 6" xfId="7447"/>
    <cellStyle name="Millares 53 6 6" xfId="12787"/>
    <cellStyle name="Millares 53 6 7" xfId="10047"/>
    <cellStyle name="Millares 53 6 8" xfId="15284"/>
    <cellStyle name="Millares 53 6 9" xfId="17412"/>
    <cellStyle name="Millares 53 7" xfId="4575"/>
    <cellStyle name="Millares 53 7 10" xfId="7448"/>
    <cellStyle name="Millares 53 7 2" xfId="4576"/>
    <cellStyle name="Millares 53 7 2 2" xfId="4577"/>
    <cellStyle name="Millares 53 7 2 2 2" xfId="12797"/>
    <cellStyle name="Millares 53 7 2 2 3" xfId="10057"/>
    <cellStyle name="Millares 53 7 2 2 4" xfId="15294"/>
    <cellStyle name="Millares 53 7 2 2 5" xfId="17422"/>
    <cellStyle name="Millares 53 7 2 2 6" xfId="7450"/>
    <cellStyle name="Millares 53 7 2 3" xfId="12796"/>
    <cellStyle name="Millares 53 7 2 4" xfId="10056"/>
    <cellStyle name="Millares 53 7 2 5" xfId="15293"/>
    <cellStyle name="Millares 53 7 2 6" xfId="17421"/>
    <cellStyle name="Millares 53 7 2 7" xfId="7449"/>
    <cellStyle name="Millares 53 7 3" xfId="4578"/>
    <cellStyle name="Millares 53 7 3 2" xfId="4579"/>
    <cellStyle name="Millares 53 7 3 2 2" xfId="12799"/>
    <cellStyle name="Millares 53 7 3 2 3" xfId="10059"/>
    <cellStyle name="Millares 53 7 3 2 4" xfId="15296"/>
    <cellStyle name="Millares 53 7 3 2 5" xfId="17424"/>
    <cellStyle name="Millares 53 7 3 2 6" xfId="7452"/>
    <cellStyle name="Millares 53 7 3 3" xfId="12798"/>
    <cellStyle name="Millares 53 7 3 4" xfId="10058"/>
    <cellStyle name="Millares 53 7 3 5" xfId="15295"/>
    <cellStyle name="Millares 53 7 3 6" xfId="17423"/>
    <cellStyle name="Millares 53 7 3 7" xfId="7451"/>
    <cellStyle name="Millares 53 7 4" xfId="4580"/>
    <cellStyle name="Millares 53 7 4 2" xfId="4581"/>
    <cellStyle name="Millares 53 7 4 2 2" xfId="12801"/>
    <cellStyle name="Millares 53 7 4 2 3" xfId="10061"/>
    <cellStyle name="Millares 53 7 4 2 4" xfId="15298"/>
    <cellStyle name="Millares 53 7 4 2 5" xfId="17426"/>
    <cellStyle name="Millares 53 7 4 2 6" xfId="7454"/>
    <cellStyle name="Millares 53 7 4 3" xfId="12800"/>
    <cellStyle name="Millares 53 7 4 4" xfId="10060"/>
    <cellStyle name="Millares 53 7 4 5" xfId="15297"/>
    <cellStyle name="Millares 53 7 4 6" xfId="17425"/>
    <cellStyle name="Millares 53 7 4 7" xfId="7453"/>
    <cellStyle name="Millares 53 7 5" xfId="4582"/>
    <cellStyle name="Millares 53 7 5 2" xfId="12802"/>
    <cellStyle name="Millares 53 7 5 3" xfId="10062"/>
    <cellStyle name="Millares 53 7 5 4" xfId="15299"/>
    <cellStyle name="Millares 53 7 5 5" xfId="17427"/>
    <cellStyle name="Millares 53 7 5 6" xfId="7455"/>
    <cellStyle name="Millares 53 7 6" xfId="12795"/>
    <cellStyle name="Millares 53 7 7" xfId="10055"/>
    <cellStyle name="Millares 53 7 8" xfId="15292"/>
    <cellStyle name="Millares 53 7 9" xfId="17420"/>
    <cellStyle name="Millares 53 8" xfId="4583"/>
    <cellStyle name="Millares 53 8 10" xfId="7456"/>
    <cellStyle name="Millares 53 8 2" xfId="4584"/>
    <cellStyle name="Millares 53 8 2 2" xfId="4585"/>
    <cellStyle name="Millares 53 8 2 2 2" xfId="12805"/>
    <cellStyle name="Millares 53 8 2 2 3" xfId="10065"/>
    <cellStyle name="Millares 53 8 2 2 4" xfId="15302"/>
    <cellStyle name="Millares 53 8 2 2 5" xfId="17430"/>
    <cellStyle name="Millares 53 8 2 2 6" xfId="7458"/>
    <cellStyle name="Millares 53 8 2 3" xfId="12804"/>
    <cellStyle name="Millares 53 8 2 4" xfId="10064"/>
    <cellStyle name="Millares 53 8 2 5" xfId="15301"/>
    <cellStyle name="Millares 53 8 2 6" xfId="17429"/>
    <cellStyle name="Millares 53 8 2 7" xfId="7457"/>
    <cellStyle name="Millares 53 8 3" xfId="4586"/>
    <cellStyle name="Millares 53 8 3 2" xfId="4587"/>
    <cellStyle name="Millares 53 8 3 2 2" xfId="12807"/>
    <cellStyle name="Millares 53 8 3 2 3" xfId="10067"/>
    <cellStyle name="Millares 53 8 3 2 4" xfId="15304"/>
    <cellStyle name="Millares 53 8 3 2 5" xfId="17432"/>
    <cellStyle name="Millares 53 8 3 2 6" xfId="7460"/>
    <cellStyle name="Millares 53 8 3 3" xfId="12806"/>
    <cellStyle name="Millares 53 8 3 4" xfId="10066"/>
    <cellStyle name="Millares 53 8 3 5" xfId="15303"/>
    <cellStyle name="Millares 53 8 3 6" xfId="17431"/>
    <cellStyle name="Millares 53 8 3 7" xfId="7459"/>
    <cellStyle name="Millares 53 8 4" xfId="4588"/>
    <cellStyle name="Millares 53 8 4 2" xfId="4589"/>
    <cellStyle name="Millares 53 8 4 2 2" xfId="12809"/>
    <cellStyle name="Millares 53 8 4 2 3" xfId="10069"/>
    <cellStyle name="Millares 53 8 4 2 4" xfId="15306"/>
    <cellStyle name="Millares 53 8 4 2 5" xfId="17434"/>
    <cellStyle name="Millares 53 8 4 2 6" xfId="7462"/>
    <cellStyle name="Millares 53 8 4 3" xfId="12808"/>
    <cellStyle name="Millares 53 8 4 4" xfId="10068"/>
    <cellStyle name="Millares 53 8 4 5" xfId="15305"/>
    <cellStyle name="Millares 53 8 4 6" xfId="17433"/>
    <cellStyle name="Millares 53 8 4 7" xfId="7461"/>
    <cellStyle name="Millares 53 8 5" xfId="4590"/>
    <cellStyle name="Millares 53 8 5 2" xfId="12810"/>
    <cellStyle name="Millares 53 8 5 3" xfId="10070"/>
    <cellStyle name="Millares 53 8 5 4" xfId="15307"/>
    <cellStyle name="Millares 53 8 5 5" xfId="17435"/>
    <cellStyle name="Millares 53 8 5 6" xfId="7463"/>
    <cellStyle name="Millares 53 8 6" xfId="12803"/>
    <cellStyle name="Millares 53 8 7" xfId="10063"/>
    <cellStyle name="Millares 53 8 8" xfId="15300"/>
    <cellStyle name="Millares 53 8 9" xfId="17428"/>
    <cellStyle name="Millares 53 9" xfId="4591"/>
    <cellStyle name="Millares 53 9 10" xfId="7464"/>
    <cellStyle name="Millares 53 9 2" xfId="4592"/>
    <cellStyle name="Millares 53 9 2 2" xfId="4593"/>
    <cellStyle name="Millares 53 9 2 2 2" xfId="12813"/>
    <cellStyle name="Millares 53 9 2 2 3" xfId="10073"/>
    <cellStyle name="Millares 53 9 2 2 4" xfId="15310"/>
    <cellStyle name="Millares 53 9 2 2 5" xfId="17438"/>
    <cellStyle name="Millares 53 9 2 2 6" xfId="7466"/>
    <cellStyle name="Millares 53 9 2 3" xfId="12812"/>
    <cellStyle name="Millares 53 9 2 4" xfId="10072"/>
    <cellStyle name="Millares 53 9 2 5" xfId="15309"/>
    <cellStyle name="Millares 53 9 2 6" xfId="17437"/>
    <cellStyle name="Millares 53 9 2 7" xfId="7465"/>
    <cellStyle name="Millares 53 9 3" xfId="4594"/>
    <cellStyle name="Millares 53 9 3 2" xfId="4595"/>
    <cellStyle name="Millares 53 9 3 2 2" xfId="12815"/>
    <cellStyle name="Millares 53 9 3 2 3" xfId="10075"/>
    <cellStyle name="Millares 53 9 3 2 4" xfId="15312"/>
    <cellStyle name="Millares 53 9 3 2 5" xfId="17440"/>
    <cellStyle name="Millares 53 9 3 2 6" xfId="7468"/>
    <cellStyle name="Millares 53 9 3 3" xfId="12814"/>
    <cellStyle name="Millares 53 9 3 4" xfId="10074"/>
    <cellStyle name="Millares 53 9 3 5" xfId="15311"/>
    <cellStyle name="Millares 53 9 3 6" xfId="17439"/>
    <cellStyle name="Millares 53 9 3 7" xfId="7467"/>
    <cellStyle name="Millares 53 9 4" xfId="4596"/>
    <cellStyle name="Millares 53 9 4 2" xfId="4597"/>
    <cellStyle name="Millares 53 9 4 2 2" xfId="12817"/>
    <cellStyle name="Millares 53 9 4 2 3" xfId="10077"/>
    <cellStyle name="Millares 53 9 4 2 4" xfId="15314"/>
    <cellStyle name="Millares 53 9 4 2 5" xfId="17442"/>
    <cellStyle name="Millares 53 9 4 2 6" xfId="7470"/>
    <cellStyle name="Millares 53 9 4 3" xfId="12816"/>
    <cellStyle name="Millares 53 9 4 4" xfId="10076"/>
    <cellStyle name="Millares 53 9 4 5" xfId="15313"/>
    <cellStyle name="Millares 53 9 4 6" xfId="17441"/>
    <cellStyle name="Millares 53 9 4 7" xfId="7469"/>
    <cellStyle name="Millares 53 9 5" xfId="4598"/>
    <cellStyle name="Millares 53 9 5 2" xfId="12818"/>
    <cellStyle name="Millares 53 9 5 3" xfId="10078"/>
    <cellStyle name="Millares 53 9 5 4" xfId="15315"/>
    <cellStyle name="Millares 53 9 5 5" xfId="17443"/>
    <cellStyle name="Millares 53 9 5 6" xfId="7471"/>
    <cellStyle name="Millares 53 9 6" xfId="12811"/>
    <cellStyle name="Millares 53 9 7" xfId="10071"/>
    <cellStyle name="Millares 53 9 8" xfId="15308"/>
    <cellStyle name="Millares 53 9 9" xfId="17436"/>
    <cellStyle name="Millares 530" xfId="38782"/>
    <cellStyle name="Millares 531" xfId="39536"/>
    <cellStyle name="Millares 532" xfId="39604"/>
    <cellStyle name="Millares 533" xfId="39608"/>
    <cellStyle name="Millares 533 2" xfId="39613"/>
    <cellStyle name="Millares 534" xfId="39607"/>
    <cellStyle name="Millares 535" xfId="39618"/>
    <cellStyle name="Millares 54" xfId="4599"/>
    <cellStyle name="Millares 54 10" xfId="4600"/>
    <cellStyle name="Millares 54 10 10" xfId="7473"/>
    <cellStyle name="Millares 54 10 2" xfId="4601"/>
    <cellStyle name="Millares 54 10 2 2" xfId="4602"/>
    <cellStyle name="Millares 54 10 2 2 2" xfId="12822"/>
    <cellStyle name="Millares 54 10 2 2 3" xfId="10082"/>
    <cellStyle name="Millares 54 10 2 2 4" xfId="15319"/>
    <cellStyle name="Millares 54 10 2 2 5" xfId="17447"/>
    <cellStyle name="Millares 54 10 2 2 6" xfId="7475"/>
    <cellStyle name="Millares 54 10 2 3" xfId="12821"/>
    <cellStyle name="Millares 54 10 2 4" xfId="10081"/>
    <cellStyle name="Millares 54 10 2 5" xfId="15318"/>
    <cellStyle name="Millares 54 10 2 6" xfId="17446"/>
    <cellStyle name="Millares 54 10 2 7" xfId="7474"/>
    <cellStyle name="Millares 54 10 3" xfId="4603"/>
    <cellStyle name="Millares 54 10 3 2" xfId="4604"/>
    <cellStyle name="Millares 54 10 3 2 2" xfId="12824"/>
    <cellStyle name="Millares 54 10 3 2 3" xfId="10084"/>
    <cellStyle name="Millares 54 10 3 2 4" xfId="15321"/>
    <cellStyle name="Millares 54 10 3 2 5" xfId="17449"/>
    <cellStyle name="Millares 54 10 3 2 6" xfId="7477"/>
    <cellStyle name="Millares 54 10 3 3" xfId="12823"/>
    <cellStyle name="Millares 54 10 3 4" xfId="10083"/>
    <cellStyle name="Millares 54 10 3 5" xfId="15320"/>
    <cellStyle name="Millares 54 10 3 6" xfId="17448"/>
    <cellStyle name="Millares 54 10 3 7" xfId="7476"/>
    <cellStyle name="Millares 54 10 4" xfId="4605"/>
    <cellStyle name="Millares 54 10 4 2" xfId="4606"/>
    <cellStyle name="Millares 54 10 4 2 2" xfId="12826"/>
    <cellStyle name="Millares 54 10 4 2 3" xfId="10086"/>
    <cellStyle name="Millares 54 10 4 2 4" xfId="15323"/>
    <cellStyle name="Millares 54 10 4 2 5" xfId="17451"/>
    <cellStyle name="Millares 54 10 4 2 6" xfId="7479"/>
    <cellStyle name="Millares 54 10 4 3" xfId="12825"/>
    <cellStyle name="Millares 54 10 4 4" xfId="10085"/>
    <cellStyle name="Millares 54 10 4 5" xfId="15322"/>
    <cellStyle name="Millares 54 10 4 6" xfId="17450"/>
    <cellStyle name="Millares 54 10 4 7" xfId="7478"/>
    <cellStyle name="Millares 54 10 5" xfId="4607"/>
    <cellStyle name="Millares 54 10 5 2" xfId="12827"/>
    <cellStyle name="Millares 54 10 5 3" xfId="10087"/>
    <cellStyle name="Millares 54 10 5 4" xfId="15324"/>
    <cellStyle name="Millares 54 10 5 5" xfId="17452"/>
    <cellStyle name="Millares 54 10 5 6" xfId="7480"/>
    <cellStyle name="Millares 54 10 6" xfId="12820"/>
    <cellStyle name="Millares 54 10 7" xfId="10080"/>
    <cellStyle name="Millares 54 10 8" xfId="15317"/>
    <cellStyle name="Millares 54 10 9" xfId="17445"/>
    <cellStyle name="Millares 54 11" xfId="4608"/>
    <cellStyle name="Millares 54 11 10" xfId="7481"/>
    <cellStyle name="Millares 54 11 2" xfId="4609"/>
    <cellStyle name="Millares 54 11 2 2" xfId="4610"/>
    <cellStyle name="Millares 54 11 2 2 2" xfId="12830"/>
    <cellStyle name="Millares 54 11 2 2 3" xfId="10090"/>
    <cellStyle name="Millares 54 11 2 2 4" xfId="15327"/>
    <cellStyle name="Millares 54 11 2 2 5" xfId="17455"/>
    <cellStyle name="Millares 54 11 2 2 6" xfId="7483"/>
    <cellStyle name="Millares 54 11 2 3" xfId="12829"/>
    <cellStyle name="Millares 54 11 2 4" xfId="10089"/>
    <cellStyle name="Millares 54 11 2 5" xfId="15326"/>
    <cellStyle name="Millares 54 11 2 6" xfId="17454"/>
    <cellStyle name="Millares 54 11 2 7" xfId="7482"/>
    <cellStyle name="Millares 54 11 3" xfId="4611"/>
    <cellStyle name="Millares 54 11 3 2" xfId="4612"/>
    <cellStyle name="Millares 54 11 3 2 2" xfId="12832"/>
    <cellStyle name="Millares 54 11 3 2 3" xfId="10092"/>
    <cellStyle name="Millares 54 11 3 2 4" xfId="15329"/>
    <cellStyle name="Millares 54 11 3 2 5" xfId="17457"/>
    <cellStyle name="Millares 54 11 3 2 6" xfId="7485"/>
    <cellStyle name="Millares 54 11 3 3" xfId="12831"/>
    <cellStyle name="Millares 54 11 3 4" xfId="10091"/>
    <cellStyle name="Millares 54 11 3 5" xfId="15328"/>
    <cellStyle name="Millares 54 11 3 6" xfId="17456"/>
    <cellStyle name="Millares 54 11 3 7" xfId="7484"/>
    <cellStyle name="Millares 54 11 4" xfId="4613"/>
    <cellStyle name="Millares 54 11 4 2" xfId="4614"/>
    <cellStyle name="Millares 54 11 4 2 2" xfId="12834"/>
    <cellStyle name="Millares 54 11 4 2 3" xfId="10094"/>
    <cellStyle name="Millares 54 11 4 2 4" xfId="15331"/>
    <cellStyle name="Millares 54 11 4 2 5" xfId="17459"/>
    <cellStyle name="Millares 54 11 4 2 6" xfId="7487"/>
    <cellStyle name="Millares 54 11 4 3" xfId="12833"/>
    <cellStyle name="Millares 54 11 4 4" xfId="10093"/>
    <cellStyle name="Millares 54 11 4 5" xfId="15330"/>
    <cellStyle name="Millares 54 11 4 6" xfId="17458"/>
    <cellStyle name="Millares 54 11 4 7" xfId="7486"/>
    <cellStyle name="Millares 54 11 5" xfId="4615"/>
    <cellStyle name="Millares 54 11 5 2" xfId="12835"/>
    <cellStyle name="Millares 54 11 5 3" xfId="10095"/>
    <cellStyle name="Millares 54 11 5 4" xfId="15332"/>
    <cellStyle name="Millares 54 11 5 5" xfId="17460"/>
    <cellStyle name="Millares 54 11 5 6" xfId="7488"/>
    <cellStyle name="Millares 54 11 6" xfId="12828"/>
    <cellStyle name="Millares 54 11 7" xfId="10088"/>
    <cellStyle name="Millares 54 11 8" xfId="15325"/>
    <cellStyle name="Millares 54 11 9" xfId="17453"/>
    <cellStyle name="Millares 54 12" xfId="4616"/>
    <cellStyle name="Millares 54 12 2" xfId="4617"/>
    <cellStyle name="Millares 54 12 2 2" xfId="12837"/>
    <cellStyle name="Millares 54 12 2 3" xfId="10097"/>
    <cellStyle name="Millares 54 12 2 4" xfId="15334"/>
    <cellStyle name="Millares 54 12 2 5" xfId="17462"/>
    <cellStyle name="Millares 54 12 2 6" xfId="7490"/>
    <cellStyle name="Millares 54 12 3" xfId="12836"/>
    <cellStyle name="Millares 54 12 4" xfId="10096"/>
    <cellStyle name="Millares 54 12 5" xfId="15333"/>
    <cellStyle name="Millares 54 12 6" xfId="17461"/>
    <cellStyle name="Millares 54 12 7" xfId="7489"/>
    <cellStyle name="Millares 54 13" xfId="4618"/>
    <cellStyle name="Millares 54 13 2" xfId="4619"/>
    <cellStyle name="Millares 54 13 2 2" xfId="12839"/>
    <cellStyle name="Millares 54 13 2 3" xfId="10099"/>
    <cellStyle name="Millares 54 13 2 4" xfId="15336"/>
    <cellStyle name="Millares 54 13 2 5" xfId="17464"/>
    <cellStyle name="Millares 54 13 2 6" xfId="7492"/>
    <cellStyle name="Millares 54 13 3" xfId="12838"/>
    <cellStyle name="Millares 54 13 4" xfId="10098"/>
    <cellStyle name="Millares 54 13 5" xfId="15335"/>
    <cellStyle name="Millares 54 13 6" xfId="17463"/>
    <cellStyle name="Millares 54 13 7" xfId="7491"/>
    <cellStyle name="Millares 54 14" xfId="4620"/>
    <cellStyle name="Millares 54 14 2" xfId="12840"/>
    <cellStyle name="Millares 54 14 3" xfId="10100"/>
    <cellStyle name="Millares 54 14 4" xfId="15337"/>
    <cellStyle name="Millares 54 14 5" xfId="17465"/>
    <cellStyle name="Millares 54 14 6" xfId="7493"/>
    <cellStyle name="Millares 54 15" xfId="4621"/>
    <cellStyle name="Millares 54 15 2" xfId="12841"/>
    <cellStyle name="Millares 54 15 3" xfId="10101"/>
    <cellStyle name="Millares 54 15 4" xfId="15338"/>
    <cellStyle name="Millares 54 15 5" xfId="17466"/>
    <cellStyle name="Millares 54 15 6" xfId="7494"/>
    <cellStyle name="Millares 54 16" xfId="4622"/>
    <cellStyle name="Millares 54 16 2" xfId="12842"/>
    <cellStyle name="Millares 54 16 3" xfId="11621"/>
    <cellStyle name="Millares 54 16 4" xfId="17467"/>
    <cellStyle name="Millares 54 16 5" xfId="7495"/>
    <cellStyle name="Millares 54 17" xfId="6285"/>
    <cellStyle name="Millares 54 17 2" xfId="12843"/>
    <cellStyle name="Millares 54 17 3" xfId="19105"/>
    <cellStyle name="Millares 54 17 4" xfId="7496"/>
    <cellStyle name="Millares 54 18" xfId="7497"/>
    <cellStyle name="Millares 54 18 2" xfId="12844"/>
    <cellStyle name="Millares 54 19" xfId="12819"/>
    <cellStyle name="Millares 54 2" xfId="4623"/>
    <cellStyle name="Millares 54 2 10" xfId="6415"/>
    <cellStyle name="Millares 54 2 10 2" xfId="12846"/>
    <cellStyle name="Millares 54 2 10 3" xfId="19207"/>
    <cellStyle name="Millares 54 2 10 4" xfId="7499"/>
    <cellStyle name="Millares 54 2 11" xfId="7500"/>
    <cellStyle name="Millares 54 2 11 2" xfId="12847"/>
    <cellStyle name="Millares 54 2 12" xfId="12845"/>
    <cellStyle name="Millares 54 2 13" xfId="10102"/>
    <cellStyle name="Millares 54 2 14" xfId="15339"/>
    <cellStyle name="Millares 54 2 15" xfId="17468"/>
    <cellStyle name="Millares 54 2 16" xfId="7498"/>
    <cellStyle name="Millares 54 2 2" xfId="4624"/>
    <cellStyle name="Millares 54 2 2 2" xfId="4625"/>
    <cellStyle name="Millares 54 2 2 2 2" xfId="12849"/>
    <cellStyle name="Millares 54 2 2 2 3" xfId="10104"/>
    <cellStyle name="Millares 54 2 2 2 4" xfId="15341"/>
    <cellStyle name="Millares 54 2 2 2 5" xfId="17470"/>
    <cellStyle name="Millares 54 2 2 2 6" xfId="7502"/>
    <cellStyle name="Millares 54 2 2 3" xfId="12848"/>
    <cellStyle name="Millares 54 2 2 4" xfId="10103"/>
    <cellStyle name="Millares 54 2 2 5" xfId="15340"/>
    <cellStyle name="Millares 54 2 2 6" xfId="17469"/>
    <cellStyle name="Millares 54 2 2 7" xfId="7501"/>
    <cellStyle name="Millares 54 2 3" xfId="4626"/>
    <cellStyle name="Millares 54 2 3 2" xfId="4627"/>
    <cellStyle name="Millares 54 2 3 2 2" xfId="4628"/>
    <cellStyle name="Millares 54 2 3 2 2 2" xfId="12852"/>
    <cellStyle name="Millares 54 2 3 2 2 3" xfId="10107"/>
    <cellStyle name="Millares 54 2 3 2 2 4" xfId="15344"/>
    <cellStyle name="Millares 54 2 3 2 2 5" xfId="17473"/>
    <cellStyle name="Millares 54 2 3 2 2 6" xfId="7505"/>
    <cellStyle name="Millares 54 2 3 2 3" xfId="12851"/>
    <cellStyle name="Millares 54 2 3 2 4" xfId="10106"/>
    <cellStyle name="Millares 54 2 3 2 5" xfId="15343"/>
    <cellStyle name="Millares 54 2 3 2 6" xfId="17472"/>
    <cellStyle name="Millares 54 2 3 2 7" xfId="7504"/>
    <cellStyle name="Millares 54 2 3 3" xfId="4629"/>
    <cellStyle name="Millares 54 2 3 3 2" xfId="12853"/>
    <cellStyle name="Millares 54 2 3 3 3" xfId="10108"/>
    <cellStyle name="Millares 54 2 3 3 4" xfId="15345"/>
    <cellStyle name="Millares 54 2 3 3 5" xfId="17474"/>
    <cellStyle name="Millares 54 2 3 3 6" xfId="7506"/>
    <cellStyle name="Millares 54 2 3 4" xfId="12850"/>
    <cellStyle name="Millares 54 2 3 5" xfId="10105"/>
    <cellStyle name="Millares 54 2 3 6" xfId="15342"/>
    <cellStyle name="Millares 54 2 3 7" xfId="17471"/>
    <cellStyle name="Millares 54 2 3 8" xfId="7503"/>
    <cellStyle name="Millares 54 2 4" xfId="4630"/>
    <cellStyle name="Millares 54 2 4 2" xfId="4631"/>
    <cellStyle name="Millares 54 2 4 2 2" xfId="12855"/>
    <cellStyle name="Millares 54 2 4 2 3" xfId="10110"/>
    <cellStyle name="Millares 54 2 4 2 4" xfId="15347"/>
    <cellStyle name="Millares 54 2 4 2 5" xfId="17476"/>
    <cellStyle name="Millares 54 2 4 2 6" xfId="7508"/>
    <cellStyle name="Millares 54 2 4 3" xfId="12854"/>
    <cellStyle name="Millares 54 2 4 4" xfId="10109"/>
    <cellStyle name="Millares 54 2 4 5" xfId="15346"/>
    <cellStyle name="Millares 54 2 4 6" xfId="17475"/>
    <cellStyle name="Millares 54 2 4 7" xfId="7507"/>
    <cellStyle name="Millares 54 2 5" xfId="4632"/>
    <cellStyle name="Millares 54 2 5 2" xfId="4633"/>
    <cellStyle name="Millares 54 2 5 2 2" xfId="12857"/>
    <cellStyle name="Millares 54 2 5 2 3" xfId="10112"/>
    <cellStyle name="Millares 54 2 5 2 4" xfId="15349"/>
    <cellStyle name="Millares 54 2 5 2 5" xfId="17478"/>
    <cellStyle name="Millares 54 2 5 2 6" xfId="7510"/>
    <cellStyle name="Millares 54 2 5 3" xfId="12856"/>
    <cellStyle name="Millares 54 2 5 4" xfId="10111"/>
    <cellStyle name="Millares 54 2 5 5" xfId="15348"/>
    <cellStyle name="Millares 54 2 5 6" xfId="17477"/>
    <cellStyle name="Millares 54 2 5 7" xfId="7509"/>
    <cellStyle name="Millares 54 2 6" xfId="4634"/>
    <cellStyle name="Millares 54 2 6 2" xfId="12858"/>
    <cellStyle name="Millares 54 2 6 3" xfId="10113"/>
    <cellStyle name="Millares 54 2 6 4" xfId="15350"/>
    <cellStyle name="Millares 54 2 6 5" xfId="17479"/>
    <cellStyle name="Millares 54 2 6 6" xfId="7511"/>
    <cellStyle name="Millares 54 2 7" xfId="4635"/>
    <cellStyle name="Millares 54 2 7 2" xfId="12859"/>
    <cellStyle name="Millares 54 2 7 3" xfId="10114"/>
    <cellStyle name="Millares 54 2 7 4" xfId="15351"/>
    <cellStyle name="Millares 54 2 7 5" xfId="17480"/>
    <cellStyle name="Millares 54 2 7 6" xfId="7512"/>
    <cellStyle name="Millares 54 2 8" xfId="4636"/>
    <cellStyle name="Millares 54 2 8 2" xfId="12860"/>
    <cellStyle name="Millares 54 2 8 3" xfId="10115"/>
    <cellStyle name="Millares 54 2 8 4" xfId="15352"/>
    <cellStyle name="Millares 54 2 8 5" xfId="17481"/>
    <cellStyle name="Millares 54 2 8 6" xfId="7513"/>
    <cellStyle name="Millares 54 2 9" xfId="4637"/>
    <cellStyle name="Millares 54 2 9 2" xfId="12861"/>
    <cellStyle name="Millares 54 2 9 3" xfId="11622"/>
    <cellStyle name="Millares 54 2 9 4" xfId="17482"/>
    <cellStyle name="Millares 54 2 9 5" xfId="7514"/>
    <cellStyle name="Millares 54 20" xfId="10079"/>
    <cellStyle name="Millares 54 21" xfId="15316"/>
    <cellStyle name="Millares 54 22" xfId="17444"/>
    <cellStyle name="Millares 54 23" xfId="7472"/>
    <cellStyle name="Millares 54 3" xfId="4638"/>
    <cellStyle name="Millares 54 3 10" xfId="7515"/>
    <cellStyle name="Millares 54 3 2" xfId="4639"/>
    <cellStyle name="Millares 54 3 2 2" xfId="4640"/>
    <cellStyle name="Millares 54 3 2 2 2" xfId="12864"/>
    <cellStyle name="Millares 54 3 2 2 3" xfId="10118"/>
    <cellStyle name="Millares 54 3 2 2 4" xfId="15355"/>
    <cellStyle name="Millares 54 3 2 2 5" xfId="17485"/>
    <cellStyle name="Millares 54 3 2 2 6" xfId="7517"/>
    <cellStyle name="Millares 54 3 2 3" xfId="12863"/>
    <cellStyle name="Millares 54 3 2 4" xfId="10117"/>
    <cellStyle name="Millares 54 3 2 5" xfId="15354"/>
    <cellStyle name="Millares 54 3 2 6" xfId="17484"/>
    <cellStyle name="Millares 54 3 2 7" xfId="7516"/>
    <cellStyle name="Millares 54 3 3" xfId="4641"/>
    <cellStyle name="Millares 54 3 3 2" xfId="4642"/>
    <cellStyle name="Millares 54 3 3 2 2" xfId="12866"/>
    <cellStyle name="Millares 54 3 3 2 3" xfId="10120"/>
    <cellStyle name="Millares 54 3 3 2 4" xfId="15357"/>
    <cellStyle name="Millares 54 3 3 2 5" xfId="17487"/>
    <cellStyle name="Millares 54 3 3 2 6" xfId="7519"/>
    <cellStyle name="Millares 54 3 3 3" xfId="12865"/>
    <cellStyle name="Millares 54 3 3 4" xfId="10119"/>
    <cellStyle name="Millares 54 3 3 5" xfId="15356"/>
    <cellStyle name="Millares 54 3 3 6" xfId="17486"/>
    <cellStyle name="Millares 54 3 3 7" xfId="7518"/>
    <cellStyle name="Millares 54 3 4" xfId="4643"/>
    <cellStyle name="Millares 54 3 4 2" xfId="4644"/>
    <cellStyle name="Millares 54 3 4 2 2" xfId="12868"/>
    <cellStyle name="Millares 54 3 4 2 3" xfId="10122"/>
    <cellStyle name="Millares 54 3 4 2 4" xfId="15359"/>
    <cellStyle name="Millares 54 3 4 2 5" xfId="17489"/>
    <cellStyle name="Millares 54 3 4 2 6" xfId="7521"/>
    <cellStyle name="Millares 54 3 4 3" xfId="12867"/>
    <cellStyle name="Millares 54 3 4 4" xfId="10121"/>
    <cellStyle name="Millares 54 3 4 5" xfId="15358"/>
    <cellStyle name="Millares 54 3 4 6" xfId="17488"/>
    <cellStyle name="Millares 54 3 4 7" xfId="7520"/>
    <cellStyle name="Millares 54 3 5" xfId="4645"/>
    <cellStyle name="Millares 54 3 5 2" xfId="12869"/>
    <cellStyle name="Millares 54 3 5 3" xfId="10123"/>
    <cellStyle name="Millares 54 3 5 4" xfId="15360"/>
    <cellStyle name="Millares 54 3 5 5" xfId="17490"/>
    <cellStyle name="Millares 54 3 5 6" xfId="7522"/>
    <cellStyle name="Millares 54 3 6" xfId="12862"/>
    <cellStyle name="Millares 54 3 7" xfId="10116"/>
    <cellStyle name="Millares 54 3 8" xfId="15353"/>
    <cellStyle name="Millares 54 3 9" xfId="17483"/>
    <cellStyle name="Millares 54 4" xfId="4646"/>
    <cellStyle name="Millares 54 4 10" xfId="7523"/>
    <cellStyle name="Millares 54 4 2" xfId="4647"/>
    <cellStyle name="Millares 54 4 2 2" xfId="4648"/>
    <cellStyle name="Millares 54 4 2 2 2" xfId="12872"/>
    <cellStyle name="Millares 54 4 2 2 3" xfId="10126"/>
    <cellStyle name="Millares 54 4 2 2 4" xfId="15363"/>
    <cellStyle name="Millares 54 4 2 2 5" xfId="17493"/>
    <cellStyle name="Millares 54 4 2 2 6" xfId="7525"/>
    <cellStyle name="Millares 54 4 2 3" xfId="12871"/>
    <cellStyle name="Millares 54 4 2 4" xfId="10125"/>
    <cellStyle name="Millares 54 4 2 5" xfId="15362"/>
    <cellStyle name="Millares 54 4 2 6" xfId="17492"/>
    <cellStyle name="Millares 54 4 2 7" xfId="7524"/>
    <cellStyle name="Millares 54 4 3" xfId="4649"/>
    <cellStyle name="Millares 54 4 3 2" xfId="4650"/>
    <cellStyle name="Millares 54 4 3 2 2" xfId="12874"/>
    <cellStyle name="Millares 54 4 3 2 3" xfId="10128"/>
    <cellStyle name="Millares 54 4 3 2 4" xfId="15365"/>
    <cellStyle name="Millares 54 4 3 2 5" xfId="17495"/>
    <cellStyle name="Millares 54 4 3 2 6" xfId="7527"/>
    <cellStyle name="Millares 54 4 3 3" xfId="12873"/>
    <cellStyle name="Millares 54 4 3 4" xfId="10127"/>
    <cellStyle name="Millares 54 4 3 5" xfId="15364"/>
    <cellStyle name="Millares 54 4 3 6" xfId="17494"/>
    <cellStyle name="Millares 54 4 3 7" xfId="7526"/>
    <cellStyle name="Millares 54 4 4" xfId="4651"/>
    <cellStyle name="Millares 54 4 4 2" xfId="4652"/>
    <cellStyle name="Millares 54 4 4 2 2" xfId="12876"/>
    <cellStyle name="Millares 54 4 4 2 3" xfId="10130"/>
    <cellStyle name="Millares 54 4 4 2 4" xfId="15367"/>
    <cellStyle name="Millares 54 4 4 2 5" xfId="17497"/>
    <cellStyle name="Millares 54 4 4 2 6" xfId="7529"/>
    <cellStyle name="Millares 54 4 4 3" xfId="12875"/>
    <cellStyle name="Millares 54 4 4 4" xfId="10129"/>
    <cellStyle name="Millares 54 4 4 5" xfId="15366"/>
    <cellStyle name="Millares 54 4 4 6" xfId="17496"/>
    <cellStyle name="Millares 54 4 4 7" xfId="7528"/>
    <cellStyle name="Millares 54 4 5" xfId="4653"/>
    <cellStyle name="Millares 54 4 5 2" xfId="12877"/>
    <cellStyle name="Millares 54 4 5 3" xfId="10131"/>
    <cellStyle name="Millares 54 4 5 4" xfId="15368"/>
    <cellStyle name="Millares 54 4 5 5" xfId="17498"/>
    <cellStyle name="Millares 54 4 5 6" xfId="7530"/>
    <cellStyle name="Millares 54 4 6" xfId="12870"/>
    <cellStyle name="Millares 54 4 7" xfId="10124"/>
    <cellStyle name="Millares 54 4 8" xfId="15361"/>
    <cellStyle name="Millares 54 4 9" xfId="17491"/>
    <cellStyle name="Millares 54 5" xfId="4654"/>
    <cellStyle name="Millares 54 5 10" xfId="7531"/>
    <cellStyle name="Millares 54 5 2" xfId="4655"/>
    <cellStyle name="Millares 54 5 2 2" xfId="4656"/>
    <cellStyle name="Millares 54 5 2 2 2" xfId="12880"/>
    <cellStyle name="Millares 54 5 2 2 3" xfId="10134"/>
    <cellStyle name="Millares 54 5 2 2 4" xfId="15371"/>
    <cellStyle name="Millares 54 5 2 2 5" xfId="17501"/>
    <cellStyle name="Millares 54 5 2 2 6" xfId="7533"/>
    <cellStyle name="Millares 54 5 2 3" xfId="12879"/>
    <cellStyle name="Millares 54 5 2 4" xfId="10133"/>
    <cellStyle name="Millares 54 5 2 5" xfId="15370"/>
    <cellStyle name="Millares 54 5 2 6" xfId="17500"/>
    <cellStyle name="Millares 54 5 2 7" xfId="7532"/>
    <cellStyle name="Millares 54 5 3" xfId="4657"/>
    <cellStyle name="Millares 54 5 3 2" xfId="4658"/>
    <cellStyle name="Millares 54 5 3 2 2" xfId="12882"/>
    <cellStyle name="Millares 54 5 3 2 3" xfId="10136"/>
    <cellStyle name="Millares 54 5 3 2 4" xfId="15373"/>
    <cellStyle name="Millares 54 5 3 2 5" xfId="17503"/>
    <cellStyle name="Millares 54 5 3 2 6" xfId="7535"/>
    <cellStyle name="Millares 54 5 3 3" xfId="12881"/>
    <cellStyle name="Millares 54 5 3 4" xfId="10135"/>
    <cellStyle name="Millares 54 5 3 5" xfId="15372"/>
    <cellStyle name="Millares 54 5 3 6" xfId="17502"/>
    <cellStyle name="Millares 54 5 3 7" xfId="7534"/>
    <cellStyle name="Millares 54 5 4" xfId="4659"/>
    <cellStyle name="Millares 54 5 4 2" xfId="4660"/>
    <cellStyle name="Millares 54 5 4 2 2" xfId="12884"/>
    <cellStyle name="Millares 54 5 4 2 3" xfId="10138"/>
    <cellStyle name="Millares 54 5 4 2 4" xfId="15375"/>
    <cellStyle name="Millares 54 5 4 2 5" xfId="17505"/>
    <cellStyle name="Millares 54 5 4 2 6" xfId="7537"/>
    <cellStyle name="Millares 54 5 4 3" xfId="12883"/>
    <cellStyle name="Millares 54 5 4 4" xfId="10137"/>
    <cellStyle name="Millares 54 5 4 5" xfId="15374"/>
    <cellStyle name="Millares 54 5 4 6" xfId="17504"/>
    <cellStyle name="Millares 54 5 4 7" xfId="7536"/>
    <cellStyle name="Millares 54 5 5" xfId="4661"/>
    <cellStyle name="Millares 54 5 5 2" xfId="12885"/>
    <cellStyle name="Millares 54 5 5 3" xfId="10139"/>
    <cellStyle name="Millares 54 5 5 4" xfId="15376"/>
    <cellStyle name="Millares 54 5 5 5" xfId="17506"/>
    <cellStyle name="Millares 54 5 5 6" xfId="7538"/>
    <cellStyle name="Millares 54 5 6" xfId="12878"/>
    <cellStyle name="Millares 54 5 7" xfId="10132"/>
    <cellStyle name="Millares 54 5 8" xfId="15369"/>
    <cellStyle name="Millares 54 5 9" xfId="17499"/>
    <cellStyle name="Millares 54 6" xfId="4662"/>
    <cellStyle name="Millares 54 6 10" xfId="7539"/>
    <cellStyle name="Millares 54 6 2" xfId="4663"/>
    <cellStyle name="Millares 54 6 2 2" xfId="4664"/>
    <cellStyle name="Millares 54 6 2 2 2" xfId="12888"/>
    <cellStyle name="Millares 54 6 2 2 3" xfId="10142"/>
    <cellStyle name="Millares 54 6 2 2 4" xfId="15379"/>
    <cellStyle name="Millares 54 6 2 2 5" xfId="17509"/>
    <cellStyle name="Millares 54 6 2 2 6" xfId="7541"/>
    <cellStyle name="Millares 54 6 2 3" xfId="12887"/>
    <cellStyle name="Millares 54 6 2 4" xfId="10141"/>
    <cellStyle name="Millares 54 6 2 5" xfId="15378"/>
    <cellStyle name="Millares 54 6 2 6" xfId="17508"/>
    <cellStyle name="Millares 54 6 2 7" xfId="7540"/>
    <cellStyle name="Millares 54 6 3" xfId="4665"/>
    <cellStyle name="Millares 54 6 3 2" xfId="4666"/>
    <cellStyle name="Millares 54 6 3 2 2" xfId="12890"/>
    <cellStyle name="Millares 54 6 3 2 3" xfId="10144"/>
    <cellStyle name="Millares 54 6 3 2 4" xfId="15381"/>
    <cellStyle name="Millares 54 6 3 2 5" xfId="17511"/>
    <cellStyle name="Millares 54 6 3 2 6" xfId="7543"/>
    <cellStyle name="Millares 54 6 3 3" xfId="12889"/>
    <cellStyle name="Millares 54 6 3 4" xfId="10143"/>
    <cellStyle name="Millares 54 6 3 5" xfId="15380"/>
    <cellStyle name="Millares 54 6 3 6" xfId="17510"/>
    <cellStyle name="Millares 54 6 3 7" xfId="7542"/>
    <cellStyle name="Millares 54 6 4" xfId="4667"/>
    <cellStyle name="Millares 54 6 4 2" xfId="4668"/>
    <cellStyle name="Millares 54 6 4 2 2" xfId="12892"/>
    <cellStyle name="Millares 54 6 4 2 3" xfId="10146"/>
    <cellStyle name="Millares 54 6 4 2 4" xfId="15383"/>
    <cellStyle name="Millares 54 6 4 2 5" xfId="17513"/>
    <cellStyle name="Millares 54 6 4 2 6" xfId="7545"/>
    <cellStyle name="Millares 54 6 4 3" xfId="12891"/>
    <cellStyle name="Millares 54 6 4 4" xfId="10145"/>
    <cellStyle name="Millares 54 6 4 5" xfId="15382"/>
    <cellStyle name="Millares 54 6 4 6" xfId="17512"/>
    <cellStyle name="Millares 54 6 4 7" xfId="7544"/>
    <cellStyle name="Millares 54 6 5" xfId="4669"/>
    <cellStyle name="Millares 54 6 5 2" xfId="12893"/>
    <cellStyle name="Millares 54 6 5 3" xfId="10147"/>
    <cellStyle name="Millares 54 6 5 4" xfId="15384"/>
    <cellStyle name="Millares 54 6 5 5" xfId="17514"/>
    <cellStyle name="Millares 54 6 5 6" xfId="7546"/>
    <cellStyle name="Millares 54 6 6" xfId="12886"/>
    <cellStyle name="Millares 54 6 7" xfId="10140"/>
    <cellStyle name="Millares 54 6 8" xfId="15377"/>
    <cellStyle name="Millares 54 6 9" xfId="17507"/>
    <cellStyle name="Millares 54 7" xfId="4670"/>
    <cellStyle name="Millares 54 7 10" xfId="7547"/>
    <cellStyle name="Millares 54 7 2" xfId="4671"/>
    <cellStyle name="Millares 54 7 2 2" xfId="4672"/>
    <cellStyle name="Millares 54 7 2 2 2" xfId="12896"/>
    <cellStyle name="Millares 54 7 2 2 3" xfId="10150"/>
    <cellStyle name="Millares 54 7 2 2 4" xfId="15387"/>
    <cellStyle name="Millares 54 7 2 2 5" xfId="17517"/>
    <cellStyle name="Millares 54 7 2 2 6" xfId="7549"/>
    <cellStyle name="Millares 54 7 2 3" xfId="12895"/>
    <cellStyle name="Millares 54 7 2 4" xfId="10149"/>
    <cellStyle name="Millares 54 7 2 5" xfId="15386"/>
    <cellStyle name="Millares 54 7 2 6" xfId="17516"/>
    <cellStyle name="Millares 54 7 2 7" xfId="7548"/>
    <cellStyle name="Millares 54 7 3" xfId="4673"/>
    <cellStyle name="Millares 54 7 3 2" xfId="4674"/>
    <cellStyle name="Millares 54 7 3 2 2" xfId="12898"/>
    <cellStyle name="Millares 54 7 3 2 3" xfId="10152"/>
    <cellStyle name="Millares 54 7 3 2 4" xfId="15389"/>
    <cellStyle name="Millares 54 7 3 2 5" xfId="17519"/>
    <cellStyle name="Millares 54 7 3 2 6" xfId="7551"/>
    <cellStyle name="Millares 54 7 3 3" xfId="12897"/>
    <cellStyle name="Millares 54 7 3 4" xfId="10151"/>
    <cellStyle name="Millares 54 7 3 5" xfId="15388"/>
    <cellStyle name="Millares 54 7 3 6" xfId="17518"/>
    <cellStyle name="Millares 54 7 3 7" xfId="7550"/>
    <cellStyle name="Millares 54 7 4" xfId="4675"/>
    <cellStyle name="Millares 54 7 4 2" xfId="4676"/>
    <cellStyle name="Millares 54 7 4 2 2" xfId="12900"/>
    <cellStyle name="Millares 54 7 4 2 3" xfId="10154"/>
    <cellStyle name="Millares 54 7 4 2 4" xfId="15391"/>
    <cellStyle name="Millares 54 7 4 2 5" xfId="17521"/>
    <cellStyle name="Millares 54 7 4 2 6" xfId="7553"/>
    <cellStyle name="Millares 54 7 4 3" xfId="12899"/>
    <cellStyle name="Millares 54 7 4 4" xfId="10153"/>
    <cellStyle name="Millares 54 7 4 5" xfId="15390"/>
    <cellStyle name="Millares 54 7 4 6" xfId="17520"/>
    <cellStyle name="Millares 54 7 4 7" xfId="7552"/>
    <cellStyle name="Millares 54 7 5" xfId="4677"/>
    <cellStyle name="Millares 54 7 5 2" xfId="12901"/>
    <cellStyle name="Millares 54 7 5 3" xfId="10155"/>
    <cellStyle name="Millares 54 7 5 4" xfId="15392"/>
    <cellStyle name="Millares 54 7 5 5" xfId="17522"/>
    <cellStyle name="Millares 54 7 5 6" xfId="7554"/>
    <cellStyle name="Millares 54 7 6" xfId="12894"/>
    <cellStyle name="Millares 54 7 7" xfId="10148"/>
    <cellStyle name="Millares 54 7 8" xfId="15385"/>
    <cellStyle name="Millares 54 7 9" xfId="17515"/>
    <cellStyle name="Millares 54 8" xfId="4678"/>
    <cellStyle name="Millares 54 8 10" xfId="7555"/>
    <cellStyle name="Millares 54 8 2" xfId="4679"/>
    <cellStyle name="Millares 54 8 2 2" xfId="4680"/>
    <cellStyle name="Millares 54 8 2 2 2" xfId="12904"/>
    <cellStyle name="Millares 54 8 2 2 3" xfId="10158"/>
    <cellStyle name="Millares 54 8 2 2 4" xfId="15395"/>
    <cellStyle name="Millares 54 8 2 2 5" xfId="17525"/>
    <cellStyle name="Millares 54 8 2 2 6" xfId="7557"/>
    <cellStyle name="Millares 54 8 2 3" xfId="12903"/>
    <cellStyle name="Millares 54 8 2 4" xfId="10157"/>
    <cellStyle name="Millares 54 8 2 5" xfId="15394"/>
    <cellStyle name="Millares 54 8 2 6" xfId="17524"/>
    <cellStyle name="Millares 54 8 2 7" xfId="7556"/>
    <cellStyle name="Millares 54 8 3" xfId="4681"/>
    <cellStyle name="Millares 54 8 3 2" xfId="4682"/>
    <cellStyle name="Millares 54 8 3 2 2" xfId="12906"/>
    <cellStyle name="Millares 54 8 3 2 3" xfId="10160"/>
    <cellStyle name="Millares 54 8 3 2 4" xfId="15397"/>
    <cellStyle name="Millares 54 8 3 2 5" xfId="17527"/>
    <cellStyle name="Millares 54 8 3 2 6" xfId="7559"/>
    <cellStyle name="Millares 54 8 3 3" xfId="12905"/>
    <cellStyle name="Millares 54 8 3 4" xfId="10159"/>
    <cellStyle name="Millares 54 8 3 5" xfId="15396"/>
    <cellStyle name="Millares 54 8 3 6" xfId="17526"/>
    <cellStyle name="Millares 54 8 3 7" xfId="7558"/>
    <cellStyle name="Millares 54 8 4" xfId="4683"/>
    <cellStyle name="Millares 54 8 4 2" xfId="4684"/>
    <cellStyle name="Millares 54 8 4 2 2" xfId="12908"/>
    <cellStyle name="Millares 54 8 4 2 3" xfId="10162"/>
    <cellStyle name="Millares 54 8 4 2 4" xfId="15399"/>
    <cellStyle name="Millares 54 8 4 2 5" xfId="17529"/>
    <cellStyle name="Millares 54 8 4 2 6" xfId="7561"/>
    <cellStyle name="Millares 54 8 4 3" xfId="12907"/>
    <cellStyle name="Millares 54 8 4 4" xfId="10161"/>
    <cellStyle name="Millares 54 8 4 5" xfId="15398"/>
    <cellStyle name="Millares 54 8 4 6" xfId="17528"/>
    <cellStyle name="Millares 54 8 4 7" xfId="7560"/>
    <cellStyle name="Millares 54 8 5" xfId="4685"/>
    <cellStyle name="Millares 54 8 5 2" xfId="12909"/>
    <cellStyle name="Millares 54 8 5 3" xfId="10163"/>
    <cellStyle name="Millares 54 8 5 4" xfId="15400"/>
    <cellStyle name="Millares 54 8 5 5" xfId="17530"/>
    <cellStyle name="Millares 54 8 5 6" xfId="7562"/>
    <cellStyle name="Millares 54 8 6" xfId="12902"/>
    <cellStyle name="Millares 54 8 7" xfId="10156"/>
    <cellStyle name="Millares 54 8 8" xfId="15393"/>
    <cellStyle name="Millares 54 8 9" xfId="17523"/>
    <cellStyle name="Millares 54 9" xfId="4686"/>
    <cellStyle name="Millares 54 9 10" xfId="7563"/>
    <cellStyle name="Millares 54 9 2" xfId="4687"/>
    <cellStyle name="Millares 54 9 2 2" xfId="4688"/>
    <cellStyle name="Millares 54 9 2 2 2" xfId="12912"/>
    <cellStyle name="Millares 54 9 2 2 3" xfId="10166"/>
    <cellStyle name="Millares 54 9 2 2 4" xfId="15403"/>
    <cellStyle name="Millares 54 9 2 2 5" xfId="17533"/>
    <cellStyle name="Millares 54 9 2 2 6" xfId="7565"/>
    <cellStyle name="Millares 54 9 2 3" xfId="12911"/>
    <cellStyle name="Millares 54 9 2 4" xfId="10165"/>
    <cellStyle name="Millares 54 9 2 5" xfId="15402"/>
    <cellStyle name="Millares 54 9 2 6" xfId="17532"/>
    <cellStyle name="Millares 54 9 2 7" xfId="7564"/>
    <cellStyle name="Millares 54 9 3" xfId="4689"/>
    <cellStyle name="Millares 54 9 3 2" xfId="4690"/>
    <cellStyle name="Millares 54 9 3 2 2" xfId="12914"/>
    <cellStyle name="Millares 54 9 3 2 3" xfId="10168"/>
    <cellStyle name="Millares 54 9 3 2 4" xfId="15405"/>
    <cellStyle name="Millares 54 9 3 2 5" xfId="17535"/>
    <cellStyle name="Millares 54 9 3 2 6" xfId="7567"/>
    <cellStyle name="Millares 54 9 3 3" xfId="12913"/>
    <cellStyle name="Millares 54 9 3 4" xfId="10167"/>
    <cellStyle name="Millares 54 9 3 5" xfId="15404"/>
    <cellStyle name="Millares 54 9 3 6" xfId="17534"/>
    <cellStyle name="Millares 54 9 3 7" xfId="7566"/>
    <cellStyle name="Millares 54 9 4" xfId="4691"/>
    <cellStyle name="Millares 54 9 4 2" xfId="4692"/>
    <cellStyle name="Millares 54 9 4 2 2" xfId="12916"/>
    <cellStyle name="Millares 54 9 4 2 3" xfId="10170"/>
    <cellStyle name="Millares 54 9 4 2 4" xfId="15407"/>
    <cellStyle name="Millares 54 9 4 2 5" xfId="17537"/>
    <cellStyle name="Millares 54 9 4 2 6" xfId="7569"/>
    <cellStyle name="Millares 54 9 4 3" xfId="12915"/>
    <cellStyle name="Millares 54 9 4 4" xfId="10169"/>
    <cellStyle name="Millares 54 9 4 5" xfId="15406"/>
    <cellStyle name="Millares 54 9 4 6" xfId="17536"/>
    <cellStyle name="Millares 54 9 4 7" xfId="7568"/>
    <cellStyle name="Millares 54 9 5" xfId="4693"/>
    <cellStyle name="Millares 54 9 5 2" xfId="12917"/>
    <cellStyle name="Millares 54 9 5 3" xfId="10171"/>
    <cellStyle name="Millares 54 9 5 4" xfId="15408"/>
    <cellStyle name="Millares 54 9 5 5" xfId="17538"/>
    <cellStyle name="Millares 54 9 5 6" xfId="7570"/>
    <cellStyle name="Millares 54 9 6" xfId="12910"/>
    <cellStyle name="Millares 54 9 7" xfId="10164"/>
    <cellStyle name="Millares 54 9 8" xfId="15401"/>
    <cellStyle name="Millares 54 9 9" xfId="17531"/>
    <cellStyle name="Millares 55" xfId="4694"/>
    <cellStyle name="Millares 55 10" xfId="4695"/>
    <cellStyle name="Millares 55 10 2" xfId="12919"/>
    <cellStyle name="Millares 55 10 3" xfId="11623"/>
    <cellStyle name="Millares 55 10 4" xfId="17540"/>
    <cellStyle name="Millares 55 10 5" xfId="7572"/>
    <cellStyle name="Millares 55 11" xfId="6286"/>
    <cellStyle name="Millares 55 11 2" xfId="12920"/>
    <cellStyle name="Millares 55 11 3" xfId="19106"/>
    <cellStyle name="Millares 55 11 4" xfId="7573"/>
    <cellStyle name="Millares 55 12" xfId="7574"/>
    <cellStyle name="Millares 55 12 2" xfId="12921"/>
    <cellStyle name="Millares 55 13" xfId="12918"/>
    <cellStyle name="Millares 55 14" xfId="10172"/>
    <cellStyle name="Millares 55 15" xfId="15409"/>
    <cellStyle name="Millares 55 16" xfId="17539"/>
    <cellStyle name="Millares 55 17" xfId="7571"/>
    <cellStyle name="Millares 55 2" xfId="4696"/>
    <cellStyle name="Millares 55 2 10" xfId="6416"/>
    <cellStyle name="Millares 55 2 10 2" xfId="12923"/>
    <cellStyle name="Millares 55 2 10 3" xfId="19208"/>
    <cellStyle name="Millares 55 2 10 4" xfId="7576"/>
    <cellStyle name="Millares 55 2 11" xfId="7577"/>
    <cellStyle name="Millares 55 2 11 2" xfId="12924"/>
    <cellStyle name="Millares 55 2 12" xfId="12922"/>
    <cellStyle name="Millares 55 2 13" xfId="10173"/>
    <cellStyle name="Millares 55 2 14" xfId="15410"/>
    <cellStyle name="Millares 55 2 15" xfId="17541"/>
    <cellStyle name="Millares 55 2 16" xfId="7575"/>
    <cellStyle name="Millares 55 2 2" xfId="4697"/>
    <cellStyle name="Millares 55 2 2 2" xfId="4698"/>
    <cellStyle name="Millares 55 2 2 2 2" xfId="12926"/>
    <cellStyle name="Millares 55 2 2 2 3" xfId="10175"/>
    <cellStyle name="Millares 55 2 2 2 4" xfId="15412"/>
    <cellStyle name="Millares 55 2 2 2 5" xfId="17543"/>
    <cellStyle name="Millares 55 2 2 2 6" xfId="7579"/>
    <cellStyle name="Millares 55 2 2 3" xfId="12925"/>
    <cellStyle name="Millares 55 2 2 4" xfId="10174"/>
    <cellStyle name="Millares 55 2 2 5" xfId="15411"/>
    <cellStyle name="Millares 55 2 2 6" xfId="17542"/>
    <cellStyle name="Millares 55 2 2 7" xfId="7578"/>
    <cellStyle name="Millares 55 2 3" xfId="4699"/>
    <cellStyle name="Millares 55 2 3 2" xfId="4700"/>
    <cellStyle name="Millares 55 2 3 2 2" xfId="4701"/>
    <cellStyle name="Millares 55 2 3 2 2 2" xfId="12929"/>
    <cellStyle name="Millares 55 2 3 2 2 3" xfId="10178"/>
    <cellStyle name="Millares 55 2 3 2 2 4" xfId="15415"/>
    <cellStyle name="Millares 55 2 3 2 2 5" xfId="17546"/>
    <cellStyle name="Millares 55 2 3 2 2 6" xfId="7582"/>
    <cellStyle name="Millares 55 2 3 2 3" xfId="12928"/>
    <cellStyle name="Millares 55 2 3 2 4" xfId="10177"/>
    <cellStyle name="Millares 55 2 3 2 5" xfId="15414"/>
    <cellStyle name="Millares 55 2 3 2 6" xfId="17545"/>
    <cellStyle name="Millares 55 2 3 2 7" xfId="7581"/>
    <cellStyle name="Millares 55 2 3 3" xfId="4702"/>
    <cellStyle name="Millares 55 2 3 3 2" xfId="12930"/>
    <cellStyle name="Millares 55 2 3 3 3" xfId="10179"/>
    <cellStyle name="Millares 55 2 3 3 4" xfId="15416"/>
    <cellStyle name="Millares 55 2 3 3 5" xfId="17547"/>
    <cellStyle name="Millares 55 2 3 3 6" xfId="7583"/>
    <cellStyle name="Millares 55 2 3 4" xfId="12927"/>
    <cellStyle name="Millares 55 2 3 5" xfId="10176"/>
    <cellStyle name="Millares 55 2 3 6" xfId="15413"/>
    <cellStyle name="Millares 55 2 3 7" xfId="17544"/>
    <cellStyle name="Millares 55 2 3 8" xfId="7580"/>
    <cellStyle name="Millares 55 2 4" xfId="4703"/>
    <cellStyle name="Millares 55 2 4 2" xfId="4704"/>
    <cellStyle name="Millares 55 2 4 2 2" xfId="12932"/>
    <cellStyle name="Millares 55 2 4 2 3" xfId="10181"/>
    <cellStyle name="Millares 55 2 4 2 4" xfId="15418"/>
    <cellStyle name="Millares 55 2 4 2 5" xfId="17549"/>
    <cellStyle name="Millares 55 2 4 2 6" xfId="7585"/>
    <cellStyle name="Millares 55 2 4 3" xfId="12931"/>
    <cellStyle name="Millares 55 2 4 4" xfId="10180"/>
    <cellStyle name="Millares 55 2 4 5" xfId="15417"/>
    <cellStyle name="Millares 55 2 4 6" xfId="17548"/>
    <cellStyle name="Millares 55 2 4 7" xfId="7584"/>
    <cellStyle name="Millares 55 2 5" xfId="4705"/>
    <cellStyle name="Millares 55 2 5 2" xfId="4706"/>
    <cellStyle name="Millares 55 2 5 2 2" xfId="12934"/>
    <cellStyle name="Millares 55 2 5 2 3" xfId="10183"/>
    <cellStyle name="Millares 55 2 5 2 4" xfId="15420"/>
    <cellStyle name="Millares 55 2 5 2 5" xfId="17551"/>
    <cellStyle name="Millares 55 2 5 2 6" xfId="7587"/>
    <cellStyle name="Millares 55 2 5 3" xfId="12933"/>
    <cellStyle name="Millares 55 2 5 4" xfId="10182"/>
    <cellStyle name="Millares 55 2 5 5" xfId="15419"/>
    <cellStyle name="Millares 55 2 5 6" xfId="17550"/>
    <cellStyle name="Millares 55 2 5 7" xfId="7586"/>
    <cellStyle name="Millares 55 2 6" xfId="4707"/>
    <cellStyle name="Millares 55 2 6 2" xfId="12935"/>
    <cellStyle name="Millares 55 2 6 3" xfId="10184"/>
    <cellStyle name="Millares 55 2 6 4" xfId="15421"/>
    <cellStyle name="Millares 55 2 6 5" xfId="17552"/>
    <cellStyle name="Millares 55 2 6 6" xfId="7588"/>
    <cellStyle name="Millares 55 2 7" xfId="4708"/>
    <cellStyle name="Millares 55 2 7 2" xfId="12936"/>
    <cellStyle name="Millares 55 2 7 3" xfId="10185"/>
    <cellStyle name="Millares 55 2 7 4" xfId="15422"/>
    <cellStyle name="Millares 55 2 7 5" xfId="17553"/>
    <cellStyle name="Millares 55 2 7 6" xfId="7589"/>
    <cellStyle name="Millares 55 2 8" xfId="4709"/>
    <cellStyle name="Millares 55 2 8 2" xfId="12937"/>
    <cellStyle name="Millares 55 2 8 3" xfId="10186"/>
    <cellStyle name="Millares 55 2 8 4" xfId="15423"/>
    <cellStyle name="Millares 55 2 8 5" xfId="17554"/>
    <cellStyle name="Millares 55 2 8 6" xfId="7590"/>
    <cellStyle name="Millares 55 2 9" xfId="4710"/>
    <cellStyle name="Millares 55 2 9 2" xfId="12938"/>
    <cellStyle name="Millares 55 2 9 3" xfId="11624"/>
    <cellStyle name="Millares 55 2 9 4" xfId="17555"/>
    <cellStyle name="Millares 55 2 9 5" xfId="7591"/>
    <cellStyle name="Millares 55 3" xfId="4711"/>
    <cellStyle name="Millares 55 3 10" xfId="7592"/>
    <cellStyle name="Millares 55 3 2" xfId="4712"/>
    <cellStyle name="Millares 55 3 2 2" xfId="4713"/>
    <cellStyle name="Millares 55 3 2 2 2" xfId="12941"/>
    <cellStyle name="Millares 55 3 2 2 3" xfId="10189"/>
    <cellStyle name="Millares 55 3 2 2 4" xfId="15426"/>
    <cellStyle name="Millares 55 3 2 2 5" xfId="17558"/>
    <cellStyle name="Millares 55 3 2 2 6" xfId="7594"/>
    <cellStyle name="Millares 55 3 2 3" xfId="12940"/>
    <cellStyle name="Millares 55 3 2 4" xfId="10188"/>
    <cellStyle name="Millares 55 3 2 5" xfId="15425"/>
    <cellStyle name="Millares 55 3 2 6" xfId="17557"/>
    <cellStyle name="Millares 55 3 2 7" xfId="7593"/>
    <cellStyle name="Millares 55 3 3" xfId="4714"/>
    <cellStyle name="Millares 55 3 3 2" xfId="4715"/>
    <cellStyle name="Millares 55 3 3 2 2" xfId="12943"/>
    <cellStyle name="Millares 55 3 3 2 3" xfId="10191"/>
    <cellStyle name="Millares 55 3 3 2 4" xfId="15428"/>
    <cellStyle name="Millares 55 3 3 2 5" xfId="17560"/>
    <cellStyle name="Millares 55 3 3 2 6" xfId="7596"/>
    <cellStyle name="Millares 55 3 3 3" xfId="12942"/>
    <cellStyle name="Millares 55 3 3 4" xfId="10190"/>
    <cellStyle name="Millares 55 3 3 5" xfId="15427"/>
    <cellStyle name="Millares 55 3 3 6" xfId="17559"/>
    <cellStyle name="Millares 55 3 3 7" xfId="7595"/>
    <cellStyle name="Millares 55 3 4" xfId="4716"/>
    <cellStyle name="Millares 55 3 4 2" xfId="4717"/>
    <cellStyle name="Millares 55 3 4 2 2" xfId="12945"/>
    <cellStyle name="Millares 55 3 4 2 3" xfId="10193"/>
    <cellStyle name="Millares 55 3 4 2 4" xfId="15430"/>
    <cellStyle name="Millares 55 3 4 2 5" xfId="17562"/>
    <cellStyle name="Millares 55 3 4 2 6" xfId="7598"/>
    <cellStyle name="Millares 55 3 4 3" xfId="12944"/>
    <cellStyle name="Millares 55 3 4 4" xfId="10192"/>
    <cellStyle name="Millares 55 3 4 5" xfId="15429"/>
    <cellStyle name="Millares 55 3 4 6" xfId="17561"/>
    <cellStyle name="Millares 55 3 4 7" xfId="7597"/>
    <cellStyle name="Millares 55 3 5" xfId="4718"/>
    <cellStyle name="Millares 55 3 5 2" xfId="12946"/>
    <cellStyle name="Millares 55 3 5 3" xfId="10194"/>
    <cellStyle name="Millares 55 3 5 4" xfId="15431"/>
    <cellStyle name="Millares 55 3 5 5" xfId="17563"/>
    <cellStyle name="Millares 55 3 5 6" xfId="7599"/>
    <cellStyle name="Millares 55 3 6" xfId="12939"/>
    <cellStyle name="Millares 55 3 7" xfId="10187"/>
    <cellStyle name="Millares 55 3 8" xfId="15424"/>
    <cellStyle name="Millares 55 3 9" xfId="17556"/>
    <cellStyle name="Millares 55 4" xfId="4719"/>
    <cellStyle name="Millares 55 4 10" xfId="7600"/>
    <cellStyle name="Millares 55 4 2" xfId="4720"/>
    <cellStyle name="Millares 55 4 2 2" xfId="4721"/>
    <cellStyle name="Millares 55 4 2 2 2" xfId="12949"/>
    <cellStyle name="Millares 55 4 2 2 3" xfId="10197"/>
    <cellStyle name="Millares 55 4 2 2 4" xfId="15434"/>
    <cellStyle name="Millares 55 4 2 2 5" xfId="17566"/>
    <cellStyle name="Millares 55 4 2 2 6" xfId="7602"/>
    <cellStyle name="Millares 55 4 2 3" xfId="12948"/>
    <cellStyle name="Millares 55 4 2 4" xfId="10196"/>
    <cellStyle name="Millares 55 4 2 5" xfId="15433"/>
    <cellStyle name="Millares 55 4 2 6" xfId="17565"/>
    <cellStyle name="Millares 55 4 2 7" xfId="7601"/>
    <cellStyle name="Millares 55 4 3" xfId="4722"/>
    <cellStyle name="Millares 55 4 3 2" xfId="4723"/>
    <cellStyle name="Millares 55 4 3 2 2" xfId="12951"/>
    <cellStyle name="Millares 55 4 3 2 3" xfId="10199"/>
    <cellStyle name="Millares 55 4 3 2 4" xfId="15436"/>
    <cellStyle name="Millares 55 4 3 2 5" xfId="17568"/>
    <cellStyle name="Millares 55 4 3 2 6" xfId="7604"/>
    <cellStyle name="Millares 55 4 3 3" xfId="12950"/>
    <cellStyle name="Millares 55 4 3 4" xfId="10198"/>
    <cellStyle name="Millares 55 4 3 5" xfId="15435"/>
    <cellStyle name="Millares 55 4 3 6" xfId="17567"/>
    <cellStyle name="Millares 55 4 3 7" xfId="7603"/>
    <cellStyle name="Millares 55 4 4" xfId="4724"/>
    <cellStyle name="Millares 55 4 4 2" xfId="4725"/>
    <cellStyle name="Millares 55 4 4 2 2" xfId="12953"/>
    <cellStyle name="Millares 55 4 4 2 3" xfId="10201"/>
    <cellStyle name="Millares 55 4 4 2 4" xfId="15438"/>
    <cellStyle name="Millares 55 4 4 2 5" xfId="17570"/>
    <cellStyle name="Millares 55 4 4 2 6" xfId="7606"/>
    <cellStyle name="Millares 55 4 4 3" xfId="12952"/>
    <cellStyle name="Millares 55 4 4 4" xfId="10200"/>
    <cellStyle name="Millares 55 4 4 5" xfId="15437"/>
    <cellStyle name="Millares 55 4 4 6" xfId="17569"/>
    <cellStyle name="Millares 55 4 4 7" xfId="7605"/>
    <cellStyle name="Millares 55 4 5" xfId="4726"/>
    <cellStyle name="Millares 55 4 5 2" xfId="12954"/>
    <cellStyle name="Millares 55 4 5 3" xfId="10202"/>
    <cellStyle name="Millares 55 4 5 4" xfId="15439"/>
    <cellStyle name="Millares 55 4 5 5" xfId="17571"/>
    <cellStyle name="Millares 55 4 5 6" xfId="7607"/>
    <cellStyle name="Millares 55 4 6" xfId="12947"/>
    <cellStyle name="Millares 55 4 7" xfId="10195"/>
    <cellStyle name="Millares 55 4 8" xfId="15432"/>
    <cellStyle name="Millares 55 4 9" xfId="17564"/>
    <cellStyle name="Millares 55 5" xfId="4727"/>
    <cellStyle name="Millares 55 5 10" xfId="7608"/>
    <cellStyle name="Millares 55 5 2" xfId="4728"/>
    <cellStyle name="Millares 55 5 2 2" xfId="4729"/>
    <cellStyle name="Millares 55 5 2 2 2" xfId="12957"/>
    <cellStyle name="Millares 55 5 2 2 3" xfId="10205"/>
    <cellStyle name="Millares 55 5 2 2 4" xfId="15442"/>
    <cellStyle name="Millares 55 5 2 2 5" xfId="17574"/>
    <cellStyle name="Millares 55 5 2 2 6" xfId="7610"/>
    <cellStyle name="Millares 55 5 2 3" xfId="12956"/>
    <cellStyle name="Millares 55 5 2 4" xfId="10204"/>
    <cellStyle name="Millares 55 5 2 5" xfId="15441"/>
    <cellStyle name="Millares 55 5 2 6" xfId="17573"/>
    <cellStyle name="Millares 55 5 2 7" xfId="7609"/>
    <cellStyle name="Millares 55 5 3" xfId="4730"/>
    <cellStyle name="Millares 55 5 3 2" xfId="4731"/>
    <cellStyle name="Millares 55 5 3 2 2" xfId="12959"/>
    <cellStyle name="Millares 55 5 3 2 3" xfId="10207"/>
    <cellStyle name="Millares 55 5 3 2 4" xfId="15444"/>
    <cellStyle name="Millares 55 5 3 2 5" xfId="17576"/>
    <cellStyle name="Millares 55 5 3 2 6" xfId="7612"/>
    <cellStyle name="Millares 55 5 3 3" xfId="12958"/>
    <cellStyle name="Millares 55 5 3 4" xfId="10206"/>
    <cellStyle name="Millares 55 5 3 5" xfId="15443"/>
    <cellStyle name="Millares 55 5 3 6" xfId="17575"/>
    <cellStyle name="Millares 55 5 3 7" xfId="7611"/>
    <cellStyle name="Millares 55 5 4" xfId="4732"/>
    <cellStyle name="Millares 55 5 4 2" xfId="4733"/>
    <cellStyle name="Millares 55 5 4 2 2" xfId="12961"/>
    <cellStyle name="Millares 55 5 4 2 3" xfId="10209"/>
    <cellStyle name="Millares 55 5 4 2 4" xfId="15446"/>
    <cellStyle name="Millares 55 5 4 2 5" xfId="17578"/>
    <cellStyle name="Millares 55 5 4 2 6" xfId="7614"/>
    <cellStyle name="Millares 55 5 4 3" xfId="12960"/>
    <cellStyle name="Millares 55 5 4 4" xfId="10208"/>
    <cellStyle name="Millares 55 5 4 5" xfId="15445"/>
    <cellStyle name="Millares 55 5 4 6" xfId="17577"/>
    <cellStyle name="Millares 55 5 4 7" xfId="7613"/>
    <cellStyle name="Millares 55 5 5" xfId="4734"/>
    <cellStyle name="Millares 55 5 5 2" xfId="12962"/>
    <cellStyle name="Millares 55 5 5 3" xfId="10210"/>
    <cellStyle name="Millares 55 5 5 4" xfId="15447"/>
    <cellStyle name="Millares 55 5 5 5" xfId="17579"/>
    <cellStyle name="Millares 55 5 5 6" xfId="7615"/>
    <cellStyle name="Millares 55 5 6" xfId="12955"/>
    <cellStyle name="Millares 55 5 7" xfId="10203"/>
    <cellStyle name="Millares 55 5 8" xfId="15440"/>
    <cellStyle name="Millares 55 5 9" xfId="17572"/>
    <cellStyle name="Millares 55 6" xfId="4735"/>
    <cellStyle name="Millares 55 6 2" xfId="4736"/>
    <cellStyle name="Millares 55 6 2 2" xfId="12964"/>
    <cellStyle name="Millares 55 6 2 3" xfId="10212"/>
    <cellStyle name="Millares 55 6 2 4" xfId="15449"/>
    <cellStyle name="Millares 55 6 2 5" xfId="17581"/>
    <cellStyle name="Millares 55 6 2 6" xfId="7617"/>
    <cellStyle name="Millares 55 6 3" xfId="12963"/>
    <cellStyle name="Millares 55 6 4" xfId="10211"/>
    <cellStyle name="Millares 55 6 5" xfId="15448"/>
    <cellStyle name="Millares 55 6 6" xfId="17580"/>
    <cellStyle name="Millares 55 6 7" xfId="7616"/>
    <cellStyle name="Millares 55 7" xfId="4737"/>
    <cellStyle name="Millares 55 7 2" xfId="4738"/>
    <cellStyle name="Millares 55 7 2 2" xfId="12966"/>
    <cellStyle name="Millares 55 7 2 3" xfId="10214"/>
    <cellStyle name="Millares 55 7 2 4" xfId="15451"/>
    <cellStyle name="Millares 55 7 2 5" xfId="17583"/>
    <cellStyle name="Millares 55 7 2 6" xfId="7619"/>
    <cellStyle name="Millares 55 7 3" xfId="12965"/>
    <cellStyle name="Millares 55 7 4" xfId="10213"/>
    <cellStyle name="Millares 55 7 5" xfId="15450"/>
    <cellStyle name="Millares 55 7 6" xfId="17582"/>
    <cellStyle name="Millares 55 7 7" xfId="7618"/>
    <cellStyle name="Millares 55 8" xfId="4739"/>
    <cellStyle name="Millares 55 8 2" xfId="4740"/>
    <cellStyle name="Millares 55 8 2 2" xfId="12968"/>
    <cellStyle name="Millares 55 8 2 3" xfId="10216"/>
    <cellStyle name="Millares 55 8 2 4" xfId="15453"/>
    <cellStyle name="Millares 55 8 2 5" xfId="17585"/>
    <cellStyle name="Millares 55 8 2 6" xfId="7621"/>
    <cellStyle name="Millares 55 8 3" xfId="12967"/>
    <cellStyle name="Millares 55 8 4" xfId="10215"/>
    <cellStyle name="Millares 55 8 5" xfId="15452"/>
    <cellStyle name="Millares 55 8 6" xfId="17584"/>
    <cellStyle name="Millares 55 8 7" xfId="7620"/>
    <cellStyle name="Millares 55 9" xfId="4741"/>
    <cellStyle name="Millares 55 9 2" xfId="12969"/>
    <cellStyle name="Millares 55 9 3" xfId="10217"/>
    <cellStyle name="Millares 55 9 4" xfId="15454"/>
    <cellStyle name="Millares 55 9 5" xfId="17586"/>
    <cellStyle name="Millares 55 9 6" xfId="7622"/>
    <cellStyle name="Millares 56" xfId="4742"/>
    <cellStyle name="Millares 56 10" xfId="15455"/>
    <cellStyle name="Millares 56 11" xfId="17587"/>
    <cellStyle name="Millares 56 12" xfId="7623"/>
    <cellStyle name="Millares 56 2" xfId="4743"/>
    <cellStyle name="Millares 56 2 10" xfId="17588"/>
    <cellStyle name="Millares 56 2 11" xfId="7624"/>
    <cellStyle name="Millares 56 2 2" xfId="4744"/>
    <cellStyle name="Millares 56 2 2 2" xfId="12972"/>
    <cellStyle name="Millares 56 2 2 3" xfId="10220"/>
    <cellStyle name="Millares 56 2 2 4" xfId="15457"/>
    <cellStyle name="Millares 56 2 2 5" xfId="17589"/>
    <cellStyle name="Millares 56 2 2 6" xfId="7625"/>
    <cellStyle name="Millares 56 2 3" xfId="4745"/>
    <cellStyle name="Millares 56 2 3 2" xfId="12973"/>
    <cellStyle name="Millares 56 2 3 3" xfId="10221"/>
    <cellStyle name="Millares 56 2 3 4" xfId="15458"/>
    <cellStyle name="Millares 56 2 3 5" xfId="17590"/>
    <cellStyle name="Millares 56 2 3 6" xfId="7626"/>
    <cellStyle name="Millares 56 2 4" xfId="4746"/>
    <cellStyle name="Millares 56 2 4 2" xfId="12974"/>
    <cellStyle name="Millares 56 2 4 3" xfId="11626"/>
    <cellStyle name="Millares 56 2 4 4" xfId="17591"/>
    <cellStyle name="Millares 56 2 4 5" xfId="7627"/>
    <cellStyle name="Millares 56 2 5" xfId="6417"/>
    <cellStyle name="Millares 56 2 5 2" xfId="12975"/>
    <cellStyle name="Millares 56 2 5 3" xfId="19209"/>
    <cellStyle name="Millares 56 2 5 4" xfId="7628"/>
    <cellStyle name="Millares 56 2 6" xfId="7629"/>
    <cellStyle name="Millares 56 2 6 2" xfId="12976"/>
    <cellStyle name="Millares 56 2 7" xfId="12971"/>
    <cellStyle name="Millares 56 2 8" xfId="10219"/>
    <cellStyle name="Millares 56 2 9" xfId="15456"/>
    <cellStyle name="Millares 56 3" xfId="4747"/>
    <cellStyle name="Millares 56 3 2" xfId="12977"/>
    <cellStyle name="Millares 56 3 3" xfId="10222"/>
    <cellStyle name="Millares 56 3 4" xfId="15459"/>
    <cellStyle name="Millares 56 3 5" xfId="17592"/>
    <cellStyle name="Millares 56 3 6" xfId="7630"/>
    <cellStyle name="Millares 56 4" xfId="4748"/>
    <cellStyle name="Millares 56 4 2" xfId="12978"/>
    <cellStyle name="Millares 56 4 3" xfId="10223"/>
    <cellStyle name="Millares 56 4 4" xfId="15460"/>
    <cellStyle name="Millares 56 4 5" xfId="17593"/>
    <cellStyle name="Millares 56 4 6" xfId="7631"/>
    <cellStyle name="Millares 56 5" xfId="4749"/>
    <cellStyle name="Millares 56 5 2" xfId="12979"/>
    <cellStyle name="Millares 56 5 3" xfId="11625"/>
    <cellStyle name="Millares 56 5 4" xfId="17594"/>
    <cellStyle name="Millares 56 5 5" xfId="7632"/>
    <cellStyle name="Millares 56 6" xfId="6287"/>
    <cellStyle name="Millares 56 6 2" xfId="12980"/>
    <cellStyle name="Millares 56 6 3" xfId="19107"/>
    <cellStyle name="Millares 56 6 4" xfId="7633"/>
    <cellStyle name="Millares 56 7" xfId="7634"/>
    <cellStyle name="Millares 56 7 2" xfId="12981"/>
    <cellStyle name="Millares 56 8" xfId="12970"/>
    <cellStyle name="Millares 56 9" xfId="10218"/>
    <cellStyle name="Millares 57" xfId="4750"/>
    <cellStyle name="Millares 57 10" xfId="15461"/>
    <cellStyle name="Millares 57 11" xfId="17595"/>
    <cellStyle name="Millares 57 12" xfId="7635"/>
    <cellStyle name="Millares 57 2" xfId="4751"/>
    <cellStyle name="Millares 57 2 10" xfId="17596"/>
    <cellStyle name="Millares 57 2 11" xfId="7636"/>
    <cellStyle name="Millares 57 2 2" xfId="4752"/>
    <cellStyle name="Millares 57 2 2 2" xfId="12984"/>
    <cellStyle name="Millares 57 2 2 3" xfId="10226"/>
    <cellStyle name="Millares 57 2 2 4" xfId="15463"/>
    <cellStyle name="Millares 57 2 2 5" xfId="17597"/>
    <cellStyle name="Millares 57 2 2 6" xfId="7637"/>
    <cellStyle name="Millares 57 2 3" xfId="4753"/>
    <cellStyle name="Millares 57 2 3 2" xfId="12985"/>
    <cellStyle name="Millares 57 2 3 3" xfId="10227"/>
    <cellStyle name="Millares 57 2 3 4" xfId="15464"/>
    <cellStyle name="Millares 57 2 3 5" xfId="17598"/>
    <cellStyle name="Millares 57 2 3 6" xfId="7638"/>
    <cellStyle name="Millares 57 2 4" xfId="4754"/>
    <cellStyle name="Millares 57 2 4 2" xfId="12986"/>
    <cellStyle name="Millares 57 2 4 3" xfId="11628"/>
    <cellStyle name="Millares 57 2 4 4" xfId="17599"/>
    <cellStyle name="Millares 57 2 4 5" xfId="7639"/>
    <cellStyle name="Millares 57 2 5" xfId="6418"/>
    <cellStyle name="Millares 57 2 5 2" xfId="12987"/>
    <cellStyle name="Millares 57 2 5 3" xfId="19210"/>
    <cellStyle name="Millares 57 2 5 4" xfId="7640"/>
    <cellStyle name="Millares 57 2 6" xfId="7641"/>
    <cellStyle name="Millares 57 2 6 2" xfId="12988"/>
    <cellStyle name="Millares 57 2 7" xfId="12983"/>
    <cellStyle name="Millares 57 2 8" xfId="10225"/>
    <cellStyle name="Millares 57 2 9" xfId="15462"/>
    <cellStyle name="Millares 57 3" xfId="4755"/>
    <cellStyle name="Millares 57 3 2" xfId="12989"/>
    <cellStyle name="Millares 57 3 3" xfId="10228"/>
    <cellStyle name="Millares 57 3 4" xfId="15465"/>
    <cellStyle name="Millares 57 3 5" xfId="17600"/>
    <cellStyle name="Millares 57 3 6" xfId="7642"/>
    <cellStyle name="Millares 57 4" xfId="4756"/>
    <cellStyle name="Millares 57 4 2" xfId="12990"/>
    <cellStyle name="Millares 57 4 3" xfId="10229"/>
    <cellStyle name="Millares 57 4 4" xfId="15466"/>
    <cellStyle name="Millares 57 4 5" xfId="17601"/>
    <cellStyle name="Millares 57 4 6" xfId="7643"/>
    <cellStyle name="Millares 57 5" xfId="4757"/>
    <cellStyle name="Millares 57 5 2" xfId="12991"/>
    <cellStyle name="Millares 57 5 3" xfId="11627"/>
    <cellStyle name="Millares 57 5 4" xfId="17602"/>
    <cellStyle name="Millares 57 5 5" xfId="7644"/>
    <cellStyle name="Millares 57 6" xfId="6288"/>
    <cellStyle name="Millares 57 6 2" xfId="12992"/>
    <cellStyle name="Millares 57 6 3" xfId="19108"/>
    <cellStyle name="Millares 57 6 4" xfId="7645"/>
    <cellStyle name="Millares 57 7" xfId="7646"/>
    <cellStyle name="Millares 57 7 2" xfId="12993"/>
    <cellStyle name="Millares 57 8" xfId="12982"/>
    <cellStyle name="Millares 57 9" xfId="10224"/>
    <cellStyle name="Millares 58" xfId="4758"/>
    <cellStyle name="Millares 58 10" xfId="4759"/>
    <cellStyle name="Millares 58 10 2" xfId="12995"/>
    <cellStyle name="Millares 58 10 3" xfId="11629"/>
    <cellStyle name="Millares 58 10 4" xfId="17604"/>
    <cellStyle name="Millares 58 10 5" xfId="7648"/>
    <cellStyle name="Millares 58 11" xfId="6289"/>
    <cellStyle name="Millares 58 11 2" xfId="12996"/>
    <cellStyle name="Millares 58 11 3" xfId="19109"/>
    <cellStyle name="Millares 58 11 4" xfId="7649"/>
    <cellStyle name="Millares 58 12" xfId="7650"/>
    <cellStyle name="Millares 58 12 2" xfId="12997"/>
    <cellStyle name="Millares 58 13" xfId="12994"/>
    <cellStyle name="Millares 58 14" xfId="10230"/>
    <cellStyle name="Millares 58 15" xfId="15467"/>
    <cellStyle name="Millares 58 16" xfId="17603"/>
    <cellStyle name="Millares 58 17" xfId="7647"/>
    <cellStyle name="Millares 58 2" xfId="4760"/>
    <cellStyle name="Millares 58 2 10" xfId="6419"/>
    <cellStyle name="Millares 58 2 10 2" xfId="12999"/>
    <cellStyle name="Millares 58 2 10 3" xfId="19211"/>
    <cellStyle name="Millares 58 2 10 4" xfId="7652"/>
    <cellStyle name="Millares 58 2 11" xfId="7653"/>
    <cellStyle name="Millares 58 2 11 2" xfId="13000"/>
    <cellStyle name="Millares 58 2 12" xfId="12998"/>
    <cellStyle name="Millares 58 2 13" xfId="10231"/>
    <cellStyle name="Millares 58 2 14" xfId="15468"/>
    <cellStyle name="Millares 58 2 15" xfId="17605"/>
    <cellStyle name="Millares 58 2 16" xfId="7651"/>
    <cellStyle name="Millares 58 2 2" xfId="4761"/>
    <cellStyle name="Millares 58 2 2 2" xfId="4762"/>
    <cellStyle name="Millares 58 2 2 2 2" xfId="13002"/>
    <cellStyle name="Millares 58 2 2 2 3" xfId="10233"/>
    <cellStyle name="Millares 58 2 2 2 4" xfId="15470"/>
    <cellStyle name="Millares 58 2 2 2 5" xfId="17607"/>
    <cellStyle name="Millares 58 2 2 2 6" xfId="7655"/>
    <cellStyle name="Millares 58 2 2 3" xfId="13001"/>
    <cellStyle name="Millares 58 2 2 4" xfId="10232"/>
    <cellStyle name="Millares 58 2 2 5" xfId="15469"/>
    <cellStyle name="Millares 58 2 2 6" xfId="17606"/>
    <cellStyle name="Millares 58 2 2 7" xfId="7654"/>
    <cellStyle name="Millares 58 2 3" xfId="4763"/>
    <cellStyle name="Millares 58 2 3 2" xfId="4764"/>
    <cellStyle name="Millares 58 2 3 2 2" xfId="4765"/>
    <cellStyle name="Millares 58 2 3 2 2 2" xfId="13005"/>
    <cellStyle name="Millares 58 2 3 2 2 3" xfId="10236"/>
    <cellStyle name="Millares 58 2 3 2 2 4" xfId="15473"/>
    <cellStyle name="Millares 58 2 3 2 2 5" xfId="17610"/>
    <cellStyle name="Millares 58 2 3 2 2 6" xfId="7658"/>
    <cellStyle name="Millares 58 2 3 2 3" xfId="13004"/>
    <cellStyle name="Millares 58 2 3 2 4" xfId="10235"/>
    <cellStyle name="Millares 58 2 3 2 5" xfId="15472"/>
    <cellStyle name="Millares 58 2 3 2 6" xfId="17609"/>
    <cellStyle name="Millares 58 2 3 2 7" xfId="7657"/>
    <cellStyle name="Millares 58 2 3 3" xfId="4766"/>
    <cellStyle name="Millares 58 2 3 3 2" xfId="13006"/>
    <cellStyle name="Millares 58 2 3 3 3" xfId="10237"/>
    <cellStyle name="Millares 58 2 3 3 4" xfId="15474"/>
    <cellStyle name="Millares 58 2 3 3 5" xfId="17611"/>
    <cellStyle name="Millares 58 2 3 3 6" xfId="7659"/>
    <cellStyle name="Millares 58 2 3 4" xfId="13003"/>
    <cellStyle name="Millares 58 2 3 5" xfId="10234"/>
    <cellStyle name="Millares 58 2 3 6" xfId="15471"/>
    <cellStyle name="Millares 58 2 3 7" xfId="17608"/>
    <cellStyle name="Millares 58 2 3 8" xfId="7656"/>
    <cellStyle name="Millares 58 2 4" xfId="4767"/>
    <cellStyle name="Millares 58 2 4 2" xfId="4768"/>
    <cellStyle name="Millares 58 2 4 2 2" xfId="13008"/>
    <cellStyle name="Millares 58 2 4 2 3" xfId="10239"/>
    <cellStyle name="Millares 58 2 4 2 4" xfId="15476"/>
    <cellStyle name="Millares 58 2 4 2 5" xfId="17613"/>
    <cellStyle name="Millares 58 2 4 2 6" xfId="7661"/>
    <cellStyle name="Millares 58 2 4 3" xfId="13007"/>
    <cellStyle name="Millares 58 2 4 4" xfId="10238"/>
    <cellStyle name="Millares 58 2 4 5" xfId="15475"/>
    <cellStyle name="Millares 58 2 4 6" xfId="17612"/>
    <cellStyle name="Millares 58 2 4 7" xfId="7660"/>
    <cellStyle name="Millares 58 2 5" xfId="4769"/>
    <cellStyle name="Millares 58 2 5 2" xfId="4770"/>
    <cellStyle name="Millares 58 2 5 2 2" xfId="13010"/>
    <cellStyle name="Millares 58 2 5 2 3" xfId="10241"/>
    <cellStyle name="Millares 58 2 5 2 4" xfId="15478"/>
    <cellStyle name="Millares 58 2 5 2 5" xfId="17615"/>
    <cellStyle name="Millares 58 2 5 2 6" xfId="7663"/>
    <cellStyle name="Millares 58 2 5 3" xfId="13009"/>
    <cellStyle name="Millares 58 2 5 4" xfId="10240"/>
    <cellStyle name="Millares 58 2 5 5" xfId="15477"/>
    <cellStyle name="Millares 58 2 5 6" xfId="17614"/>
    <cellStyle name="Millares 58 2 5 7" xfId="7662"/>
    <cellStyle name="Millares 58 2 6" xfId="4771"/>
    <cellStyle name="Millares 58 2 6 2" xfId="13011"/>
    <cellStyle name="Millares 58 2 6 3" xfId="10242"/>
    <cellStyle name="Millares 58 2 6 4" xfId="15479"/>
    <cellStyle name="Millares 58 2 6 5" xfId="17616"/>
    <cellStyle name="Millares 58 2 6 6" xfId="7664"/>
    <cellStyle name="Millares 58 2 7" xfId="4772"/>
    <cellStyle name="Millares 58 2 7 2" xfId="13012"/>
    <cellStyle name="Millares 58 2 7 3" xfId="10243"/>
    <cellStyle name="Millares 58 2 7 4" xfId="15480"/>
    <cellStyle name="Millares 58 2 7 5" xfId="17617"/>
    <cellStyle name="Millares 58 2 7 6" xfId="7665"/>
    <cellStyle name="Millares 58 2 8" xfId="4773"/>
    <cellStyle name="Millares 58 2 8 2" xfId="13013"/>
    <cellStyle name="Millares 58 2 8 3" xfId="10244"/>
    <cellStyle name="Millares 58 2 8 4" xfId="15481"/>
    <cellStyle name="Millares 58 2 8 5" xfId="17618"/>
    <cellStyle name="Millares 58 2 8 6" xfId="7666"/>
    <cellStyle name="Millares 58 2 9" xfId="4774"/>
    <cellStyle name="Millares 58 2 9 2" xfId="13014"/>
    <cellStyle name="Millares 58 2 9 3" xfId="11630"/>
    <cellStyle name="Millares 58 2 9 4" xfId="17619"/>
    <cellStyle name="Millares 58 2 9 5" xfId="7667"/>
    <cellStyle name="Millares 58 3" xfId="4775"/>
    <cellStyle name="Millares 58 3 10" xfId="7668"/>
    <cellStyle name="Millares 58 3 2" xfId="4776"/>
    <cellStyle name="Millares 58 3 2 2" xfId="4777"/>
    <cellStyle name="Millares 58 3 2 2 2" xfId="13017"/>
    <cellStyle name="Millares 58 3 2 2 3" xfId="10247"/>
    <cellStyle name="Millares 58 3 2 2 4" xfId="15484"/>
    <cellStyle name="Millares 58 3 2 2 5" xfId="17622"/>
    <cellStyle name="Millares 58 3 2 2 6" xfId="7670"/>
    <cellStyle name="Millares 58 3 2 3" xfId="13016"/>
    <cellStyle name="Millares 58 3 2 4" xfId="10246"/>
    <cellStyle name="Millares 58 3 2 5" xfId="15483"/>
    <cellStyle name="Millares 58 3 2 6" xfId="17621"/>
    <cellStyle name="Millares 58 3 2 7" xfId="7669"/>
    <cellStyle name="Millares 58 3 3" xfId="4778"/>
    <cellStyle name="Millares 58 3 3 2" xfId="4779"/>
    <cellStyle name="Millares 58 3 3 2 2" xfId="13019"/>
    <cellStyle name="Millares 58 3 3 2 3" xfId="10249"/>
    <cellStyle name="Millares 58 3 3 2 4" xfId="15486"/>
    <cellStyle name="Millares 58 3 3 2 5" xfId="17624"/>
    <cellStyle name="Millares 58 3 3 2 6" xfId="7672"/>
    <cellStyle name="Millares 58 3 3 3" xfId="13018"/>
    <cellStyle name="Millares 58 3 3 4" xfId="10248"/>
    <cellStyle name="Millares 58 3 3 5" xfId="15485"/>
    <cellStyle name="Millares 58 3 3 6" xfId="17623"/>
    <cellStyle name="Millares 58 3 3 7" xfId="7671"/>
    <cellStyle name="Millares 58 3 4" xfId="4780"/>
    <cellStyle name="Millares 58 3 4 2" xfId="4781"/>
    <cellStyle name="Millares 58 3 4 2 2" xfId="13021"/>
    <cellStyle name="Millares 58 3 4 2 3" xfId="10251"/>
    <cellStyle name="Millares 58 3 4 2 4" xfId="15488"/>
    <cellStyle name="Millares 58 3 4 2 5" xfId="17626"/>
    <cellStyle name="Millares 58 3 4 2 6" xfId="7674"/>
    <cellStyle name="Millares 58 3 4 3" xfId="13020"/>
    <cellStyle name="Millares 58 3 4 4" xfId="10250"/>
    <cellStyle name="Millares 58 3 4 5" xfId="15487"/>
    <cellStyle name="Millares 58 3 4 6" xfId="17625"/>
    <cellStyle name="Millares 58 3 4 7" xfId="7673"/>
    <cellStyle name="Millares 58 3 5" xfId="4782"/>
    <cellStyle name="Millares 58 3 5 2" xfId="13022"/>
    <cellStyle name="Millares 58 3 5 3" xfId="10252"/>
    <cellStyle name="Millares 58 3 5 4" xfId="15489"/>
    <cellStyle name="Millares 58 3 5 5" xfId="17627"/>
    <cellStyle name="Millares 58 3 5 6" xfId="7675"/>
    <cellStyle name="Millares 58 3 6" xfId="13015"/>
    <cellStyle name="Millares 58 3 7" xfId="10245"/>
    <cellStyle name="Millares 58 3 8" xfId="15482"/>
    <cellStyle name="Millares 58 3 9" xfId="17620"/>
    <cellStyle name="Millares 58 4" xfId="4783"/>
    <cellStyle name="Millares 58 4 10" xfId="7676"/>
    <cellStyle name="Millares 58 4 2" xfId="4784"/>
    <cellStyle name="Millares 58 4 2 2" xfId="4785"/>
    <cellStyle name="Millares 58 4 2 2 2" xfId="13025"/>
    <cellStyle name="Millares 58 4 2 2 3" xfId="10255"/>
    <cellStyle name="Millares 58 4 2 2 4" xfId="15492"/>
    <cellStyle name="Millares 58 4 2 2 5" xfId="17630"/>
    <cellStyle name="Millares 58 4 2 2 6" xfId="7678"/>
    <cellStyle name="Millares 58 4 2 3" xfId="13024"/>
    <cellStyle name="Millares 58 4 2 4" xfId="10254"/>
    <cellStyle name="Millares 58 4 2 5" xfId="15491"/>
    <cellStyle name="Millares 58 4 2 6" xfId="17629"/>
    <cellStyle name="Millares 58 4 2 7" xfId="7677"/>
    <cellStyle name="Millares 58 4 3" xfId="4786"/>
    <cellStyle name="Millares 58 4 3 2" xfId="4787"/>
    <cellStyle name="Millares 58 4 3 2 2" xfId="13027"/>
    <cellStyle name="Millares 58 4 3 2 3" xfId="10257"/>
    <cellStyle name="Millares 58 4 3 2 4" xfId="15494"/>
    <cellStyle name="Millares 58 4 3 2 5" xfId="17632"/>
    <cellStyle name="Millares 58 4 3 2 6" xfId="7680"/>
    <cellStyle name="Millares 58 4 3 3" xfId="13026"/>
    <cellStyle name="Millares 58 4 3 4" xfId="10256"/>
    <cellStyle name="Millares 58 4 3 5" xfId="15493"/>
    <cellStyle name="Millares 58 4 3 6" xfId="17631"/>
    <cellStyle name="Millares 58 4 3 7" xfId="7679"/>
    <cellStyle name="Millares 58 4 4" xfId="4788"/>
    <cellStyle name="Millares 58 4 4 2" xfId="4789"/>
    <cellStyle name="Millares 58 4 4 2 2" xfId="13029"/>
    <cellStyle name="Millares 58 4 4 2 3" xfId="10259"/>
    <cellStyle name="Millares 58 4 4 2 4" xfId="15496"/>
    <cellStyle name="Millares 58 4 4 2 5" xfId="17634"/>
    <cellStyle name="Millares 58 4 4 2 6" xfId="7682"/>
    <cellStyle name="Millares 58 4 4 3" xfId="13028"/>
    <cellStyle name="Millares 58 4 4 4" xfId="10258"/>
    <cellStyle name="Millares 58 4 4 5" xfId="15495"/>
    <cellStyle name="Millares 58 4 4 6" xfId="17633"/>
    <cellStyle name="Millares 58 4 4 7" xfId="7681"/>
    <cellStyle name="Millares 58 4 5" xfId="4790"/>
    <cellStyle name="Millares 58 4 5 2" xfId="13030"/>
    <cellStyle name="Millares 58 4 5 3" xfId="10260"/>
    <cellStyle name="Millares 58 4 5 4" xfId="15497"/>
    <cellStyle name="Millares 58 4 5 5" xfId="17635"/>
    <cellStyle name="Millares 58 4 5 6" xfId="7683"/>
    <cellStyle name="Millares 58 4 6" xfId="13023"/>
    <cellStyle name="Millares 58 4 7" xfId="10253"/>
    <cellStyle name="Millares 58 4 8" xfId="15490"/>
    <cellStyle name="Millares 58 4 9" xfId="17628"/>
    <cellStyle name="Millares 58 5" xfId="4791"/>
    <cellStyle name="Millares 58 5 10" xfId="7684"/>
    <cellStyle name="Millares 58 5 2" xfId="4792"/>
    <cellStyle name="Millares 58 5 2 2" xfId="4793"/>
    <cellStyle name="Millares 58 5 2 2 2" xfId="13033"/>
    <cellStyle name="Millares 58 5 2 2 3" xfId="10263"/>
    <cellStyle name="Millares 58 5 2 2 4" xfId="15500"/>
    <cellStyle name="Millares 58 5 2 2 5" xfId="17638"/>
    <cellStyle name="Millares 58 5 2 2 6" xfId="7686"/>
    <cellStyle name="Millares 58 5 2 3" xfId="13032"/>
    <cellStyle name="Millares 58 5 2 4" xfId="10262"/>
    <cellStyle name="Millares 58 5 2 5" xfId="15499"/>
    <cellStyle name="Millares 58 5 2 6" xfId="17637"/>
    <cellStyle name="Millares 58 5 2 7" xfId="7685"/>
    <cellStyle name="Millares 58 5 3" xfId="4794"/>
    <cellStyle name="Millares 58 5 3 2" xfId="4795"/>
    <cellStyle name="Millares 58 5 3 2 2" xfId="13035"/>
    <cellStyle name="Millares 58 5 3 2 3" xfId="10265"/>
    <cellStyle name="Millares 58 5 3 2 4" xfId="15502"/>
    <cellStyle name="Millares 58 5 3 2 5" xfId="17640"/>
    <cellStyle name="Millares 58 5 3 2 6" xfId="7688"/>
    <cellStyle name="Millares 58 5 3 3" xfId="13034"/>
    <cellStyle name="Millares 58 5 3 4" xfId="10264"/>
    <cellStyle name="Millares 58 5 3 5" xfId="15501"/>
    <cellStyle name="Millares 58 5 3 6" xfId="17639"/>
    <cellStyle name="Millares 58 5 3 7" xfId="7687"/>
    <cellStyle name="Millares 58 5 4" xfId="4796"/>
    <cellStyle name="Millares 58 5 4 2" xfId="4797"/>
    <cellStyle name="Millares 58 5 4 2 2" xfId="13037"/>
    <cellStyle name="Millares 58 5 4 2 3" xfId="10267"/>
    <cellStyle name="Millares 58 5 4 2 4" xfId="15504"/>
    <cellStyle name="Millares 58 5 4 2 5" xfId="17642"/>
    <cellStyle name="Millares 58 5 4 2 6" xfId="7690"/>
    <cellStyle name="Millares 58 5 4 3" xfId="13036"/>
    <cellStyle name="Millares 58 5 4 4" xfId="10266"/>
    <cellStyle name="Millares 58 5 4 5" xfId="15503"/>
    <cellStyle name="Millares 58 5 4 6" xfId="17641"/>
    <cellStyle name="Millares 58 5 4 7" xfId="7689"/>
    <cellStyle name="Millares 58 5 5" xfId="4798"/>
    <cellStyle name="Millares 58 5 5 2" xfId="13038"/>
    <cellStyle name="Millares 58 5 5 3" xfId="10268"/>
    <cellStyle name="Millares 58 5 5 4" xfId="15505"/>
    <cellStyle name="Millares 58 5 5 5" xfId="17643"/>
    <cellStyle name="Millares 58 5 5 6" xfId="7691"/>
    <cellStyle name="Millares 58 5 6" xfId="13031"/>
    <cellStyle name="Millares 58 5 7" xfId="10261"/>
    <cellStyle name="Millares 58 5 8" xfId="15498"/>
    <cellStyle name="Millares 58 5 9" xfId="17636"/>
    <cellStyle name="Millares 58 6" xfId="4799"/>
    <cellStyle name="Millares 58 6 2" xfId="4800"/>
    <cellStyle name="Millares 58 6 2 2" xfId="13040"/>
    <cellStyle name="Millares 58 6 2 3" xfId="10270"/>
    <cellStyle name="Millares 58 6 2 4" xfId="15507"/>
    <cellStyle name="Millares 58 6 2 5" xfId="17645"/>
    <cellStyle name="Millares 58 6 2 6" xfId="7693"/>
    <cellStyle name="Millares 58 6 3" xfId="13039"/>
    <cellStyle name="Millares 58 6 4" xfId="10269"/>
    <cellStyle name="Millares 58 6 5" xfId="15506"/>
    <cellStyle name="Millares 58 6 6" xfId="17644"/>
    <cellStyle name="Millares 58 6 7" xfId="7692"/>
    <cellStyle name="Millares 58 7" xfId="4801"/>
    <cellStyle name="Millares 58 7 2" xfId="4802"/>
    <cellStyle name="Millares 58 7 2 2" xfId="13042"/>
    <cellStyle name="Millares 58 7 2 3" xfId="10272"/>
    <cellStyle name="Millares 58 7 2 4" xfId="15509"/>
    <cellStyle name="Millares 58 7 2 5" xfId="17647"/>
    <cellStyle name="Millares 58 7 2 6" xfId="7695"/>
    <cellStyle name="Millares 58 7 3" xfId="13041"/>
    <cellStyle name="Millares 58 7 4" xfId="10271"/>
    <cellStyle name="Millares 58 7 5" xfId="15508"/>
    <cellStyle name="Millares 58 7 6" xfId="17646"/>
    <cellStyle name="Millares 58 7 7" xfId="7694"/>
    <cellStyle name="Millares 58 8" xfId="4803"/>
    <cellStyle name="Millares 58 8 2" xfId="13043"/>
    <cellStyle name="Millares 58 8 3" xfId="10273"/>
    <cellStyle name="Millares 58 8 4" xfId="15510"/>
    <cellStyle name="Millares 58 8 5" xfId="17648"/>
    <cellStyle name="Millares 58 8 6" xfId="7696"/>
    <cellStyle name="Millares 58 9" xfId="4804"/>
    <cellStyle name="Millares 58 9 2" xfId="13044"/>
    <cellStyle name="Millares 58 9 3" xfId="10274"/>
    <cellStyle name="Millares 58 9 4" xfId="15511"/>
    <cellStyle name="Millares 58 9 5" xfId="17649"/>
    <cellStyle name="Millares 58 9 6" xfId="7697"/>
    <cellStyle name="Millares 59" xfId="4805"/>
    <cellStyle name="Millares 59 10" xfId="15512"/>
    <cellStyle name="Millares 59 11" xfId="17650"/>
    <cellStyle name="Millares 59 12" xfId="7698"/>
    <cellStyle name="Millares 59 2" xfId="4806"/>
    <cellStyle name="Millares 59 2 10" xfId="17651"/>
    <cellStyle name="Millares 59 2 11" xfId="7699"/>
    <cellStyle name="Millares 59 2 2" xfId="4807"/>
    <cellStyle name="Millares 59 2 2 2" xfId="13047"/>
    <cellStyle name="Millares 59 2 2 3" xfId="10277"/>
    <cellStyle name="Millares 59 2 2 4" xfId="15514"/>
    <cellStyle name="Millares 59 2 2 5" xfId="17652"/>
    <cellStyle name="Millares 59 2 2 6" xfId="7700"/>
    <cellStyle name="Millares 59 2 3" xfId="4808"/>
    <cellStyle name="Millares 59 2 3 2" xfId="13048"/>
    <cellStyle name="Millares 59 2 3 3" xfId="10278"/>
    <cellStyle name="Millares 59 2 3 4" xfId="15515"/>
    <cellStyle name="Millares 59 2 3 5" xfId="17653"/>
    <cellStyle name="Millares 59 2 3 6" xfId="7701"/>
    <cellStyle name="Millares 59 2 4" xfId="4809"/>
    <cellStyle name="Millares 59 2 4 2" xfId="13049"/>
    <cellStyle name="Millares 59 2 4 3" xfId="11632"/>
    <cellStyle name="Millares 59 2 4 4" xfId="17654"/>
    <cellStyle name="Millares 59 2 4 5" xfId="7702"/>
    <cellStyle name="Millares 59 2 5" xfId="6420"/>
    <cellStyle name="Millares 59 2 5 2" xfId="13050"/>
    <cellStyle name="Millares 59 2 5 3" xfId="19212"/>
    <cellStyle name="Millares 59 2 5 4" xfId="7703"/>
    <cellStyle name="Millares 59 2 6" xfId="7704"/>
    <cellStyle name="Millares 59 2 6 2" xfId="13051"/>
    <cellStyle name="Millares 59 2 7" xfId="13046"/>
    <cellStyle name="Millares 59 2 8" xfId="10276"/>
    <cellStyle name="Millares 59 2 9" xfId="15513"/>
    <cellStyle name="Millares 59 3" xfId="4810"/>
    <cellStyle name="Millares 59 3 2" xfId="4811"/>
    <cellStyle name="Millares 59 3 2 2" xfId="13053"/>
    <cellStyle name="Millares 59 3 2 3" xfId="10280"/>
    <cellStyle name="Millares 59 3 2 4" xfId="15517"/>
    <cellStyle name="Millares 59 3 2 5" xfId="17656"/>
    <cellStyle name="Millares 59 3 2 6" xfId="7706"/>
    <cellStyle name="Millares 59 3 3" xfId="13052"/>
    <cellStyle name="Millares 59 3 4" xfId="10279"/>
    <cellStyle name="Millares 59 3 5" xfId="15516"/>
    <cellStyle name="Millares 59 3 6" xfId="17655"/>
    <cellStyle name="Millares 59 3 7" xfId="7705"/>
    <cellStyle name="Millares 59 4" xfId="4812"/>
    <cellStyle name="Millares 59 4 2" xfId="13054"/>
    <cellStyle name="Millares 59 4 3" xfId="10281"/>
    <cellStyle name="Millares 59 4 4" xfId="15518"/>
    <cellStyle name="Millares 59 4 5" xfId="17657"/>
    <cellStyle name="Millares 59 4 6" xfId="7707"/>
    <cellStyle name="Millares 59 5" xfId="4813"/>
    <cellStyle name="Millares 59 5 2" xfId="13055"/>
    <cellStyle name="Millares 59 5 3" xfId="11631"/>
    <cellStyle name="Millares 59 5 4" xfId="17658"/>
    <cellStyle name="Millares 59 5 5" xfId="7708"/>
    <cellStyle name="Millares 59 6" xfId="6290"/>
    <cellStyle name="Millares 59 6 2" xfId="13056"/>
    <cellStyle name="Millares 59 6 3" xfId="19110"/>
    <cellStyle name="Millares 59 6 4" xfId="7709"/>
    <cellStyle name="Millares 59 7" xfId="7710"/>
    <cellStyle name="Millares 59 7 2" xfId="13057"/>
    <cellStyle name="Millares 59 8" xfId="13045"/>
    <cellStyle name="Millares 59 9" xfId="10275"/>
    <cellStyle name="Millares 6" xfId="4814"/>
    <cellStyle name="Millares 6 10" xfId="10282"/>
    <cellStyle name="Millares 6 11" xfId="15519"/>
    <cellStyle name="Millares 6 12" xfId="17659"/>
    <cellStyle name="Millares 6 13" xfId="7711"/>
    <cellStyle name="Millares 6 2" xfId="4815"/>
    <cellStyle name="Millares 6 2 10" xfId="17660"/>
    <cellStyle name="Millares 6 2 11" xfId="7712"/>
    <cellStyle name="Millares 6 2 2" xfId="4816"/>
    <cellStyle name="Millares 6 2 2 2" xfId="13060"/>
    <cellStyle name="Millares 6 2 2 3" xfId="10284"/>
    <cellStyle name="Millares 6 2 2 4" xfId="15521"/>
    <cellStyle name="Millares 6 2 2 5" xfId="17661"/>
    <cellStyle name="Millares 6 2 2 6" xfId="7713"/>
    <cellStyle name="Millares 6 2 3" xfId="4817"/>
    <cellStyle name="Millares 6 2 3 2" xfId="13061"/>
    <cellStyle name="Millares 6 2 3 3" xfId="10285"/>
    <cellStyle name="Millares 6 2 3 4" xfId="15522"/>
    <cellStyle name="Millares 6 2 3 5" xfId="17662"/>
    <cellStyle name="Millares 6 2 3 6" xfId="7714"/>
    <cellStyle name="Millares 6 2 4" xfId="4818"/>
    <cellStyle name="Millares 6 2 4 2" xfId="13062"/>
    <cellStyle name="Millares 6 2 4 3" xfId="11634"/>
    <cellStyle name="Millares 6 2 4 4" xfId="17663"/>
    <cellStyle name="Millares 6 2 4 5" xfId="7715"/>
    <cellStyle name="Millares 6 2 5" xfId="6292"/>
    <cellStyle name="Millares 6 2 5 2" xfId="13063"/>
    <cellStyle name="Millares 6 2 5 3" xfId="19112"/>
    <cellStyle name="Millares 6 2 5 4" xfId="7716"/>
    <cellStyle name="Millares 6 2 6" xfId="7717"/>
    <cellStyle name="Millares 6 2 6 2" xfId="13064"/>
    <cellStyle name="Millares 6 2 7" xfId="13059"/>
    <cellStyle name="Millares 6 2 8" xfId="10283"/>
    <cellStyle name="Millares 6 2 9" xfId="15520"/>
    <cellStyle name="Millares 6 3" xfId="4819"/>
    <cellStyle name="Millares 6 3 10" xfId="17664"/>
    <cellStyle name="Millares 6 3 11" xfId="7718"/>
    <cellStyle name="Millares 6 3 2" xfId="4820"/>
    <cellStyle name="Millares 6 3 2 2" xfId="13066"/>
    <cellStyle name="Millares 6 3 2 3" xfId="10287"/>
    <cellStyle name="Millares 6 3 2 4" xfId="15524"/>
    <cellStyle name="Millares 6 3 2 5" xfId="17665"/>
    <cellStyle name="Millares 6 3 2 6" xfId="7719"/>
    <cellStyle name="Millares 6 3 3" xfId="4821"/>
    <cellStyle name="Millares 6 3 3 2" xfId="13067"/>
    <cellStyle name="Millares 6 3 3 3" xfId="10288"/>
    <cellStyle name="Millares 6 3 3 4" xfId="15525"/>
    <cellStyle name="Millares 6 3 3 5" xfId="17666"/>
    <cellStyle name="Millares 6 3 3 6" xfId="7720"/>
    <cellStyle name="Millares 6 3 4" xfId="4822"/>
    <cellStyle name="Millares 6 3 4 2" xfId="13068"/>
    <cellStyle name="Millares 6 3 4 3" xfId="11635"/>
    <cellStyle name="Millares 6 3 4 4" xfId="17667"/>
    <cellStyle name="Millares 6 3 4 5" xfId="7721"/>
    <cellStyle name="Millares 6 3 5" xfId="6421"/>
    <cellStyle name="Millares 6 3 5 2" xfId="13069"/>
    <cellStyle name="Millares 6 3 5 3" xfId="19213"/>
    <cellStyle name="Millares 6 3 5 4" xfId="7722"/>
    <cellStyle name="Millares 6 3 6" xfId="7723"/>
    <cellStyle name="Millares 6 3 6 2" xfId="13070"/>
    <cellStyle name="Millares 6 3 7" xfId="13065"/>
    <cellStyle name="Millares 6 3 8" xfId="10286"/>
    <cellStyle name="Millares 6 3 9" xfId="15523"/>
    <cellStyle name="Millares 6 4" xfId="4823"/>
    <cellStyle name="Millares 6 4 2" xfId="4824"/>
    <cellStyle name="Millares 6 4 2 2" xfId="13072"/>
    <cellStyle name="Millares 6 4 2 3" xfId="10290"/>
    <cellStyle name="Millares 6 4 2 4" xfId="15527"/>
    <cellStyle name="Millares 6 4 2 5" xfId="17669"/>
    <cellStyle name="Millares 6 4 2 6" xfId="7725"/>
    <cellStyle name="Millares 6 4 3" xfId="13071"/>
    <cellStyle name="Millares 6 4 4" xfId="10289"/>
    <cellStyle name="Millares 6 4 5" xfId="15526"/>
    <cellStyle name="Millares 6 4 6" xfId="17668"/>
    <cellStyle name="Millares 6 4 7" xfId="7724"/>
    <cellStyle name="Millares 6 5" xfId="4825"/>
    <cellStyle name="Millares 6 5 2" xfId="13073"/>
    <cellStyle name="Millares 6 5 3" xfId="10291"/>
    <cellStyle name="Millares 6 5 4" xfId="15528"/>
    <cellStyle name="Millares 6 5 5" xfId="17670"/>
    <cellStyle name="Millares 6 5 6" xfId="7726"/>
    <cellStyle name="Millares 6 6" xfId="4826"/>
    <cellStyle name="Millares 6 6 2" xfId="13074"/>
    <cellStyle name="Millares 6 6 3" xfId="11633"/>
    <cellStyle name="Millares 6 6 4" xfId="17671"/>
    <cellStyle name="Millares 6 6 5" xfId="7727"/>
    <cellStyle name="Millares 6 7" xfId="6291"/>
    <cellStyle name="Millares 6 7 2" xfId="13075"/>
    <cellStyle name="Millares 6 7 3" xfId="19111"/>
    <cellStyle name="Millares 6 7 4" xfId="7728"/>
    <cellStyle name="Millares 6 8" xfId="7729"/>
    <cellStyle name="Millares 6 8 2" xfId="13076"/>
    <cellStyle name="Millares 6 9" xfId="13058"/>
    <cellStyle name="Millares 60" xfId="4827"/>
    <cellStyle name="Millares 60 10" xfId="15529"/>
    <cellStyle name="Millares 60 11" xfId="17672"/>
    <cellStyle name="Millares 60 12" xfId="7730"/>
    <cellStyle name="Millares 60 2" xfId="4828"/>
    <cellStyle name="Millares 60 2 10" xfId="17673"/>
    <cellStyle name="Millares 60 2 11" xfId="7731"/>
    <cellStyle name="Millares 60 2 2" xfId="4829"/>
    <cellStyle name="Millares 60 2 2 2" xfId="13079"/>
    <cellStyle name="Millares 60 2 2 3" xfId="10294"/>
    <cellStyle name="Millares 60 2 2 4" xfId="15531"/>
    <cellStyle name="Millares 60 2 2 5" xfId="17674"/>
    <cellStyle name="Millares 60 2 2 6" xfId="7732"/>
    <cellStyle name="Millares 60 2 3" xfId="4830"/>
    <cellStyle name="Millares 60 2 3 2" xfId="13080"/>
    <cellStyle name="Millares 60 2 3 3" xfId="10295"/>
    <cellStyle name="Millares 60 2 3 4" xfId="15532"/>
    <cellStyle name="Millares 60 2 3 5" xfId="17675"/>
    <cellStyle name="Millares 60 2 3 6" xfId="7733"/>
    <cellStyle name="Millares 60 2 4" xfId="4831"/>
    <cellStyle name="Millares 60 2 4 2" xfId="13081"/>
    <cellStyle name="Millares 60 2 4 3" xfId="11637"/>
    <cellStyle name="Millares 60 2 4 4" xfId="17676"/>
    <cellStyle name="Millares 60 2 4 5" xfId="7734"/>
    <cellStyle name="Millares 60 2 5" xfId="6422"/>
    <cellStyle name="Millares 60 2 5 2" xfId="13082"/>
    <cellStyle name="Millares 60 2 5 3" xfId="19214"/>
    <cellStyle name="Millares 60 2 5 4" xfId="7735"/>
    <cellStyle name="Millares 60 2 6" xfId="7736"/>
    <cellStyle name="Millares 60 2 6 2" xfId="13083"/>
    <cellStyle name="Millares 60 2 7" xfId="13078"/>
    <cellStyle name="Millares 60 2 8" xfId="10293"/>
    <cellStyle name="Millares 60 2 9" xfId="15530"/>
    <cellStyle name="Millares 60 3" xfId="4832"/>
    <cellStyle name="Millares 60 3 2" xfId="13084"/>
    <cellStyle name="Millares 60 3 3" xfId="10296"/>
    <cellStyle name="Millares 60 3 4" xfId="15533"/>
    <cellStyle name="Millares 60 3 5" xfId="17677"/>
    <cellStyle name="Millares 60 3 6" xfId="7737"/>
    <cellStyle name="Millares 60 4" xfId="4833"/>
    <cellStyle name="Millares 60 4 2" xfId="13085"/>
    <cellStyle name="Millares 60 4 3" xfId="10297"/>
    <cellStyle name="Millares 60 4 4" xfId="15534"/>
    <cellStyle name="Millares 60 4 5" xfId="17678"/>
    <cellStyle name="Millares 60 4 6" xfId="7738"/>
    <cellStyle name="Millares 60 5" xfId="4834"/>
    <cellStyle name="Millares 60 5 2" xfId="13086"/>
    <cellStyle name="Millares 60 5 3" xfId="11636"/>
    <cellStyle name="Millares 60 5 4" xfId="17679"/>
    <cellStyle name="Millares 60 5 5" xfId="7739"/>
    <cellStyle name="Millares 60 6" xfId="6293"/>
    <cellStyle name="Millares 60 6 2" xfId="13087"/>
    <cellStyle name="Millares 60 6 3" xfId="19113"/>
    <cellStyle name="Millares 60 6 4" xfId="7740"/>
    <cellStyle name="Millares 60 7" xfId="7741"/>
    <cellStyle name="Millares 60 7 2" xfId="13088"/>
    <cellStyle name="Millares 60 8" xfId="13077"/>
    <cellStyle name="Millares 60 9" xfId="10292"/>
    <cellStyle name="Millares 61" xfId="4835"/>
    <cellStyle name="Millares 61 10" xfId="13089"/>
    <cellStyle name="Millares 61 11" xfId="10298"/>
    <cellStyle name="Millares 61 12" xfId="15535"/>
    <cellStyle name="Millares 61 13" xfId="17680"/>
    <cellStyle name="Millares 61 14" xfId="7742"/>
    <cellStyle name="Millares 61 2" xfId="4836"/>
    <cellStyle name="Millares 61 2 10" xfId="6423"/>
    <cellStyle name="Millares 61 2 10 2" xfId="13091"/>
    <cellStyle name="Millares 61 2 10 3" xfId="19215"/>
    <cellStyle name="Millares 61 2 10 4" xfId="7744"/>
    <cellStyle name="Millares 61 2 11" xfId="7745"/>
    <cellStyle name="Millares 61 2 11 2" xfId="13092"/>
    <cellStyle name="Millares 61 2 12" xfId="13090"/>
    <cellStyle name="Millares 61 2 13" xfId="10299"/>
    <cellStyle name="Millares 61 2 14" xfId="15536"/>
    <cellStyle name="Millares 61 2 15" xfId="17681"/>
    <cellStyle name="Millares 61 2 16" xfId="7743"/>
    <cellStyle name="Millares 61 2 2" xfId="4837"/>
    <cellStyle name="Millares 61 2 2 2" xfId="4838"/>
    <cellStyle name="Millares 61 2 2 2 2" xfId="13094"/>
    <cellStyle name="Millares 61 2 2 2 3" xfId="10301"/>
    <cellStyle name="Millares 61 2 2 2 4" xfId="15538"/>
    <cellStyle name="Millares 61 2 2 2 5" xfId="17683"/>
    <cellStyle name="Millares 61 2 2 2 6" xfId="7747"/>
    <cellStyle name="Millares 61 2 2 3" xfId="13093"/>
    <cellStyle name="Millares 61 2 2 4" xfId="10300"/>
    <cellStyle name="Millares 61 2 2 5" xfId="15537"/>
    <cellStyle name="Millares 61 2 2 6" xfId="17682"/>
    <cellStyle name="Millares 61 2 2 7" xfId="7746"/>
    <cellStyle name="Millares 61 2 3" xfId="4839"/>
    <cellStyle name="Millares 61 2 3 2" xfId="4840"/>
    <cellStyle name="Millares 61 2 3 2 2" xfId="4841"/>
    <cellStyle name="Millares 61 2 3 2 2 2" xfId="13097"/>
    <cellStyle name="Millares 61 2 3 2 2 3" xfId="10304"/>
    <cellStyle name="Millares 61 2 3 2 2 4" xfId="15541"/>
    <cellStyle name="Millares 61 2 3 2 2 5" xfId="17686"/>
    <cellStyle name="Millares 61 2 3 2 2 6" xfId="7750"/>
    <cellStyle name="Millares 61 2 3 2 3" xfId="13096"/>
    <cellStyle name="Millares 61 2 3 2 4" xfId="10303"/>
    <cellStyle name="Millares 61 2 3 2 5" xfId="15540"/>
    <cellStyle name="Millares 61 2 3 2 6" xfId="17685"/>
    <cellStyle name="Millares 61 2 3 2 7" xfId="7749"/>
    <cellStyle name="Millares 61 2 3 3" xfId="4842"/>
    <cellStyle name="Millares 61 2 3 3 2" xfId="13098"/>
    <cellStyle name="Millares 61 2 3 3 3" xfId="10305"/>
    <cellStyle name="Millares 61 2 3 3 4" xfId="15542"/>
    <cellStyle name="Millares 61 2 3 3 5" xfId="17687"/>
    <cellStyle name="Millares 61 2 3 3 6" xfId="7751"/>
    <cellStyle name="Millares 61 2 3 4" xfId="13095"/>
    <cellStyle name="Millares 61 2 3 5" xfId="10302"/>
    <cellStyle name="Millares 61 2 3 6" xfId="15539"/>
    <cellStyle name="Millares 61 2 3 7" xfId="17684"/>
    <cellStyle name="Millares 61 2 3 8" xfId="7748"/>
    <cellStyle name="Millares 61 2 4" xfId="4843"/>
    <cellStyle name="Millares 61 2 4 2" xfId="4844"/>
    <cellStyle name="Millares 61 2 4 2 2" xfId="13100"/>
    <cellStyle name="Millares 61 2 4 2 3" xfId="10307"/>
    <cellStyle name="Millares 61 2 4 2 4" xfId="15544"/>
    <cellStyle name="Millares 61 2 4 2 5" xfId="17689"/>
    <cellStyle name="Millares 61 2 4 2 6" xfId="7753"/>
    <cellStyle name="Millares 61 2 4 3" xfId="13099"/>
    <cellStyle name="Millares 61 2 4 4" xfId="10306"/>
    <cellStyle name="Millares 61 2 4 5" xfId="15543"/>
    <cellStyle name="Millares 61 2 4 6" xfId="17688"/>
    <cellStyle name="Millares 61 2 4 7" xfId="7752"/>
    <cellStyle name="Millares 61 2 5" xfId="4845"/>
    <cellStyle name="Millares 61 2 5 2" xfId="4846"/>
    <cellStyle name="Millares 61 2 5 2 2" xfId="13102"/>
    <cellStyle name="Millares 61 2 5 2 3" xfId="10309"/>
    <cellStyle name="Millares 61 2 5 2 4" xfId="15546"/>
    <cellStyle name="Millares 61 2 5 2 5" xfId="17691"/>
    <cellStyle name="Millares 61 2 5 2 6" xfId="7755"/>
    <cellStyle name="Millares 61 2 5 3" xfId="13101"/>
    <cellStyle name="Millares 61 2 5 4" xfId="10308"/>
    <cellStyle name="Millares 61 2 5 5" xfId="15545"/>
    <cellStyle name="Millares 61 2 5 6" xfId="17690"/>
    <cellStyle name="Millares 61 2 5 7" xfId="7754"/>
    <cellStyle name="Millares 61 2 6" xfId="4847"/>
    <cellStyle name="Millares 61 2 6 2" xfId="13103"/>
    <cellStyle name="Millares 61 2 6 3" xfId="10310"/>
    <cellStyle name="Millares 61 2 6 4" xfId="15547"/>
    <cellStyle name="Millares 61 2 6 5" xfId="17692"/>
    <cellStyle name="Millares 61 2 6 6" xfId="7756"/>
    <cellStyle name="Millares 61 2 7" xfId="4848"/>
    <cellStyle name="Millares 61 2 7 2" xfId="13104"/>
    <cellStyle name="Millares 61 2 7 3" xfId="10311"/>
    <cellStyle name="Millares 61 2 7 4" xfId="15548"/>
    <cellStyle name="Millares 61 2 7 5" xfId="17693"/>
    <cellStyle name="Millares 61 2 7 6" xfId="7757"/>
    <cellStyle name="Millares 61 2 8" xfId="4849"/>
    <cellStyle name="Millares 61 2 8 2" xfId="13105"/>
    <cellStyle name="Millares 61 2 8 3" xfId="10312"/>
    <cellStyle name="Millares 61 2 8 4" xfId="15549"/>
    <cellStyle name="Millares 61 2 8 5" xfId="17694"/>
    <cellStyle name="Millares 61 2 8 6" xfId="7758"/>
    <cellStyle name="Millares 61 2 9" xfId="4850"/>
    <cellStyle name="Millares 61 2 9 2" xfId="13106"/>
    <cellStyle name="Millares 61 2 9 3" xfId="11639"/>
    <cellStyle name="Millares 61 2 9 4" xfId="17695"/>
    <cellStyle name="Millares 61 2 9 5" xfId="7759"/>
    <cellStyle name="Millares 61 3" xfId="4851"/>
    <cellStyle name="Millares 61 3 2" xfId="4852"/>
    <cellStyle name="Millares 61 3 2 2" xfId="13108"/>
    <cellStyle name="Millares 61 3 2 3" xfId="10314"/>
    <cellStyle name="Millares 61 3 2 4" xfId="15551"/>
    <cellStyle name="Millares 61 3 2 5" xfId="17697"/>
    <cellStyle name="Millares 61 3 2 6" xfId="7761"/>
    <cellStyle name="Millares 61 3 3" xfId="13107"/>
    <cellStyle name="Millares 61 3 4" xfId="10313"/>
    <cellStyle name="Millares 61 3 5" xfId="15550"/>
    <cellStyle name="Millares 61 3 6" xfId="17696"/>
    <cellStyle name="Millares 61 3 7" xfId="7760"/>
    <cellStyle name="Millares 61 4" xfId="4853"/>
    <cellStyle name="Millares 61 4 2" xfId="4854"/>
    <cellStyle name="Millares 61 4 2 2" xfId="13110"/>
    <cellStyle name="Millares 61 4 2 3" xfId="10316"/>
    <cellStyle name="Millares 61 4 2 4" xfId="15553"/>
    <cellStyle name="Millares 61 4 2 5" xfId="17699"/>
    <cellStyle name="Millares 61 4 2 6" xfId="7763"/>
    <cellStyle name="Millares 61 4 3" xfId="13109"/>
    <cellStyle name="Millares 61 4 4" xfId="10315"/>
    <cellStyle name="Millares 61 4 5" xfId="15552"/>
    <cellStyle name="Millares 61 4 6" xfId="17698"/>
    <cellStyle name="Millares 61 4 7" xfId="7762"/>
    <cellStyle name="Millares 61 5" xfId="4855"/>
    <cellStyle name="Millares 61 5 2" xfId="13111"/>
    <cellStyle name="Millares 61 5 3" xfId="10317"/>
    <cellStyle name="Millares 61 5 4" xfId="15554"/>
    <cellStyle name="Millares 61 5 5" xfId="17700"/>
    <cellStyle name="Millares 61 5 6" xfId="7764"/>
    <cellStyle name="Millares 61 6" xfId="4856"/>
    <cellStyle name="Millares 61 6 2" xfId="13112"/>
    <cellStyle name="Millares 61 6 3" xfId="10318"/>
    <cellStyle name="Millares 61 6 4" xfId="15555"/>
    <cellStyle name="Millares 61 6 5" xfId="17701"/>
    <cellStyle name="Millares 61 6 6" xfId="7765"/>
    <cellStyle name="Millares 61 7" xfId="4857"/>
    <cellStyle name="Millares 61 7 2" xfId="13113"/>
    <cellStyle name="Millares 61 7 3" xfId="11638"/>
    <cellStyle name="Millares 61 7 4" xfId="17702"/>
    <cellStyle name="Millares 61 7 5" xfId="7766"/>
    <cellStyle name="Millares 61 8" xfId="6294"/>
    <cellStyle name="Millares 61 8 2" xfId="13114"/>
    <cellStyle name="Millares 61 8 3" xfId="19114"/>
    <cellStyle name="Millares 61 8 4" xfId="7767"/>
    <cellStyle name="Millares 61 9" xfId="7768"/>
    <cellStyle name="Millares 61 9 2" xfId="13115"/>
    <cellStyle name="Millares 62" xfId="4858"/>
    <cellStyle name="Millares 62 10" xfId="15556"/>
    <cellStyle name="Millares 62 11" xfId="17703"/>
    <cellStyle name="Millares 62 12" xfId="7769"/>
    <cellStyle name="Millares 62 2" xfId="4859"/>
    <cellStyle name="Millares 62 2 10" xfId="17704"/>
    <cellStyle name="Millares 62 2 11" xfId="7770"/>
    <cellStyle name="Millares 62 2 2" xfId="4860"/>
    <cellStyle name="Millares 62 2 2 2" xfId="13118"/>
    <cellStyle name="Millares 62 2 2 3" xfId="10321"/>
    <cellStyle name="Millares 62 2 2 4" xfId="15558"/>
    <cellStyle name="Millares 62 2 2 5" xfId="17705"/>
    <cellStyle name="Millares 62 2 2 6" xfId="7771"/>
    <cellStyle name="Millares 62 2 3" xfId="4861"/>
    <cellStyle name="Millares 62 2 3 2" xfId="13119"/>
    <cellStyle name="Millares 62 2 3 3" xfId="10322"/>
    <cellStyle name="Millares 62 2 3 4" xfId="15559"/>
    <cellStyle name="Millares 62 2 3 5" xfId="17706"/>
    <cellStyle name="Millares 62 2 3 6" xfId="7772"/>
    <cellStyle name="Millares 62 2 4" xfId="4862"/>
    <cellStyle name="Millares 62 2 4 2" xfId="13120"/>
    <cellStyle name="Millares 62 2 4 3" xfId="11641"/>
    <cellStyle name="Millares 62 2 4 4" xfId="17707"/>
    <cellStyle name="Millares 62 2 4 5" xfId="7773"/>
    <cellStyle name="Millares 62 2 5" xfId="6424"/>
    <cellStyle name="Millares 62 2 5 2" xfId="13121"/>
    <cellStyle name="Millares 62 2 5 3" xfId="19216"/>
    <cellStyle name="Millares 62 2 5 4" xfId="7774"/>
    <cellStyle name="Millares 62 2 6" xfId="7775"/>
    <cellStyle name="Millares 62 2 6 2" xfId="13122"/>
    <cellStyle name="Millares 62 2 7" xfId="13117"/>
    <cellStyle name="Millares 62 2 8" xfId="10320"/>
    <cellStyle name="Millares 62 2 9" xfId="15557"/>
    <cellStyle name="Millares 62 3" xfId="4863"/>
    <cellStyle name="Millares 62 3 2" xfId="13123"/>
    <cellStyle name="Millares 62 3 3" xfId="10323"/>
    <cellStyle name="Millares 62 3 4" xfId="15560"/>
    <cellStyle name="Millares 62 3 5" xfId="17708"/>
    <cellStyle name="Millares 62 3 6" xfId="7776"/>
    <cellStyle name="Millares 62 4" xfId="4864"/>
    <cellStyle name="Millares 62 4 2" xfId="13124"/>
    <cellStyle name="Millares 62 4 3" xfId="10324"/>
    <cellStyle name="Millares 62 4 4" xfId="15561"/>
    <cellStyle name="Millares 62 4 5" xfId="17709"/>
    <cellStyle name="Millares 62 4 6" xfId="7777"/>
    <cellStyle name="Millares 62 5" xfId="4865"/>
    <cellStyle name="Millares 62 5 2" xfId="13125"/>
    <cellStyle name="Millares 62 5 3" xfId="11640"/>
    <cellStyle name="Millares 62 5 4" xfId="17710"/>
    <cellStyle name="Millares 62 5 5" xfId="7778"/>
    <cellStyle name="Millares 62 6" xfId="6295"/>
    <cellStyle name="Millares 62 6 2" xfId="13126"/>
    <cellStyle name="Millares 62 6 3" xfId="19115"/>
    <cellStyle name="Millares 62 6 4" xfId="7779"/>
    <cellStyle name="Millares 62 7" xfId="7780"/>
    <cellStyle name="Millares 62 7 2" xfId="13127"/>
    <cellStyle name="Millares 62 8" xfId="13116"/>
    <cellStyle name="Millares 62 9" xfId="10319"/>
    <cellStyle name="Millares 63" xfId="4866"/>
    <cellStyle name="Millares 63 10" xfId="15562"/>
    <cellStyle name="Millares 63 11" xfId="17711"/>
    <cellStyle name="Millares 63 12" xfId="7781"/>
    <cellStyle name="Millares 63 2" xfId="4867"/>
    <cellStyle name="Millares 63 2 10" xfId="17712"/>
    <cellStyle name="Millares 63 2 11" xfId="7782"/>
    <cellStyle name="Millares 63 2 2" xfId="4868"/>
    <cellStyle name="Millares 63 2 2 2" xfId="13130"/>
    <cellStyle name="Millares 63 2 2 3" xfId="10327"/>
    <cellStyle name="Millares 63 2 2 4" xfId="15564"/>
    <cellStyle name="Millares 63 2 2 5" xfId="17713"/>
    <cellStyle name="Millares 63 2 2 6" xfId="7783"/>
    <cellStyle name="Millares 63 2 3" xfId="4869"/>
    <cellStyle name="Millares 63 2 3 2" xfId="13131"/>
    <cellStyle name="Millares 63 2 3 3" xfId="10328"/>
    <cellStyle name="Millares 63 2 3 4" xfId="15565"/>
    <cellStyle name="Millares 63 2 3 5" xfId="17714"/>
    <cellStyle name="Millares 63 2 3 6" xfId="7784"/>
    <cellStyle name="Millares 63 2 4" xfId="4870"/>
    <cellStyle name="Millares 63 2 4 2" xfId="13132"/>
    <cellStyle name="Millares 63 2 4 3" xfId="11643"/>
    <cellStyle name="Millares 63 2 4 4" xfId="17715"/>
    <cellStyle name="Millares 63 2 4 5" xfId="7785"/>
    <cellStyle name="Millares 63 2 5" xfId="6425"/>
    <cellStyle name="Millares 63 2 5 2" xfId="13133"/>
    <cellStyle name="Millares 63 2 5 3" xfId="19217"/>
    <cellStyle name="Millares 63 2 5 4" xfId="7786"/>
    <cellStyle name="Millares 63 2 6" xfId="7787"/>
    <cellStyle name="Millares 63 2 6 2" xfId="13134"/>
    <cellStyle name="Millares 63 2 7" xfId="13129"/>
    <cellStyle name="Millares 63 2 8" xfId="10326"/>
    <cellStyle name="Millares 63 2 9" xfId="15563"/>
    <cellStyle name="Millares 63 3" xfId="4871"/>
    <cellStyle name="Millares 63 3 2" xfId="13135"/>
    <cellStyle name="Millares 63 3 3" xfId="10329"/>
    <cellStyle name="Millares 63 3 4" xfId="15566"/>
    <cellStyle name="Millares 63 3 5" xfId="17716"/>
    <cellStyle name="Millares 63 3 6" xfId="7788"/>
    <cellStyle name="Millares 63 4" xfId="4872"/>
    <cellStyle name="Millares 63 4 2" xfId="13136"/>
    <cellStyle name="Millares 63 4 3" xfId="10330"/>
    <cellStyle name="Millares 63 4 4" xfId="15567"/>
    <cellStyle name="Millares 63 4 5" xfId="17717"/>
    <cellStyle name="Millares 63 4 6" xfId="7789"/>
    <cellStyle name="Millares 63 5" xfId="4873"/>
    <cellStyle name="Millares 63 5 2" xfId="13137"/>
    <cellStyle name="Millares 63 5 3" xfId="11642"/>
    <cellStyle name="Millares 63 5 4" xfId="17718"/>
    <cellStyle name="Millares 63 5 5" xfId="7790"/>
    <cellStyle name="Millares 63 6" xfId="6296"/>
    <cellStyle name="Millares 63 6 2" xfId="13138"/>
    <cellStyle name="Millares 63 6 3" xfId="19116"/>
    <cellStyle name="Millares 63 6 4" xfId="7791"/>
    <cellStyle name="Millares 63 7" xfId="7792"/>
    <cellStyle name="Millares 63 7 2" xfId="13139"/>
    <cellStyle name="Millares 63 8" xfId="13128"/>
    <cellStyle name="Millares 63 9" xfId="10325"/>
    <cellStyle name="Millares 64" xfId="4874"/>
    <cellStyle name="Millares 64 10" xfId="15568"/>
    <cellStyle name="Millares 64 11" xfId="17719"/>
    <cellStyle name="Millares 64 12" xfId="7793"/>
    <cellStyle name="Millares 64 2" xfId="4875"/>
    <cellStyle name="Millares 64 2 10" xfId="17720"/>
    <cellStyle name="Millares 64 2 11" xfId="7794"/>
    <cellStyle name="Millares 64 2 2" xfId="4876"/>
    <cellStyle name="Millares 64 2 2 2" xfId="13142"/>
    <cellStyle name="Millares 64 2 2 3" xfId="10333"/>
    <cellStyle name="Millares 64 2 2 4" xfId="15570"/>
    <cellStyle name="Millares 64 2 2 5" xfId="17721"/>
    <cellStyle name="Millares 64 2 2 6" xfId="7795"/>
    <cellStyle name="Millares 64 2 3" xfId="4877"/>
    <cellStyle name="Millares 64 2 3 2" xfId="13143"/>
    <cellStyle name="Millares 64 2 3 3" xfId="10334"/>
    <cellStyle name="Millares 64 2 3 4" xfId="15571"/>
    <cellStyle name="Millares 64 2 3 5" xfId="17722"/>
    <cellStyle name="Millares 64 2 3 6" xfId="7796"/>
    <cellStyle name="Millares 64 2 4" xfId="4878"/>
    <cellStyle name="Millares 64 2 4 2" xfId="13144"/>
    <cellStyle name="Millares 64 2 4 3" xfId="11645"/>
    <cellStyle name="Millares 64 2 4 4" xfId="17723"/>
    <cellStyle name="Millares 64 2 4 5" xfId="7797"/>
    <cellStyle name="Millares 64 2 5" xfId="6426"/>
    <cellStyle name="Millares 64 2 5 2" xfId="13145"/>
    <cellStyle name="Millares 64 2 5 3" xfId="19218"/>
    <cellStyle name="Millares 64 2 5 4" xfId="7798"/>
    <cellStyle name="Millares 64 2 6" xfId="7799"/>
    <cellStyle name="Millares 64 2 6 2" xfId="13146"/>
    <cellStyle name="Millares 64 2 7" xfId="13141"/>
    <cellStyle name="Millares 64 2 8" xfId="10332"/>
    <cellStyle name="Millares 64 2 9" xfId="15569"/>
    <cellStyle name="Millares 64 3" xfId="4879"/>
    <cellStyle name="Millares 64 3 2" xfId="13147"/>
    <cellStyle name="Millares 64 3 3" xfId="10335"/>
    <cellStyle name="Millares 64 3 4" xfId="15572"/>
    <cellStyle name="Millares 64 3 5" xfId="17724"/>
    <cellStyle name="Millares 64 3 6" xfId="7800"/>
    <cellStyle name="Millares 64 4" xfId="4880"/>
    <cellStyle name="Millares 64 4 2" xfId="13148"/>
    <cellStyle name="Millares 64 4 3" xfId="10336"/>
    <cellStyle name="Millares 64 4 4" xfId="15573"/>
    <cellStyle name="Millares 64 4 5" xfId="17725"/>
    <cellStyle name="Millares 64 4 6" xfId="7801"/>
    <cellStyle name="Millares 64 5" xfId="4881"/>
    <cellStyle name="Millares 64 5 2" xfId="13149"/>
    <cellStyle name="Millares 64 5 3" xfId="11644"/>
    <cellStyle name="Millares 64 5 4" xfId="17726"/>
    <cellStyle name="Millares 64 5 5" xfId="7802"/>
    <cellStyle name="Millares 64 6" xfId="6297"/>
    <cellStyle name="Millares 64 6 2" xfId="13150"/>
    <cellStyle name="Millares 64 6 3" xfId="19117"/>
    <cellStyle name="Millares 64 6 4" xfId="7803"/>
    <cellStyle name="Millares 64 7" xfId="7804"/>
    <cellStyle name="Millares 64 7 2" xfId="13151"/>
    <cellStyle name="Millares 64 8" xfId="13140"/>
    <cellStyle name="Millares 64 9" xfId="10331"/>
    <cellStyle name="Millares 65" xfId="4882"/>
    <cellStyle name="Millares 65 10" xfId="15574"/>
    <cellStyle name="Millares 65 11" xfId="17727"/>
    <cellStyle name="Millares 65 12" xfId="7805"/>
    <cellStyle name="Millares 65 2" xfId="4883"/>
    <cellStyle name="Millares 65 2 10" xfId="17728"/>
    <cellStyle name="Millares 65 2 11" xfId="7806"/>
    <cellStyle name="Millares 65 2 2" xfId="4884"/>
    <cellStyle name="Millares 65 2 2 2" xfId="13154"/>
    <cellStyle name="Millares 65 2 2 3" xfId="10339"/>
    <cellStyle name="Millares 65 2 2 4" xfId="15576"/>
    <cellStyle name="Millares 65 2 2 5" xfId="17729"/>
    <cellStyle name="Millares 65 2 2 6" xfId="7807"/>
    <cellStyle name="Millares 65 2 3" xfId="4885"/>
    <cellStyle name="Millares 65 2 3 2" xfId="13155"/>
    <cellStyle name="Millares 65 2 3 3" xfId="10340"/>
    <cellStyle name="Millares 65 2 3 4" xfId="15577"/>
    <cellStyle name="Millares 65 2 3 5" xfId="17730"/>
    <cellStyle name="Millares 65 2 3 6" xfId="7808"/>
    <cellStyle name="Millares 65 2 4" xfId="4886"/>
    <cellStyle name="Millares 65 2 4 2" xfId="13156"/>
    <cellStyle name="Millares 65 2 4 3" xfId="11647"/>
    <cellStyle name="Millares 65 2 4 4" xfId="17731"/>
    <cellStyle name="Millares 65 2 4 5" xfId="7809"/>
    <cellStyle name="Millares 65 2 5" xfId="6427"/>
    <cellStyle name="Millares 65 2 5 2" xfId="13157"/>
    <cellStyle name="Millares 65 2 5 3" xfId="19219"/>
    <cellStyle name="Millares 65 2 5 4" xfId="7810"/>
    <cellStyle name="Millares 65 2 6" xfId="7811"/>
    <cellStyle name="Millares 65 2 6 2" xfId="13158"/>
    <cellStyle name="Millares 65 2 7" xfId="13153"/>
    <cellStyle name="Millares 65 2 8" xfId="10338"/>
    <cellStyle name="Millares 65 2 9" xfId="15575"/>
    <cellStyle name="Millares 65 3" xfId="4887"/>
    <cellStyle name="Millares 65 3 2" xfId="13159"/>
    <cellStyle name="Millares 65 3 3" xfId="10341"/>
    <cellStyle name="Millares 65 3 4" xfId="15578"/>
    <cellStyle name="Millares 65 3 5" xfId="17732"/>
    <cellStyle name="Millares 65 3 6" xfId="7812"/>
    <cellStyle name="Millares 65 4" xfId="4888"/>
    <cellStyle name="Millares 65 4 2" xfId="13160"/>
    <cellStyle name="Millares 65 4 3" xfId="10342"/>
    <cellStyle name="Millares 65 4 4" xfId="15579"/>
    <cellStyle name="Millares 65 4 5" xfId="17733"/>
    <cellStyle name="Millares 65 4 6" xfId="7813"/>
    <cellStyle name="Millares 65 5" xfId="4889"/>
    <cellStyle name="Millares 65 5 2" xfId="13161"/>
    <cellStyle name="Millares 65 5 3" xfId="11646"/>
    <cellStyle name="Millares 65 5 4" xfId="17734"/>
    <cellStyle name="Millares 65 5 5" xfId="7814"/>
    <cellStyle name="Millares 65 6" xfId="6298"/>
    <cellStyle name="Millares 65 6 2" xfId="13162"/>
    <cellStyle name="Millares 65 6 3" xfId="19118"/>
    <cellStyle name="Millares 65 6 4" xfId="7815"/>
    <cellStyle name="Millares 65 7" xfId="7816"/>
    <cellStyle name="Millares 65 7 2" xfId="13163"/>
    <cellStyle name="Millares 65 8" xfId="13152"/>
    <cellStyle name="Millares 65 9" xfId="10337"/>
    <cellStyle name="Millares 66" xfId="4890"/>
    <cellStyle name="Millares 66 10" xfId="15580"/>
    <cellStyle name="Millares 66 11" xfId="17735"/>
    <cellStyle name="Millares 66 12" xfId="7817"/>
    <cellStyle name="Millares 66 2" xfId="4891"/>
    <cellStyle name="Millares 66 2 10" xfId="17736"/>
    <cellStyle name="Millares 66 2 11" xfId="7818"/>
    <cellStyle name="Millares 66 2 2" xfId="4892"/>
    <cellStyle name="Millares 66 2 2 2" xfId="13166"/>
    <cellStyle name="Millares 66 2 2 3" xfId="10345"/>
    <cellStyle name="Millares 66 2 2 4" xfId="15582"/>
    <cellStyle name="Millares 66 2 2 5" xfId="17737"/>
    <cellStyle name="Millares 66 2 2 6" xfId="7819"/>
    <cellStyle name="Millares 66 2 3" xfId="4893"/>
    <cellStyle name="Millares 66 2 3 2" xfId="13167"/>
    <cellStyle name="Millares 66 2 3 3" xfId="10346"/>
    <cellStyle name="Millares 66 2 3 4" xfId="15583"/>
    <cellStyle name="Millares 66 2 3 5" xfId="17738"/>
    <cellStyle name="Millares 66 2 3 6" xfId="7820"/>
    <cellStyle name="Millares 66 2 4" xfId="4894"/>
    <cellStyle name="Millares 66 2 4 2" xfId="13168"/>
    <cellStyle name="Millares 66 2 4 3" xfId="11649"/>
    <cellStyle name="Millares 66 2 4 4" xfId="17739"/>
    <cellStyle name="Millares 66 2 4 5" xfId="7821"/>
    <cellStyle name="Millares 66 2 5" xfId="6428"/>
    <cellStyle name="Millares 66 2 5 2" xfId="13169"/>
    <cellStyle name="Millares 66 2 5 3" xfId="19220"/>
    <cellStyle name="Millares 66 2 5 4" xfId="7822"/>
    <cellStyle name="Millares 66 2 6" xfId="7823"/>
    <cellStyle name="Millares 66 2 6 2" xfId="13170"/>
    <cellStyle name="Millares 66 2 7" xfId="13165"/>
    <cellStyle name="Millares 66 2 8" xfId="10344"/>
    <cellStyle name="Millares 66 2 9" xfId="15581"/>
    <cellStyle name="Millares 66 3" xfId="4895"/>
    <cellStyle name="Millares 66 3 2" xfId="13171"/>
    <cellStyle name="Millares 66 3 3" xfId="10347"/>
    <cellStyle name="Millares 66 3 4" xfId="15584"/>
    <cellStyle name="Millares 66 3 5" xfId="17740"/>
    <cellStyle name="Millares 66 3 6" xfId="7824"/>
    <cellStyle name="Millares 66 4" xfId="4896"/>
    <cellStyle name="Millares 66 4 2" xfId="13172"/>
    <cellStyle name="Millares 66 4 3" xfId="10348"/>
    <cellStyle name="Millares 66 4 4" xfId="15585"/>
    <cellStyle name="Millares 66 4 5" xfId="17741"/>
    <cellStyle name="Millares 66 4 6" xfId="7825"/>
    <cellStyle name="Millares 66 5" xfId="4897"/>
    <cellStyle name="Millares 66 5 2" xfId="13173"/>
    <cellStyle name="Millares 66 5 3" xfId="11648"/>
    <cellStyle name="Millares 66 5 4" xfId="17742"/>
    <cellStyle name="Millares 66 5 5" xfId="7826"/>
    <cellStyle name="Millares 66 6" xfId="6299"/>
    <cellStyle name="Millares 66 6 2" xfId="13174"/>
    <cellStyle name="Millares 66 6 3" xfId="19119"/>
    <cellStyle name="Millares 66 6 4" xfId="7827"/>
    <cellStyle name="Millares 66 7" xfId="7828"/>
    <cellStyle name="Millares 66 7 2" xfId="13175"/>
    <cellStyle name="Millares 66 8" xfId="13164"/>
    <cellStyle name="Millares 66 9" xfId="10343"/>
    <cellStyle name="Millares 67" xfId="4898"/>
    <cellStyle name="Millares 67 10" xfId="15586"/>
    <cellStyle name="Millares 67 11" xfId="17743"/>
    <cellStyle name="Millares 67 12" xfId="7829"/>
    <cellStyle name="Millares 67 2" xfId="4899"/>
    <cellStyle name="Millares 67 2 10" xfId="17744"/>
    <cellStyle name="Millares 67 2 11" xfId="7830"/>
    <cellStyle name="Millares 67 2 2" xfId="4900"/>
    <cellStyle name="Millares 67 2 2 2" xfId="13178"/>
    <cellStyle name="Millares 67 2 2 3" xfId="10351"/>
    <cellStyle name="Millares 67 2 2 4" xfId="15588"/>
    <cellStyle name="Millares 67 2 2 5" xfId="17745"/>
    <cellStyle name="Millares 67 2 2 6" xfId="7831"/>
    <cellStyle name="Millares 67 2 3" xfId="4901"/>
    <cellStyle name="Millares 67 2 3 2" xfId="13179"/>
    <cellStyle name="Millares 67 2 3 3" xfId="10352"/>
    <cellStyle name="Millares 67 2 3 4" xfId="15589"/>
    <cellStyle name="Millares 67 2 3 5" xfId="17746"/>
    <cellStyle name="Millares 67 2 3 6" xfId="7832"/>
    <cellStyle name="Millares 67 2 4" xfId="4902"/>
    <cellStyle name="Millares 67 2 4 2" xfId="13180"/>
    <cellStyle name="Millares 67 2 4 3" xfId="11651"/>
    <cellStyle name="Millares 67 2 4 4" xfId="17747"/>
    <cellStyle name="Millares 67 2 4 5" xfId="7833"/>
    <cellStyle name="Millares 67 2 5" xfId="6429"/>
    <cellStyle name="Millares 67 2 5 2" xfId="13181"/>
    <cellStyle name="Millares 67 2 5 3" xfId="19221"/>
    <cellStyle name="Millares 67 2 5 4" xfId="7834"/>
    <cellStyle name="Millares 67 2 6" xfId="7835"/>
    <cellStyle name="Millares 67 2 6 2" xfId="13182"/>
    <cellStyle name="Millares 67 2 7" xfId="13177"/>
    <cellStyle name="Millares 67 2 8" xfId="10350"/>
    <cellStyle name="Millares 67 2 9" xfId="15587"/>
    <cellStyle name="Millares 67 3" xfId="4903"/>
    <cellStyle name="Millares 67 3 2" xfId="13183"/>
    <cellStyle name="Millares 67 3 3" xfId="10353"/>
    <cellStyle name="Millares 67 3 4" xfId="15590"/>
    <cellStyle name="Millares 67 3 5" xfId="17748"/>
    <cellStyle name="Millares 67 3 6" xfId="7836"/>
    <cellStyle name="Millares 67 4" xfId="4904"/>
    <cellStyle name="Millares 67 4 2" xfId="13184"/>
    <cellStyle name="Millares 67 4 3" xfId="10354"/>
    <cellStyle name="Millares 67 4 4" xfId="15591"/>
    <cellStyle name="Millares 67 4 5" xfId="17749"/>
    <cellStyle name="Millares 67 4 6" xfId="7837"/>
    <cellStyle name="Millares 67 5" xfId="4905"/>
    <cellStyle name="Millares 67 5 2" xfId="13185"/>
    <cellStyle name="Millares 67 5 3" xfId="11650"/>
    <cellStyle name="Millares 67 5 4" xfId="17750"/>
    <cellStyle name="Millares 67 5 5" xfId="7838"/>
    <cellStyle name="Millares 67 6" xfId="6300"/>
    <cellStyle name="Millares 67 6 2" xfId="13186"/>
    <cellStyle name="Millares 67 6 3" xfId="19120"/>
    <cellStyle name="Millares 67 6 4" xfId="7839"/>
    <cellStyle name="Millares 67 7" xfId="7840"/>
    <cellStyle name="Millares 67 7 2" xfId="13187"/>
    <cellStyle name="Millares 67 8" xfId="13176"/>
    <cellStyle name="Millares 67 9" xfId="10349"/>
    <cellStyle name="Millares 68" xfId="4906"/>
    <cellStyle name="Millares 68 10" xfId="15592"/>
    <cellStyle name="Millares 68 11" xfId="17751"/>
    <cellStyle name="Millares 68 12" xfId="7841"/>
    <cellStyle name="Millares 68 2" xfId="4907"/>
    <cellStyle name="Millares 68 2 10" xfId="17752"/>
    <cellStyle name="Millares 68 2 11" xfId="7842"/>
    <cellStyle name="Millares 68 2 2" xfId="4908"/>
    <cellStyle name="Millares 68 2 2 2" xfId="13190"/>
    <cellStyle name="Millares 68 2 2 3" xfId="10357"/>
    <cellStyle name="Millares 68 2 2 4" xfId="15594"/>
    <cellStyle name="Millares 68 2 2 5" xfId="17753"/>
    <cellStyle name="Millares 68 2 2 6" xfId="7843"/>
    <cellStyle name="Millares 68 2 3" xfId="4909"/>
    <cellStyle name="Millares 68 2 3 2" xfId="13191"/>
    <cellStyle name="Millares 68 2 3 3" xfId="10358"/>
    <cellStyle name="Millares 68 2 3 4" xfId="15595"/>
    <cellStyle name="Millares 68 2 3 5" xfId="17754"/>
    <cellStyle name="Millares 68 2 3 6" xfId="7844"/>
    <cellStyle name="Millares 68 2 4" xfId="4910"/>
    <cellStyle name="Millares 68 2 4 2" xfId="13192"/>
    <cellStyle name="Millares 68 2 4 3" xfId="11653"/>
    <cellStyle name="Millares 68 2 4 4" xfId="17755"/>
    <cellStyle name="Millares 68 2 4 5" xfId="7845"/>
    <cellStyle name="Millares 68 2 5" xfId="6430"/>
    <cellStyle name="Millares 68 2 5 2" xfId="13193"/>
    <cellStyle name="Millares 68 2 5 3" xfId="19222"/>
    <cellStyle name="Millares 68 2 5 4" xfId="7846"/>
    <cellStyle name="Millares 68 2 6" xfId="7847"/>
    <cellStyle name="Millares 68 2 6 2" xfId="13194"/>
    <cellStyle name="Millares 68 2 7" xfId="13189"/>
    <cellStyle name="Millares 68 2 8" xfId="10356"/>
    <cellStyle name="Millares 68 2 9" xfId="15593"/>
    <cellStyle name="Millares 68 3" xfId="4911"/>
    <cellStyle name="Millares 68 3 2" xfId="13195"/>
    <cellStyle name="Millares 68 3 3" xfId="10359"/>
    <cellStyle name="Millares 68 3 4" xfId="15596"/>
    <cellStyle name="Millares 68 3 5" xfId="17756"/>
    <cellStyle name="Millares 68 3 6" xfId="7848"/>
    <cellStyle name="Millares 68 4" xfId="4912"/>
    <cellStyle name="Millares 68 4 2" xfId="13196"/>
    <cellStyle name="Millares 68 4 3" xfId="10360"/>
    <cellStyle name="Millares 68 4 4" xfId="15597"/>
    <cellStyle name="Millares 68 4 5" xfId="17757"/>
    <cellStyle name="Millares 68 4 6" xfId="7849"/>
    <cellStyle name="Millares 68 5" xfId="4913"/>
    <cellStyle name="Millares 68 5 2" xfId="13197"/>
    <cellStyle name="Millares 68 5 3" xfId="11652"/>
    <cellStyle name="Millares 68 5 4" xfId="17758"/>
    <cellStyle name="Millares 68 5 5" xfId="7850"/>
    <cellStyle name="Millares 68 6" xfId="6301"/>
    <cellStyle name="Millares 68 6 2" xfId="13198"/>
    <cellStyle name="Millares 68 6 3" xfId="19121"/>
    <cellStyle name="Millares 68 6 4" xfId="7851"/>
    <cellStyle name="Millares 68 7" xfId="7852"/>
    <cellStyle name="Millares 68 7 2" xfId="13199"/>
    <cellStyle name="Millares 68 8" xfId="13188"/>
    <cellStyle name="Millares 68 9" xfId="10355"/>
    <cellStyle name="Millares 69" xfId="4914"/>
    <cellStyle name="Millares 69 10" xfId="15598"/>
    <cellStyle name="Millares 69 11" xfId="17759"/>
    <cellStyle name="Millares 69 12" xfId="7853"/>
    <cellStyle name="Millares 69 2" xfId="4915"/>
    <cellStyle name="Millares 69 2 10" xfId="17760"/>
    <cellStyle name="Millares 69 2 11" xfId="7854"/>
    <cellStyle name="Millares 69 2 2" xfId="4916"/>
    <cellStyle name="Millares 69 2 2 2" xfId="13202"/>
    <cellStyle name="Millares 69 2 2 3" xfId="10363"/>
    <cellStyle name="Millares 69 2 2 4" xfId="15600"/>
    <cellStyle name="Millares 69 2 2 5" xfId="17761"/>
    <cellStyle name="Millares 69 2 2 6" xfId="7855"/>
    <cellStyle name="Millares 69 2 3" xfId="4917"/>
    <cellStyle name="Millares 69 2 3 2" xfId="13203"/>
    <cellStyle name="Millares 69 2 3 3" xfId="10364"/>
    <cellStyle name="Millares 69 2 3 4" xfId="15601"/>
    <cellStyle name="Millares 69 2 3 5" xfId="17762"/>
    <cellStyle name="Millares 69 2 3 6" xfId="7856"/>
    <cellStyle name="Millares 69 2 4" xfId="4918"/>
    <cellStyle name="Millares 69 2 4 2" xfId="13204"/>
    <cellStyle name="Millares 69 2 4 3" xfId="11655"/>
    <cellStyle name="Millares 69 2 4 4" xfId="17763"/>
    <cellStyle name="Millares 69 2 4 5" xfId="7857"/>
    <cellStyle name="Millares 69 2 5" xfId="6431"/>
    <cellStyle name="Millares 69 2 5 2" xfId="13205"/>
    <cellStyle name="Millares 69 2 5 3" xfId="19223"/>
    <cellStyle name="Millares 69 2 5 4" xfId="7858"/>
    <cellStyle name="Millares 69 2 6" xfId="7859"/>
    <cellStyle name="Millares 69 2 6 2" xfId="13206"/>
    <cellStyle name="Millares 69 2 7" xfId="13201"/>
    <cellStyle name="Millares 69 2 8" xfId="10362"/>
    <cellStyle name="Millares 69 2 9" xfId="15599"/>
    <cellStyle name="Millares 69 3" xfId="4919"/>
    <cellStyle name="Millares 69 3 2" xfId="13207"/>
    <cellStyle name="Millares 69 3 3" xfId="10365"/>
    <cellStyle name="Millares 69 3 4" xfId="15602"/>
    <cellStyle name="Millares 69 3 5" xfId="17764"/>
    <cellStyle name="Millares 69 3 6" xfId="7860"/>
    <cellStyle name="Millares 69 4" xfId="4920"/>
    <cellStyle name="Millares 69 4 2" xfId="13208"/>
    <cellStyle name="Millares 69 4 3" xfId="10366"/>
    <cellStyle name="Millares 69 4 4" xfId="15603"/>
    <cellStyle name="Millares 69 4 5" xfId="17765"/>
    <cellStyle name="Millares 69 4 6" xfId="7861"/>
    <cellStyle name="Millares 69 5" xfId="4921"/>
    <cellStyle name="Millares 69 5 2" xfId="13209"/>
    <cellStyle name="Millares 69 5 3" xfId="11654"/>
    <cellStyle name="Millares 69 5 4" xfId="17766"/>
    <cellStyle name="Millares 69 5 5" xfId="7862"/>
    <cellStyle name="Millares 69 6" xfId="6302"/>
    <cellStyle name="Millares 69 6 2" xfId="13210"/>
    <cellStyle name="Millares 69 6 3" xfId="19122"/>
    <cellStyle name="Millares 69 6 4" xfId="7863"/>
    <cellStyle name="Millares 69 7" xfId="7864"/>
    <cellStyle name="Millares 69 7 2" xfId="13211"/>
    <cellStyle name="Millares 69 8" xfId="13200"/>
    <cellStyle name="Millares 69 9" xfId="10361"/>
    <cellStyle name="Millares 7" xfId="4922"/>
    <cellStyle name="Millares 7 10" xfId="10367"/>
    <cellStyle name="Millares 7 11" xfId="15604"/>
    <cellStyle name="Millares 7 12" xfId="17767"/>
    <cellStyle name="Millares 7 13" xfId="7865"/>
    <cellStyle name="Millares 7 2" xfId="4923"/>
    <cellStyle name="Millares 7 2 10" xfId="7866"/>
    <cellStyle name="Millares 7 2 2" xfId="4924"/>
    <cellStyle name="Millares 7 2 2 2" xfId="13214"/>
    <cellStyle name="Millares 7 2 2 3" xfId="10369"/>
    <cellStyle name="Millares 7 2 2 4" xfId="15606"/>
    <cellStyle name="Millares 7 2 2 5" xfId="17769"/>
    <cellStyle name="Millares 7 2 2 6" xfId="7867"/>
    <cellStyle name="Millares 7 2 3" xfId="4925"/>
    <cellStyle name="Millares 7 2 3 2" xfId="13215"/>
    <cellStyle name="Millares 7 2 3 3" xfId="11657"/>
    <cellStyle name="Millares 7 2 3 4" xfId="17770"/>
    <cellStyle name="Millares 7 2 3 5" xfId="7868"/>
    <cellStyle name="Millares 7 2 4" xfId="6304"/>
    <cellStyle name="Millares 7 2 4 2" xfId="13216"/>
    <cellStyle name="Millares 7 2 4 3" xfId="19124"/>
    <cellStyle name="Millares 7 2 4 4" xfId="7869"/>
    <cellStyle name="Millares 7 2 5" xfId="7870"/>
    <cellStyle name="Millares 7 2 5 2" xfId="13217"/>
    <cellStyle name="Millares 7 2 6" xfId="13213"/>
    <cellStyle name="Millares 7 2 7" xfId="10368"/>
    <cellStyle name="Millares 7 2 8" xfId="15605"/>
    <cellStyle name="Millares 7 2 9" xfId="17768"/>
    <cellStyle name="Millares 7 3" xfId="4926"/>
    <cellStyle name="Millares 7 3 10" xfId="7871"/>
    <cellStyle name="Millares 7 3 2" xfId="4927"/>
    <cellStyle name="Millares 7 3 2 2" xfId="13219"/>
    <cellStyle name="Millares 7 3 2 3" xfId="10371"/>
    <cellStyle name="Millares 7 3 2 4" xfId="15608"/>
    <cellStyle name="Millares 7 3 2 5" xfId="17772"/>
    <cellStyle name="Millares 7 3 2 6" xfId="7872"/>
    <cellStyle name="Millares 7 3 3" xfId="4928"/>
    <cellStyle name="Millares 7 3 3 2" xfId="13220"/>
    <cellStyle name="Millares 7 3 3 3" xfId="11658"/>
    <cellStyle name="Millares 7 3 3 4" xfId="17773"/>
    <cellStyle name="Millares 7 3 3 5" xfId="7873"/>
    <cellStyle name="Millares 7 3 4" xfId="6432"/>
    <cellStyle name="Millares 7 3 4 2" xfId="13221"/>
    <cellStyle name="Millares 7 3 4 3" xfId="19224"/>
    <cellStyle name="Millares 7 3 4 4" xfId="7874"/>
    <cellStyle name="Millares 7 3 5" xfId="7875"/>
    <cellStyle name="Millares 7 3 5 2" xfId="13222"/>
    <cellStyle name="Millares 7 3 6" xfId="13218"/>
    <cellStyle name="Millares 7 3 7" xfId="10370"/>
    <cellStyle name="Millares 7 3 8" xfId="15607"/>
    <cellStyle name="Millares 7 3 9" xfId="17771"/>
    <cellStyle name="Millares 7 4" xfId="4929"/>
    <cellStyle name="Millares 7 4 10" xfId="10372"/>
    <cellStyle name="Millares 7 4 11" xfId="15609"/>
    <cellStyle name="Millares 7 4 12" xfId="17774"/>
    <cellStyle name="Millares 7 4 13" xfId="7876"/>
    <cellStyle name="Millares 7 4 14" xfId="22059"/>
    <cellStyle name="Millares 7 4 14 2" xfId="27605"/>
    <cellStyle name="Millares 7 4 2" xfId="4930"/>
    <cellStyle name="Millares 7 4 2 2" xfId="4931"/>
    <cellStyle name="Millares 7 4 2 2 2" xfId="13225"/>
    <cellStyle name="Millares 7 4 2 2 3" xfId="10374"/>
    <cellStyle name="Millares 7 4 2 2 4" xfId="15611"/>
    <cellStyle name="Millares 7 4 2 2 5" xfId="17776"/>
    <cellStyle name="Millares 7 4 2 2 6" xfId="7878"/>
    <cellStyle name="Millares 7 4 2 3" xfId="4932"/>
    <cellStyle name="Millares 7 4 2 3 2" xfId="13226"/>
    <cellStyle name="Millares 7 4 2 3 3" xfId="17777"/>
    <cellStyle name="Millares 7 4 2 3 4" xfId="7879"/>
    <cellStyle name="Millares 7 4 2 4" xfId="13224"/>
    <cellStyle name="Millares 7 4 2 5" xfId="10373"/>
    <cellStyle name="Millares 7 4 2 6" xfId="15610"/>
    <cellStyle name="Millares 7 4 2 7" xfId="17775"/>
    <cellStyle name="Millares 7 4 2 8" xfId="7877"/>
    <cellStyle name="Millares 7 4 3" xfId="4933"/>
    <cellStyle name="Millares 7 4 3 2" xfId="13227"/>
    <cellStyle name="Millares 7 4 3 3" xfId="10375"/>
    <cellStyle name="Millares 7 4 3 4" xfId="15612"/>
    <cellStyle name="Millares 7 4 3 5" xfId="17778"/>
    <cellStyle name="Millares 7 4 3 6" xfId="7880"/>
    <cellStyle name="Millares 7 4 4" xfId="4934"/>
    <cellStyle name="Millares 7 4 4 2" xfId="13228"/>
    <cellStyle name="Millares 7 4 4 3" xfId="10376"/>
    <cellStyle name="Millares 7 4 4 4" xfId="15613"/>
    <cellStyle name="Millares 7 4 4 5" xfId="17779"/>
    <cellStyle name="Millares 7 4 4 6" xfId="7881"/>
    <cellStyle name="Millares 7 4 5" xfId="4935"/>
    <cellStyle name="Millares 7 4 5 2" xfId="13229"/>
    <cellStyle name="Millares 7 4 5 3" xfId="10377"/>
    <cellStyle name="Millares 7 4 5 4" xfId="15614"/>
    <cellStyle name="Millares 7 4 5 5" xfId="17780"/>
    <cellStyle name="Millares 7 4 5 6" xfId="7882"/>
    <cellStyle name="Millares 7 4 6" xfId="4936"/>
    <cellStyle name="Millares 7 4 6 2" xfId="13230"/>
    <cellStyle name="Millares 7 4 6 3" xfId="11659"/>
    <cellStyle name="Millares 7 4 6 4" xfId="16804"/>
    <cellStyle name="Millares 7 4 6 5" xfId="17781"/>
    <cellStyle name="Millares 7 4 6 6" xfId="7883"/>
    <cellStyle name="Millares 7 4 7" xfId="6433"/>
    <cellStyle name="Millares 7 4 7 2" xfId="13231"/>
    <cellStyle name="Millares 7 4 7 3" xfId="9551"/>
    <cellStyle name="Millares 7 4 7 4" xfId="7884"/>
    <cellStyle name="Millares 7 4 8" xfId="7885"/>
    <cellStyle name="Millares 7 4 8 2" xfId="13232"/>
    <cellStyle name="Millares 7 4 9" xfId="13223"/>
    <cellStyle name="Millares 7 5" xfId="4937"/>
    <cellStyle name="Millares 7 5 2" xfId="13233"/>
    <cellStyle name="Millares 7 5 3" xfId="10378"/>
    <cellStyle name="Millares 7 5 4" xfId="15615"/>
    <cellStyle name="Millares 7 5 5" xfId="17782"/>
    <cellStyle name="Millares 7 5 6" xfId="7886"/>
    <cellStyle name="Millares 7 6" xfId="4938"/>
    <cellStyle name="Millares 7 6 2" xfId="13234"/>
    <cellStyle name="Millares 7 6 3" xfId="11656"/>
    <cellStyle name="Millares 7 6 4" xfId="16803"/>
    <cellStyle name="Millares 7 6 5" xfId="17783"/>
    <cellStyle name="Millares 7 6 6" xfId="7887"/>
    <cellStyle name="Millares 7 7" xfId="6303"/>
    <cellStyle name="Millares 7 7 2" xfId="13235"/>
    <cellStyle name="Millares 7 7 3" xfId="19123"/>
    <cellStyle name="Millares 7 7 4" xfId="7888"/>
    <cellStyle name="Millares 7 8" xfId="7889"/>
    <cellStyle name="Millares 7 8 2" xfId="13236"/>
    <cellStyle name="Millares 7 9" xfId="13212"/>
    <cellStyle name="Millares 70" xfId="4939"/>
    <cellStyle name="Millares 70 10" xfId="15616"/>
    <cellStyle name="Millares 70 11" xfId="17784"/>
    <cellStyle name="Millares 70 12" xfId="7890"/>
    <cellStyle name="Millares 70 2" xfId="4940"/>
    <cellStyle name="Millares 70 2 10" xfId="17785"/>
    <cellStyle name="Millares 70 2 11" xfId="7891"/>
    <cellStyle name="Millares 70 2 2" xfId="4941"/>
    <cellStyle name="Millares 70 2 2 2" xfId="13239"/>
    <cellStyle name="Millares 70 2 2 3" xfId="10381"/>
    <cellStyle name="Millares 70 2 2 4" xfId="15618"/>
    <cellStyle name="Millares 70 2 2 5" xfId="17786"/>
    <cellStyle name="Millares 70 2 2 6" xfId="7892"/>
    <cellStyle name="Millares 70 2 3" xfId="4942"/>
    <cellStyle name="Millares 70 2 3 2" xfId="13240"/>
    <cellStyle name="Millares 70 2 3 3" xfId="10382"/>
    <cellStyle name="Millares 70 2 3 4" xfId="15619"/>
    <cellStyle name="Millares 70 2 3 5" xfId="17787"/>
    <cellStyle name="Millares 70 2 3 6" xfId="7893"/>
    <cellStyle name="Millares 70 2 4" xfId="4943"/>
    <cellStyle name="Millares 70 2 4 2" xfId="13241"/>
    <cellStyle name="Millares 70 2 4 3" xfId="11661"/>
    <cellStyle name="Millares 70 2 4 4" xfId="17788"/>
    <cellStyle name="Millares 70 2 4 5" xfId="7894"/>
    <cellStyle name="Millares 70 2 5" xfId="6434"/>
    <cellStyle name="Millares 70 2 5 2" xfId="13242"/>
    <cellStyle name="Millares 70 2 5 3" xfId="19225"/>
    <cellStyle name="Millares 70 2 5 4" xfId="7895"/>
    <cellStyle name="Millares 70 2 6" xfId="7896"/>
    <cellStyle name="Millares 70 2 6 2" xfId="13243"/>
    <cellStyle name="Millares 70 2 7" xfId="13238"/>
    <cellStyle name="Millares 70 2 8" xfId="10380"/>
    <cellStyle name="Millares 70 2 9" xfId="15617"/>
    <cellStyle name="Millares 70 3" xfId="4944"/>
    <cellStyle name="Millares 70 3 2" xfId="13244"/>
    <cellStyle name="Millares 70 3 3" xfId="10383"/>
    <cellStyle name="Millares 70 3 4" xfId="15620"/>
    <cellStyle name="Millares 70 3 5" xfId="17789"/>
    <cellStyle name="Millares 70 3 6" xfId="7897"/>
    <cellStyle name="Millares 70 4" xfId="4945"/>
    <cellStyle name="Millares 70 4 2" xfId="13245"/>
    <cellStyle name="Millares 70 4 3" xfId="10384"/>
    <cellStyle name="Millares 70 4 4" xfId="15621"/>
    <cellStyle name="Millares 70 4 5" xfId="17790"/>
    <cellStyle name="Millares 70 4 6" xfId="7898"/>
    <cellStyle name="Millares 70 5" xfId="4946"/>
    <cellStyle name="Millares 70 5 2" xfId="13246"/>
    <cellStyle name="Millares 70 5 3" xfId="11660"/>
    <cellStyle name="Millares 70 5 4" xfId="17791"/>
    <cellStyle name="Millares 70 5 5" xfId="7899"/>
    <cellStyle name="Millares 70 6" xfId="6305"/>
    <cellStyle name="Millares 70 6 2" xfId="13247"/>
    <cellStyle name="Millares 70 6 3" xfId="19125"/>
    <cellStyle name="Millares 70 6 4" xfId="7900"/>
    <cellStyle name="Millares 70 7" xfId="7901"/>
    <cellStyle name="Millares 70 7 2" xfId="13248"/>
    <cellStyle name="Millares 70 8" xfId="13237"/>
    <cellStyle name="Millares 70 9" xfId="10379"/>
    <cellStyle name="Millares 71" xfId="4947"/>
    <cellStyle name="Millares 71 10" xfId="15622"/>
    <cellStyle name="Millares 71 11" xfId="17792"/>
    <cellStyle name="Millares 71 12" xfId="7902"/>
    <cellStyle name="Millares 71 2" xfId="4948"/>
    <cellStyle name="Millares 71 2 10" xfId="17793"/>
    <cellStyle name="Millares 71 2 11" xfId="7903"/>
    <cellStyle name="Millares 71 2 2" xfId="4949"/>
    <cellStyle name="Millares 71 2 2 2" xfId="13251"/>
    <cellStyle name="Millares 71 2 2 3" xfId="10387"/>
    <cellStyle name="Millares 71 2 2 4" xfId="15624"/>
    <cellStyle name="Millares 71 2 2 5" xfId="17794"/>
    <cellStyle name="Millares 71 2 2 6" xfId="7904"/>
    <cellStyle name="Millares 71 2 3" xfId="4950"/>
    <cellStyle name="Millares 71 2 3 2" xfId="13252"/>
    <cellStyle name="Millares 71 2 3 3" xfId="10388"/>
    <cellStyle name="Millares 71 2 3 4" xfId="15625"/>
    <cellStyle name="Millares 71 2 3 5" xfId="17795"/>
    <cellStyle name="Millares 71 2 3 6" xfId="7905"/>
    <cellStyle name="Millares 71 2 4" xfId="4951"/>
    <cellStyle name="Millares 71 2 4 2" xfId="13253"/>
    <cellStyle name="Millares 71 2 4 3" xfId="11663"/>
    <cellStyle name="Millares 71 2 4 4" xfId="17796"/>
    <cellStyle name="Millares 71 2 4 5" xfId="7906"/>
    <cellStyle name="Millares 71 2 5" xfId="6435"/>
    <cellStyle name="Millares 71 2 5 2" xfId="13254"/>
    <cellStyle name="Millares 71 2 5 3" xfId="19226"/>
    <cellStyle name="Millares 71 2 5 4" xfId="7907"/>
    <cellStyle name="Millares 71 2 6" xfId="7908"/>
    <cellStyle name="Millares 71 2 6 2" xfId="13255"/>
    <cellStyle name="Millares 71 2 7" xfId="13250"/>
    <cellStyle name="Millares 71 2 8" xfId="10386"/>
    <cellStyle name="Millares 71 2 9" xfId="15623"/>
    <cellStyle name="Millares 71 3" xfId="4952"/>
    <cellStyle name="Millares 71 3 2" xfId="13256"/>
    <cellStyle name="Millares 71 3 3" xfId="10389"/>
    <cellStyle name="Millares 71 3 4" xfId="15626"/>
    <cellStyle name="Millares 71 3 5" xfId="17797"/>
    <cellStyle name="Millares 71 3 6" xfId="7909"/>
    <cellStyle name="Millares 71 4" xfId="4953"/>
    <cellStyle name="Millares 71 4 2" xfId="13257"/>
    <cellStyle name="Millares 71 4 3" xfId="10390"/>
    <cellStyle name="Millares 71 4 4" xfId="15627"/>
    <cellStyle name="Millares 71 4 5" xfId="17798"/>
    <cellStyle name="Millares 71 4 6" xfId="7910"/>
    <cellStyle name="Millares 71 5" xfId="4954"/>
    <cellStyle name="Millares 71 5 2" xfId="13258"/>
    <cellStyle name="Millares 71 5 3" xfId="11662"/>
    <cellStyle name="Millares 71 5 4" xfId="17799"/>
    <cellStyle name="Millares 71 5 5" xfId="7911"/>
    <cellStyle name="Millares 71 6" xfId="6306"/>
    <cellStyle name="Millares 71 6 2" xfId="13259"/>
    <cellStyle name="Millares 71 6 3" xfId="19126"/>
    <cellStyle name="Millares 71 6 4" xfId="7912"/>
    <cellStyle name="Millares 71 7" xfId="7913"/>
    <cellStyle name="Millares 71 7 2" xfId="13260"/>
    <cellStyle name="Millares 71 8" xfId="13249"/>
    <cellStyle name="Millares 71 9" xfId="10385"/>
    <cellStyle name="Millares 72" xfId="4955"/>
    <cellStyle name="Millares 72 10" xfId="15628"/>
    <cellStyle name="Millares 72 11" xfId="17800"/>
    <cellStyle name="Millares 72 12" xfId="7914"/>
    <cellStyle name="Millares 72 2" xfId="4956"/>
    <cellStyle name="Millares 72 2 10" xfId="17801"/>
    <cellStyle name="Millares 72 2 11" xfId="7915"/>
    <cellStyle name="Millares 72 2 2" xfId="4957"/>
    <cellStyle name="Millares 72 2 2 2" xfId="13263"/>
    <cellStyle name="Millares 72 2 2 3" xfId="10393"/>
    <cellStyle name="Millares 72 2 2 4" xfId="15630"/>
    <cellStyle name="Millares 72 2 2 5" xfId="17802"/>
    <cellStyle name="Millares 72 2 2 6" xfId="7916"/>
    <cellStyle name="Millares 72 2 3" xfId="4958"/>
    <cellStyle name="Millares 72 2 3 2" xfId="13264"/>
    <cellStyle name="Millares 72 2 3 3" xfId="10394"/>
    <cellStyle name="Millares 72 2 3 4" xfId="15631"/>
    <cellStyle name="Millares 72 2 3 5" xfId="17803"/>
    <cellStyle name="Millares 72 2 3 6" xfId="7917"/>
    <cellStyle name="Millares 72 2 4" xfId="4959"/>
    <cellStyle name="Millares 72 2 4 2" xfId="13265"/>
    <cellStyle name="Millares 72 2 4 3" xfId="11665"/>
    <cellStyle name="Millares 72 2 4 4" xfId="17804"/>
    <cellStyle name="Millares 72 2 4 5" xfId="7918"/>
    <cellStyle name="Millares 72 2 5" xfId="6436"/>
    <cellStyle name="Millares 72 2 5 2" xfId="13266"/>
    <cellStyle name="Millares 72 2 5 3" xfId="19227"/>
    <cellStyle name="Millares 72 2 5 4" xfId="7919"/>
    <cellStyle name="Millares 72 2 6" xfId="7920"/>
    <cellStyle name="Millares 72 2 6 2" xfId="13267"/>
    <cellStyle name="Millares 72 2 7" xfId="13262"/>
    <cellStyle name="Millares 72 2 8" xfId="10392"/>
    <cellStyle name="Millares 72 2 9" xfId="15629"/>
    <cellStyle name="Millares 72 3" xfId="4960"/>
    <cellStyle name="Millares 72 3 2" xfId="13268"/>
    <cellStyle name="Millares 72 3 3" xfId="10395"/>
    <cellStyle name="Millares 72 3 4" xfId="15632"/>
    <cellStyle name="Millares 72 3 5" xfId="17805"/>
    <cellStyle name="Millares 72 3 6" xfId="7921"/>
    <cellStyle name="Millares 72 4" xfId="4961"/>
    <cellStyle name="Millares 72 4 2" xfId="13269"/>
    <cellStyle name="Millares 72 4 3" xfId="10396"/>
    <cellStyle name="Millares 72 4 4" xfId="15633"/>
    <cellStyle name="Millares 72 4 5" xfId="17806"/>
    <cellStyle name="Millares 72 4 6" xfId="7922"/>
    <cellStyle name="Millares 72 5" xfId="4962"/>
    <cellStyle name="Millares 72 5 2" xfId="13270"/>
    <cellStyle name="Millares 72 5 3" xfId="11664"/>
    <cellStyle name="Millares 72 5 4" xfId="17807"/>
    <cellStyle name="Millares 72 5 5" xfId="7923"/>
    <cellStyle name="Millares 72 6" xfId="6307"/>
    <cellStyle name="Millares 72 6 2" xfId="13271"/>
    <cellStyle name="Millares 72 6 3" xfId="19127"/>
    <cellStyle name="Millares 72 6 4" xfId="7924"/>
    <cellStyle name="Millares 72 7" xfId="7925"/>
    <cellStyle name="Millares 72 7 2" xfId="13272"/>
    <cellStyle name="Millares 72 8" xfId="13261"/>
    <cellStyle name="Millares 72 9" xfId="10391"/>
    <cellStyle name="Millares 73" xfId="4963"/>
    <cellStyle name="Millares 73 10" xfId="15634"/>
    <cellStyle name="Millares 73 11" xfId="17808"/>
    <cellStyle name="Millares 73 12" xfId="7926"/>
    <cellStyle name="Millares 73 2" xfId="4964"/>
    <cellStyle name="Millares 73 2 10" xfId="17809"/>
    <cellStyle name="Millares 73 2 11" xfId="7927"/>
    <cellStyle name="Millares 73 2 2" xfId="4965"/>
    <cellStyle name="Millares 73 2 2 2" xfId="13275"/>
    <cellStyle name="Millares 73 2 2 3" xfId="10399"/>
    <cellStyle name="Millares 73 2 2 4" xfId="15636"/>
    <cellStyle name="Millares 73 2 2 5" xfId="17810"/>
    <cellStyle name="Millares 73 2 2 6" xfId="7928"/>
    <cellStyle name="Millares 73 2 3" xfId="4966"/>
    <cellStyle name="Millares 73 2 3 2" xfId="13276"/>
    <cellStyle name="Millares 73 2 3 3" xfId="10400"/>
    <cellStyle name="Millares 73 2 3 4" xfId="15637"/>
    <cellStyle name="Millares 73 2 3 5" xfId="17811"/>
    <cellStyle name="Millares 73 2 3 6" xfId="7929"/>
    <cellStyle name="Millares 73 2 4" xfId="4967"/>
    <cellStyle name="Millares 73 2 4 2" xfId="13277"/>
    <cellStyle name="Millares 73 2 4 3" xfId="11667"/>
    <cellStyle name="Millares 73 2 4 4" xfId="17812"/>
    <cellStyle name="Millares 73 2 4 5" xfId="7930"/>
    <cellStyle name="Millares 73 2 5" xfId="6437"/>
    <cellStyle name="Millares 73 2 5 2" xfId="13278"/>
    <cellStyle name="Millares 73 2 5 3" xfId="19228"/>
    <cellStyle name="Millares 73 2 5 4" xfId="7931"/>
    <cellStyle name="Millares 73 2 6" xfId="7932"/>
    <cellStyle name="Millares 73 2 6 2" xfId="13279"/>
    <cellStyle name="Millares 73 2 7" xfId="13274"/>
    <cellStyle name="Millares 73 2 8" xfId="10398"/>
    <cellStyle name="Millares 73 2 9" xfId="15635"/>
    <cellStyle name="Millares 73 3" xfId="4968"/>
    <cellStyle name="Millares 73 3 2" xfId="13280"/>
    <cellStyle name="Millares 73 3 3" xfId="10401"/>
    <cellStyle name="Millares 73 3 4" xfId="15638"/>
    <cellStyle name="Millares 73 3 5" xfId="17813"/>
    <cellStyle name="Millares 73 3 6" xfId="7933"/>
    <cellStyle name="Millares 73 4" xfId="4969"/>
    <cellStyle name="Millares 73 4 2" xfId="13281"/>
    <cellStyle name="Millares 73 4 3" xfId="10402"/>
    <cellStyle name="Millares 73 4 4" xfId="15639"/>
    <cellStyle name="Millares 73 4 5" xfId="17814"/>
    <cellStyle name="Millares 73 4 6" xfId="7934"/>
    <cellStyle name="Millares 73 5" xfId="4970"/>
    <cellStyle name="Millares 73 5 2" xfId="13282"/>
    <cellStyle name="Millares 73 5 3" xfId="11666"/>
    <cellStyle name="Millares 73 5 4" xfId="17815"/>
    <cellStyle name="Millares 73 5 5" xfId="7935"/>
    <cellStyle name="Millares 73 6" xfId="6308"/>
    <cellStyle name="Millares 73 6 2" xfId="13283"/>
    <cellStyle name="Millares 73 6 3" xfId="19128"/>
    <cellStyle name="Millares 73 6 4" xfId="7936"/>
    <cellStyle name="Millares 73 7" xfId="7937"/>
    <cellStyle name="Millares 73 7 2" xfId="13284"/>
    <cellStyle name="Millares 73 8" xfId="13273"/>
    <cellStyle name="Millares 73 9" xfId="10397"/>
    <cellStyle name="Millares 74" xfId="4971"/>
    <cellStyle name="Millares 74 10" xfId="15640"/>
    <cellStyle name="Millares 74 11" xfId="17816"/>
    <cellStyle name="Millares 74 12" xfId="7938"/>
    <cellStyle name="Millares 74 2" xfId="4972"/>
    <cellStyle name="Millares 74 2 10" xfId="17817"/>
    <cellStyle name="Millares 74 2 11" xfId="7939"/>
    <cellStyle name="Millares 74 2 2" xfId="4973"/>
    <cellStyle name="Millares 74 2 2 2" xfId="13287"/>
    <cellStyle name="Millares 74 2 2 3" xfId="10405"/>
    <cellStyle name="Millares 74 2 2 4" xfId="15642"/>
    <cellStyle name="Millares 74 2 2 5" xfId="17818"/>
    <cellStyle name="Millares 74 2 2 6" xfId="7940"/>
    <cellStyle name="Millares 74 2 3" xfId="4974"/>
    <cellStyle name="Millares 74 2 3 2" xfId="13288"/>
    <cellStyle name="Millares 74 2 3 3" xfId="10406"/>
    <cellStyle name="Millares 74 2 3 4" xfId="15643"/>
    <cellStyle name="Millares 74 2 3 5" xfId="17819"/>
    <cellStyle name="Millares 74 2 3 6" xfId="7941"/>
    <cellStyle name="Millares 74 2 4" xfId="4975"/>
    <cellStyle name="Millares 74 2 4 2" xfId="13289"/>
    <cellStyle name="Millares 74 2 4 3" xfId="11669"/>
    <cellStyle name="Millares 74 2 4 4" xfId="17820"/>
    <cellStyle name="Millares 74 2 4 5" xfId="7942"/>
    <cellStyle name="Millares 74 2 5" xfId="6438"/>
    <cellStyle name="Millares 74 2 5 2" xfId="13290"/>
    <cellStyle name="Millares 74 2 5 3" xfId="19229"/>
    <cellStyle name="Millares 74 2 5 4" xfId="7943"/>
    <cellStyle name="Millares 74 2 6" xfId="7944"/>
    <cellStyle name="Millares 74 2 6 2" xfId="13291"/>
    <cellStyle name="Millares 74 2 7" xfId="13286"/>
    <cellStyle name="Millares 74 2 8" xfId="10404"/>
    <cellStyle name="Millares 74 2 9" xfId="15641"/>
    <cellStyle name="Millares 74 3" xfId="4976"/>
    <cellStyle name="Millares 74 3 2" xfId="13292"/>
    <cellStyle name="Millares 74 3 3" xfId="10407"/>
    <cellStyle name="Millares 74 3 4" xfId="15644"/>
    <cellStyle name="Millares 74 3 5" xfId="17821"/>
    <cellStyle name="Millares 74 3 6" xfId="7945"/>
    <cellStyle name="Millares 74 4" xfId="4977"/>
    <cellStyle name="Millares 74 4 2" xfId="13293"/>
    <cellStyle name="Millares 74 4 3" xfId="10408"/>
    <cellStyle name="Millares 74 4 4" xfId="15645"/>
    <cellStyle name="Millares 74 4 5" xfId="17822"/>
    <cellStyle name="Millares 74 4 6" xfId="7946"/>
    <cellStyle name="Millares 74 5" xfId="4978"/>
    <cellStyle name="Millares 74 5 2" xfId="13294"/>
    <cellStyle name="Millares 74 5 3" xfId="11668"/>
    <cellStyle name="Millares 74 5 4" xfId="17823"/>
    <cellStyle name="Millares 74 5 5" xfId="7947"/>
    <cellStyle name="Millares 74 6" xfId="6309"/>
    <cellStyle name="Millares 74 6 2" xfId="13295"/>
    <cellStyle name="Millares 74 6 3" xfId="19129"/>
    <cellStyle name="Millares 74 6 4" xfId="7948"/>
    <cellStyle name="Millares 74 7" xfId="7949"/>
    <cellStyle name="Millares 74 7 2" xfId="13296"/>
    <cellStyle name="Millares 74 8" xfId="13285"/>
    <cellStyle name="Millares 74 9" xfId="10403"/>
    <cellStyle name="Millares 75" xfId="4979"/>
    <cellStyle name="Millares 75 10" xfId="15646"/>
    <cellStyle name="Millares 75 11" xfId="17824"/>
    <cellStyle name="Millares 75 12" xfId="7950"/>
    <cellStyle name="Millares 75 2" xfId="4980"/>
    <cellStyle name="Millares 75 2 10" xfId="17825"/>
    <cellStyle name="Millares 75 2 11" xfId="7951"/>
    <cellStyle name="Millares 75 2 2" xfId="4981"/>
    <cellStyle name="Millares 75 2 2 2" xfId="13299"/>
    <cellStyle name="Millares 75 2 2 3" xfId="10411"/>
    <cellStyle name="Millares 75 2 2 4" xfId="15648"/>
    <cellStyle name="Millares 75 2 2 5" xfId="17826"/>
    <cellStyle name="Millares 75 2 2 6" xfId="7952"/>
    <cellStyle name="Millares 75 2 3" xfId="4982"/>
    <cellStyle name="Millares 75 2 3 2" xfId="13300"/>
    <cellStyle name="Millares 75 2 3 3" xfId="10412"/>
    <cellStyle name="Millares 75 2 3 4" xfId="15649"/>
    <cellStyle name="Millares 75 2 3 5" xfId="17827"/>
    <cellStyle name="Millares 75 2 3 6" xfId="7953"/>
    <cellStyle name="Millares 75 2 4" xfId="4983"/>
    <cellStyle name="Millares 75 2 4 2" xfId="13301"/>
    <cellStyle name="Millares 75 2 4 3" xfId="11671"/>
    <cellStyle name="Millares 75 2 4 4" xfId="17828"/>
    <cellStyle name="Millares 75 2 4 5" xfId="7954"/>
    <cellStyle name="Millares 75 2 5" xfId="6439"/>
    <cellStyle name="Millares 75 2 5 2" xfId="13302"/>
    <cellStyle name="Millares 75 2 5 3" xfId="19230"/>
    <cellStyle name="Millares 75 2 5 4" xfId="7955"/>
    <cellStyle name="Millares 75 2 6" xfId="7956"/>
    <cellStyle name="Millares 75 2 6 2" xfId="13303"/>
    <cellStyle name="Millares 75 2 7" xfId="13298"/>
    <cellStyle name="Millares 75 2 8" xfId="10410"/>
    <cellStyle name="Millares 75 2 9" xfId="15647"/>
    <cellStyle name="Millares 75 3" xfId="4984"/>
    <cellStyle name="Millares 75 3 2" xfId="13304"/>
    <cellStyle name="Millares 75 3 3" xfId="10413"/>
    <cellStyle name="Millares 75 3 4" xfId="15650"/>
    <cellStyle name="Millares 75 3 5" xfId="17829"/>
    <cellStyle name="Millares 75 3 6" xfId="7957"/>
    <cellStyle name="Millares 75 4" xfId="4985"/>
    <cellStyle name="Millares 75 4 2" xfId="13305"/>
    <cellStyle name="Millares 75 4 3" xfId="10414"/>
    <cellStyle name="Millares 75 4 4" xfId="15651"/>
    <cellStyle name="Millares 75 4 5" xfId="17830"/>
    <cellStyle name="Millares 75 4 6" xfId="7958"/>
    <cellStyle name="Millares 75 5" xfId="4986"/>
    <cellStyle name="Millares 75 5 2" xfId="13306"/>
    <cellStyle name="Millares 75 5 3" xfId="11670"/>
    <cellStyle name="Millares 75 5 4" xfId="17831"/>
    <cellStyle name="Millares 75 5 5" xfId="7959"/>
    <cellStyle name="Millares 75 6" xfId="6310"/>
    <cellStyle name="Millares 75 6 2" xfId="13307"/>
    <cellStyle name="Millares 75 6 3" xfId="19130"/>
    <cellStyle name="Millares 75 6 4" xfId="7960"/>
    <cellStyle name="Millares 75 7" xfId="7961"/>
    <cellStyle name="Millares 75 7 2" xfId="13308"/>
    <cellStyle name="Millares 75 8" xfId="13297"/>
    <cellStyle name="Millares 75 9" xfId="10409"/>
    <cellStyle name="Millares 76" xfId="4987"/>
    <cellStyle name="Millares 76 10" xfId="15652"/>
    <cellStyle name="Millares 76 11" xfId="17832"/>
    <cellStyle name="Millares 76 12" xfId="7962"/>
    <cellStyle name="Millares 76 2" xfId="4988"/>
    <cellStyle name="Millares 76 2 10" xfId="17833"/>
    <cellStyle name="Millares 76 2 11" xfId="7963"/>
    <cellStyle name="Millares 76 2 2" xfId="4989"/>
    <cellStyle name="Millares 76 2 2 2" xfId="13311"/>
    <cellStyle name="Millares 76 2 2 3" xfId="10417"/>
    <cellStyle name="Millares 76 2 2 4" xfId="15654"/>
    <cellStyle name="Millares 76 2 2 5" xfId="17834"/>
    <cellStyle name="Millares 76 2 2 6" xfId="7964"/>
    <cellStyle name="Millares 76 2 3" xfId="4990"/>
    <cellStyle name="Millares 76 2 3 2" xfId="13312"/>
    <cellStyle name="Millares 76 2 3 3" xfId="10418"/>
    <cellStyle name="Millares 76 2 3 4" xfId="15655"/>
    <cellStyle name="Millares 76 2 3 5" xfId="17835"/>
    <cellStyle name="Millares 76 2 3 6" xfId="7965"/>
    <cellStyle name="Millares 76 2 4" xfId="4991"/>
    <cellStyle name="Millares 76 2 4 2" xfId="13313"/>
    <cellStyle name="Millares 76 2 4 3" xfId="11673"/>
    <cellStyle name="Millares 76 2 4 4" xfId="17836"/>
    <cellStyle name="Millares 76 2 4 5" xfId="7966"/>
    <cellStyle name="Millares 76 2 5" xfId="6440"/>
    <cellStyle name="Millares 76 2 5 2" xfId="13314"/>
    <cellStyle name="Millares 76 2 5 3" xfId="19231"/>
    <cellStyle name="Millares 76 2 5 4" xfId="7967"/>
    <cellStyle name="Millares 76 2 6" xfId="7968"/>
    <cellStyle name="Millares 76 2 6 2" xfId="13315"/>
    <cellStyle name="Millares 76 2 7" xfId="13310"/>
    <cellStyle name="Millares 76 2 8" xfId="10416"/>
    <cellStyle name="Millares 76 2 9" xfId="15653"/>
    <cellStyle name="Millares 76 3" xfId="4992"/>
    <cellStyle name="Millares 76 3 2" xfId="13316"/>
    <cellStyle name="Millares 76 3 3" xfId="10419"/>
    <cellStyle name="Millares 76 3 4" xfId="15656"/>
    <cellStyle name="Millares 76 3 5" xfId="17837"/>
    <cellStyle name="Millares 76 3 6" xfId="7969"/>
    <cellStyle name="Millares 76 4" xfId="4993"/>
    <cellStyle name="Millares 76 4 2" xfId="13317"/>
    <cellStyle name="Millares 76 4 3" xfId="10420"/>
    <cellStyle name="Millares 76 4 4" xfId="15657"/>
    <cellStyle name="Millares 76 4 5" xfId="17838"/>
    <cellStyle name="Millares 76 4 6" xfId="7970"/>
    <cellStyle name="Millares 76 5" xfId="4994"/>
    <cellStyle name="Millares 76 5 2" xfId="13318"/>
    <cellStyle name="Millares 76 5 3" xfId="11672"/>
    <cellStyle name="Millares 76 5 4" xfId="17839"/>
    <cellStyle name="Millares 76 5 5" xfId="7971"/>
    <cellStyle name="Millares 76 6" xfId="6311"/>
    <cellStyle name="Millares 76 6 2" xfId="13319"/>
    <cellStyle name="Millares 76 6 3" xfId="19131"/>
    <cellStyle name="Millares 76 6 4" xfId="7972"/>
    <cellStyle name="Millares 76 7" xfId="7973"/>
    <cellStyle name="Millares 76 7 2" xfId="13320"/>
    <cellStyle name="Millares 76 8" xfId="13309"/>
    <cellStyle name="Millares 76 9" xfId="10415"/>
    <cellStyle name="Millares 77" xfId="4995"/>
    <cellStyle name="Millares 77 10" xfId="15658"/>
    <cellStyle name="Millares 77 11" xfId="17840"/>
    <cellStyle name="Millares 77 12" xfId="7974"/>
    <cellStyle name="Millares 77 2" xfId="4996"/>
    <cellStyle name="Millares 77 2 10" xfId="17841"/>
    <cellStyle name="Millares 77 2 11" xfId="7975"/>
    <cellStyle name="Millares 77 2 2" xfId="4997"/>
    <cellStyle name="Millares 77 2 2 2" xfId="13323"/>
    <cellStyle name="Millares 77 2 2 3" xfId="10423"/>
    <cellStyle name="Millares 77 2 2 4" xfId="15660"/>
    <cellStyle name="Millares 77 2 2 5" xfId="17842"/>
    <cellStyle name="Millares 77 2 2 6" xfId="7976"/>
    <cellStyle name="Millares 77 2 3" xfId="4998"/>
    <cellStyle name="Millares 77 2 3 2" xfId="13324"/>
    <cellStyle name="Millares 77 2 3 3" xfId="10424"/>
    <cellStyle name="Millares 77 2 3 4" xfId="15661"/>
    <cellStyle name="Millares 77 2 3 5" xfId="17843"/>
    <cellStyle name="Millares 77 2 3 6" xfId="7977"/>
    <cellStyle name="Millares 77 2 4" xfId="4999"/>
    <cellStyle name="Millares 77 2 4 2" xfId="13325"/>
    <cellStyle name="Millares 77 2 4 3" xfId="11675"/>
    <cellStyle name="Millares 77 2 4 4" xfId="17844"/>
    <cellStyle name="Millares 77 2 4 5" xfId="7978"/>
    <cellStyle name="Millares 77 2 5" xfId="6441"/>
    <cellStyle name="Millares 77 2 5 2" xfId="13326"/>
    <cellStyle name="Millares 77 2 5 3" xfId="19232"/>
    <cellStyle name="Millares 77 2 5 4" xfId="7979"/>
    <cellStyle name="Millares 77 2 6" xfId="7980"/>
    <cellStyle name="Millares 77 2 6 2" xfId="13327"/>
    <cellStyle name="Millares 77 2 7" xfId="13322"/>
    <cellStyle name="Millares 77 2 8" xfId="10422"/>
    <cellStyle name="Millares 77 2 9" xfId="15659"/>
    <cellStyle name="Millares 77 3" xfId="5000"/>
    <cellStyle name="Millares 77 3 2" xfId="13328"/>
    <cellStyle name="Millares 77 3 3" xfId="10425"/>
    <cellStyle name="Millares 77 3 4" xfId="15662"/>
    <cellStyle name="Millares 77 3 5" xfId="17845"/>
    <cellStyle name="Millares 77 3 6" xfId="7981"/>
    <cellStyle name="Millares 77 4" xfId="5001"/>
    <cellStyle name="Millares 77 4 2" xfId="13329"/>
    <cellStyle name="Millares 77 4 3" xfId="10426"/>
    <cellStyle name="Millares 77 4 4" xfId="15663"/>
    <cellStyle name="Millares 77 4 5" xfId="17846"/>
    <cellStyle name="Millares 77 4 6" xfId="7982"/>
    <cellStyle name="Millares 77 5" xfId="5002"/>
    <cellStyle name="Millares 77 5 2" xfId="13330"/>
    <cellStyle name="Millares 77 5 3" xfId="11674"/>
    <cellStyle name="Millares 77 5 4" xfId="17847"/>
    <cellStyle name="Millares 77 5 5" xfId="7983"/>
    <cellStyle name="Millares 77 6" xfId="6312"/>
    <cellStyle name="Millares 77 6 2" xfId="13331"/>
    <cellStyle name="Millares 77 6 3" xfId="19132"/>
    <cellStyle name="Millares 77 6 4" xfId="7984"/>
    <cellStyle name="Millares 77 7" xfId="7985"/>
    <cellStyle name="Millares 77 7 2" xfId="13332"/>
    <cellStyle name="Millares 77 8" xfId="13321"/>
    <cellStyle name="Millares 77 9" xfId="10421"/>
    <cellStyle name="Millares 78" xfId="5003"/>
    <cellStyle name="Millares 78 10" xfId="15664"/>
    <cellStyle name="Millares 78 11" xfId="17848"/>
    <cellStyle name="Millares 78 12" xfId="7986"/>
    <cellStyle name="Millares 78 2" xfId="5004"/>
    <cellStyle name="Millares 78 2 10" xfId="17849"/>
    <cellStyle name="Millares 78 2 11" xfId="7987"/>
    <cellStyle name="Millares 78 2 2" xfId="5005"/>
    <cellStyle name="Millares 78 2 2 2" xfId="13335"/>
    <cellStyle name="Millares 78 2 2 3" xfId="10429"/>
    <cellStyle name="Millares 78 2 2 4" xfId="15666"/>
    <cellStyle name="Millares 78 2 2 5" xfId="17850"/>
    <cellStyle name="Millares 78 2 2 6" xfId="7988"/>
    <cellStyle name="Millares 78 2 3" xfId="5006"/>
    <cellStyle name="Millares 78 2 3 2" xfId="13336"/>
    <cellStyle name="Millares 78 2 3 3" xfId="10430"/>
    <cellStyle name="Millares 78 2 3 4" xfId="15667"/>
    <cellStyle name="Millares 78 2 3 5" xfId="17851"/>
    <cellStyle name="Millares 78 2 3 6" xfId="7989"/>
    <cellStyle name="Millares 78 2 4" xfId="5007"/>
    <cellStyle name="Millares 78 2 4 2" xfId="13337"/>
    <cellStyle name="Millares 78 2 4 3" xfId="11677"/>
    <cellStyle name="Millares 78 2 4 4" xfId="17852"/>
    <cellStyle name="Millares 78 2 4 5" xfId="7990"/>
    <cellStyle name="Millares 78 2 5" xfId="6442"/>
    <cellStyle name="Millares 78 2 5 2" xfId="13338"/>
    <cellStyle name="Millares 78 2 5 3" xfId="19233"/>
    <cellStyle name="Millares 78 2 5 4" xfId="7991"/>
    <cellStyle name="Millares 78 2 6" xfId="7992"/>
    <cellStyle name="Millares 78 2 6 2" xfId="13339"/>
    <cellStyle name="Millares 78 2 7" xfId="13334"/>
    <cellStyle name="Millares 78 2 8" xfId="10428"/>
    <cellStyle name="Millares 78 2 9" xfId="15665"/>
    <cellStyle name="Millares 78 3" xfId="5008"/>
    <cellStyle name="Millares 78 3 2" xfId="13340"/>
    <cellStyle name="Millares 78 3 3" xfId="10431"/>
    <cellStyle name="Millares 78 3 4" xfId="15668"/>
    <cellStyle name="Millares 78 3 5" xfId="17853"/>
    <cellStyle name="Millares 78 3 6" xfId="7993"/>
    <cellStyle name="Millares 78 4" xfId="5009"/>
    <cellStyle name="Millares 78 4 2" xfId="13341"/>
    <cellStyle name="Millares 78 4 3" xfId="10432"/>
    <cellStyle name="Millares 78 4 4" xfId="15669"/>
    <cellStyle name="Millares 78 4 5" xfId="17854"/>
    <cellStyle name="Millares 78 4 6" xfId="7994"/>
    <cellStyle name="Millares 78 5" xfId="5010"/>
    <cellStyle name="Millares 78 5 2" xfId="13342"/>
    <cellStyle name="Millares 78 5 3" xfId="11676"/>
    <cellStyle name="Millares 78 5 4" xfId="17855"/>
    <cellStyle name="Millares 78 5 5" xfId="7995"/>
    <cellStyle name="Millares 78 6" xfId="6313"/>
    <cellStyle name="Millares 78 6 2" xfId="13343"/>
    <cellStyle name="Millares 78 6 3" xfId="19133"/>
    <cellStyle name="Millares 78 6 4" xfId="7996"/>
    <cellStyle name="Millares 78 7" xfId="7997"/>
    <cellStyle name="Millares 78 7 2" xfId="13344"/>
    <cellStyle name="Millares 78 8" xfId="13333"/>
    <cellStyle name="Millares 78 9" xfId="10427"/>
    <cellStyle name="Millares 79" xfId="5011"/>
    <cellStyle name="Millares 79 10" xfId="7998"/>
    <cellStyle name="Millares 79 2" xfId="5012"/>
    <cellStyle name="Millares 79 2 2" xfId="13346"/>
    <cellStyle name="Millares 79 2 3" xfId="10434"/>
    <cellStyle name="Millares 79 2 4" xfId="15671"/>
    <cellStyle name="Millares 79 2 5" xfId="17857"/>
    <cellStyle name="Millares 79 2 6" xfId="7999"/>
    <cellStyle name="Millares 79 3" xfId="5013"/>
    <cellStyle name="Millares 79 3 2" xfId="13347"/>
    <cellStyle name="Millares 79 3 3" xfId="11678"/>
    <cellStyle name="Millares 79 3 4" xfId="17858"/>
    <cellStyle name="Millares 79 3 5" xfId="8000"/>
    <cellStyle name="Millares 79 4" xfId="6314"/>
    <cellStyle name="Millares 79 4 2" xfId="13348"/>
    <cellStyle name="Millares 79 4 3" xfId="19134"/>
    <cellStyle name="Millares 79 4 4" xfId="8001"/>
    <cellStyle name="Millares 79 5" xfId="8002"/>
    <cellStyle name="Millares 79 5 2" xfId="13349"/>
    <cellStyle name="Millares 79 6" xfId="13345"/>
    <cellStyle name="Millares 79 7" xfId="10433"/>
    <cellStyle name="Millares 79 8" xfId="15670"/>
    <cellStyle name="Millares 79 9" xfId="17856"/>
    <cellStyle name="Millares 8" xfId="5014"/>
    <cellStyle name="Millares 8 10" xfId="8004"/>
    <cellStyle name="Millares 8 10 2" xfId="13351"/>
    <cellStyle name="Millares 8 11" xfId="13350"/>
    <cellStyle name="Millares 8 12" xfId="10435"/>
    <cellStyle name="Millares 8 13" xfId="15672"/>
    <cellStyle name="Millares 8 14" xfId="17859"/>
    <cellStyle name="Millares 8 15" xfId="8003"/>
    <cellStyle name="Millares 8 2" xfId="5015"/>
    <cellStyle name="Millares 8 2 10" xfId="17860"/>
    <cellStyle name="Millares 8 2 11" xfId="8005"/>
    <cellStyle name="Millares 8 2 2" xfId="5016"/>
    <cellStyle name="Millares 8 2 2 2" xfId="13353"/>
    <cellStyle name="Millares 8 2 2 3" xfId="10437"/>
    <cellStyle name="Millares 8 2 2 4" xfId="15674"/>
    <cellStyle name="Millares 8 2 2 5" xfId="17861"/>
    <cellStyle name="Millares 8 2 2 6" xfId="8006"/>
    <cellStyle name="Millares 8 2 3" xfId="5017"/>
    <cellStyle name="Millares 8 2 3 2" xfId="13354"/>
    <cellStyle name="Millares 8 2 3 3" xfId="10438"/>
    <cellStyle name="Millares 8 2 3 4" xfId="15675"/>
    <cellStyle name="Millares 8 2 3 5" xfId="17862"/>
    <cellStyle name="Millares 8 2 3 6" xfId="8007"/>
    <cellStyle name="Millares 8 2 4" xfId="5018"/>
    <cellStyle name="Millares 8 2 4 2" xfId="13355"/>
    <cellStyle name="Millares 8 2 4 3" xfId="11680"/>
    <cellStyle name="Millares 8 2 4 4" xfId="17863"/>
    <cellStyle name="Millares 8 2 4 5" xfId="8008"/>
    <cellStyle name="Millares 8 2 5" xfId="6316"/>
    <cellStyle name="Millares 8 2 5 2" xfId="13356"/>
    <cellStyle name="Millares 8 2 5 3" xfId="19136"/>
    <cellStyle name="Millares 8 2 5 4" xfId="8009"/>
    <cellStyle name="Millares 8 2 6" xfId="8010"/>
    <cellStyle name="Millares 8 2 6 2" xfId="13357"/>
    <cellStyle name="Millares 8 2 7" xfId="13352"/>
    <cellStyle name="Millares 8 2 8" xfId="10436"/>
    <cellStyle name="Millares 8 2 9" xfId="15673"/>
    <cellStyle name="Millares 8 3" xfId="5019"/>
    <cellStyle name="Millares 8 3 10" xfId="10439"/>
    <cellStyle name="Millares 8 3 11" xfId="15676"/>
    <cellStyle name="Millares 8 3 12" xfId="17864"/>
    <cellStyle name="Millares 8 3 13" xfId="8011"/>
    <cellStyle name="Millares 8 3 2" xfId="5020"/>
    <cellStyle name="Millares 8 3 2 2" xfId="13359"/>
    <cellStyle name="Millares 8 3 2 3" xfId="10440"/>
    <cellStyle name="Millares 8 3 2 4" xfId="15677"/>
    <cellStyle name="Millares 8 3 2 5" xfId="17865"/>
    <cellStyle name="Millares 8 3 2 6" xfId="8012"/>
    <cellStyle name="Millares 8 3 3" xfId="5021"/>
    <cellStyle name="Millares 8 3 3 2" xfId="13360"/>
    <cellStyle name="Millares 8 3 3 3" xfId="10441"/>
    <cellStyle name="Millares 8 3 3 4" xfId="15678"/>
    <cellStyle name="Millares 8 3 3 5" xfId="17866"/>
    <cellStyle name="Millares 8 3 3 6" xfId="8013"/>
    <cellStyle name="Millares 8 3 4" xfId="5022"/>
    <cellStyle name="Millares 8 3 4 2" xfId="13361"/>
    <cellStyle name="Millares 8 3 4 3" xfId="10442"/>
    <cellStyle name="Millares 8 3 4 4" xfId="15679"/>
    <cellStyle name="Millares 8 3 4 5" xfId="17867"/>
    <cellStyle name="Millares 8 3 4 6" xfId="8014"/>
    <cellStyle name="Millares 8 3 5" xfId="5023"/>
    <cellStyle name="Millares 8 3 5 2" xfId="13362"/>
    <cellStyle name="Millares 8 3 5 3" xfId="10443"/>
    <cellStyle name="Millares 8 3 5 4" xfId="15680"/>
    <cellStyle name="Millares 8 3 5 5" xfId="17868"/>
    <cellStyle name="Millares 8 3 5 6" xfId="8015"/>
    <cellStyle name="Millares 8 3 6" xfId="5024"/>
    <cellStyle name="Millares 8 3 6 2" xfId="13363"/>
    <cellStyle name="Millares 8 3 6 3" xfId="11681"/>
    <cellStyle name="Millares 8 3 6 4" xfId="17869"/>
    <cellStyle name="Millares 8 3 6 5" xfId="8016"/>
    <cellStyle name="Millares 8 3 7" xfId="6317"/>
    <cellStyle name="Millares 8 3 7 2" xfId="13364"/>
    <cellStyle name="Millares 8 3 7 3" xfId="19137"/>
    <cellStyle name="Millares 8 3 7 4" xfId="8017"/>
    <cellStyle name="Millares 8 3 8" xfId="8018"/>
    <cellStyle name="Millares 8 3 8 2" xfId="13365"/>
    <cellStyle name="Millares 8 3 9" xfId="13358"/>
    <cellStyle name="Millares 8 4" xfId="5025"/>
    <cellStyle name="Millares 8 4 10" xfId="17870"/>
    <cellStyle name="Millares 8 4 11" xfId="8019"/>
    <cellStyle name="Millares 8 4 2" xfId="5026"/>
    <cellStyle name="Millares 8 4 2 2" xfId="13367"/>
    <cellStyle name="Millares 8 4 2 3" xfId="10445"/>
    <cellStyle name="Millares 8 4 2 4" xfId="15682"/>
    <cellStyle name="Millares 8 4 2 5" xfId="17871"/>
    <cellStyle name="Millares 8 4 2 6" xfId="8020"/>
    <cellStyle name="Millares 8 4 3" xfId="5027"/>
    <cellStyle name="Millares 8 4 3 2" xfId="13368"/>
    <cellStyle name="Millares 8 4 3 3" xfId="10446"/>
    <cellStyle name="Millares 8 4 3 4" xfId="15683"/>
    <cellStyle name="Millares 8 4 3 5" xfId="17872"/>
    <cellStyle name="Millares 8 4 3 6" xfId="8021"/>
    <cellStyle name="Millares 8 4 4" xfId="5028"/>
    <cellStyle name="Millares 8 4 4 2" xfId="13369"/>
    <cellStyle name="Millares 8 4 4 3" xfId="11682"/>
    <cellStyle name="Millares 8 4 4 4" xfId="17873"/>
    <cellStyle name="Millares 8 4 4 5" xfId="8022"/>
    <cellStyle name="Millares 8 4 5" xfId="6443"/>
    <cellStyle name="Millares 8 4 5 2" xfId="13370"/>
    <cellStyle name="Millares 8 4 5 3" xfId="19234"/>
    <cellStyle name="Millares 8 4 5 4" xfId="8023"/>
    <cellStyle name="Millares 8 4 6" xfId="8024"/>
    <cellStyle name="Millares 8 4 6 2" xfId="13371"/>
    <cellStyle name="Millares 8 4 7" xfId="13366"/>
    <cellStyle name="Millares 8 4 8" xfId="10444"/>
    <cellStyle name="Millares 8 4 9" xfId="15681"/>
    <cellStyle name="Millares 8 5" xfId="5029"/>
    <cellStyle name="Millares 8 5 10" xfId="10447"/>
    <cellStyle name="Millares 8 5 11" xfId="15684"/>
    <cellStyle name="Millares 8 5 12" xfId="17874"/>
    <cellStyle name="Millares 8 5 13" xfId="8025"/>
    <cellStyle name="Millares 8 5 14" xfId="22060"/>
    <cellStyle name="Millares 8 5 14 2" xfId="27606"/>
    <cellStyle name="Millares 8 5 2" xfId="5030"/>
    <cellStyle name="Millares 8 5 2 2" xfId="5031"/>
    <cellStyle name="Millares 8 5 2 2 2" xfId="13374"/>
    <cellStyle name="Millares 8 5 2 2 3" xfId="10449"/>
    <cellStyle name="Millares 8 5 2 2 4" xfId="15686"/>
    <cellStyle name="Millares 8 5 2 2 5" xfId="17876"/>
    <cellStyle name="Millares 8 5 2 2 6" xfId="8027"/>
    <cellStyle name="Millares 8 5 2 3" xfId="5032"/>
    <cellStyle name="Millares 8 5 2 3 2" xfId="13375"/>
    <cellStyle name="Millares 8 5 2 3 3" xfId="17877"/>
    <cellStyle name="Millares 8 5 2 3 4" xfId="8028"/>
    <cellStyle name="Millares 8 5 2 4" xfId="13373"/>
    <cellStyle name="Millares 8 5 2 5" xfId="10448"/>
    <cellStyle name="Millares 8 5 2 6" xfId="15685"/>
    <cellStyle name="Millares 8 5 2 7" xfId="17875"/>
    <cellStyle name="Millares 8 5 2 8" xfId="8026"/>
    <cellStyle name="Millares 8 5 3" xfId="5033"/>
    <cellStyle name="Millares 8 5 3 2" xfId="13376"/>
    <cellStyle name="Millares 8 5 3 3" xfId="10450"/>
    <cellStyle name="Millares 8 5 3 4" xfId="15687"/>
    <cellStyle name="Millares 8 5 3 5" xfId="17878"/>
    <cellStyle name="Millares 8 5 3 6" xfId="8029"/>
    <cellStyle name="Millares 8 5 4" xfId="5034"/>
    <cellStyle name="Millares 8 5 4 2" xfId="13377"/>
    <cellStyle name="Millares 8 5 4 3" xfId="10451"/>
    <cellStyle name="Millares 8 5 4 4" xfId="15688"/>
    <cellStyle name="Millares 8 5 4 5" xfId="17879"/>
    <cellStyle name="Millares 8 5 4 6" xfId="8030"/>
    <cellStyle name="Millares 8 5 5" xfId="5035"/>
    <cellStyle name="Millares 8 5 5 2" xfId="13378"/>
    <cellStyle name="Millares 8 5 5 3" xfId="10452"/>
    <cellStyle name="Millares 8 5 5 4" xfId="15689"/>
    <cellStyle name="Millares 8 5 5 5" xfId="17880"/>
    <cellStyle name="Millares 8 5 5 6" xfId="8031"/>
    <cellStyle name="Millares 8 5 6" xfId="5036"/>
    <cellStyle name="Millares 8 5 6 2" xfId="13379"/>
    <cellStyle name="Millares 8 5 6 3" xfId="11683"/>
    <cellStyle name="Millares 8 5 6 4" xfId="16806"/>
    <cellStyle name="Millares 8 5 6 5" xfId="17881"/>
    <cellStyle name="Millares 8 5 6 6" xfId="8032"/>
    <cellStyle name="Millares 8 5 7" xfId="6444"/>
    <cellStyle name="Millares 8 5 7 2" xfId="13380"/>
    <cellStyle name="Millares 8 5 7 3" xfId="9550"/>
    <cellStyle name="Millares 8 5 7 4" xfId="8033"/>
    <cellStyle name="Millares 8 5 8" xfId="8034"/>
    <cellStyle name="Millares 8 5 8 2" xfId="13381"/>
    <cellStyle name="Millares 8 5 9" xfId="13372"/>
    <cellStyle name="Millares 8 6" xfId="5037"/>
    <cellStyle name="Millares 8 6 2" xfId="13382"/>
    <cellStyle name="Millares 8 6 3" xfId="10453"/>
    <cellStyle name="Millares 8 6 4" xfId="15690"/>
    <cellStyle name="Millares 8 6 5" xfId="17882"/>
    <cellStyle name="Millares 8 6 6" xfId="8035"/>
    <cellStyle name="Millares 8 7" xfId="5038"/>
    <cellStyle name="Millares 8 7 2" xfId="13383"/>
    <cellStyle name="Millares 8 7 3" xfId="10454"/>
    <cellStyle name="Millares 8 7 4" xfId="15691"/>
    <cellStyle name="Millares 8 7 5" xfId="17883"/>
    <cellStyle name="Millares 8 7 6" xfId="8036"/>
    <cellStyle name="Millares 8 8" xfId="5039"/>
    <cellStyle name="Millares 8 8 2" xfId="13384"/>
    <cellStyle name="Millares 8 8 3" xfId="11679"/>
    <cellStyle name="Millares 8 8 4" xfId="16805"/>
    <cellStyle name="Millares 8 8 5" xfId="17884"/>
    <cellStyle name="Millares 8 8 6" xfId="8037"/>
    <cellStyle name="Millares 8 9" xfId="6315"/>
    <cellStyle name="Millares 8 9 2" xfId="13385"/>
    <cellStyle name="Millares 8 9 3" xfId="19135"/>
    <cellStyle name="Millares 8 9 4" xfId="8038"/>
    <cellStyle name="Millares 80" xfId="5040"/>
    <cellStyle name="Millares 80 10" xfId="8039"/>
    <cellStyle name="Millares 80 2" xfId="5041"/>
    <cellStyle name="Millares 80 2 2" xfId="13387"/>
    <cellStyle name="Millares 80 2 3" xfId="10456"/>
    <cellStyle name="Millares 80 2 4" xfId="15693"/>
    <cellStyle name="Millares 80 2 5" xfId="17886"/>
    <cellStyle name="Millares 80 2 6" xfId="8040"/>
    <cellStyle name="Millares 80 3" xfId="5042"/>
    <cellStyle name="Millares 80 3 2" xfId="13388"/>
    <cellStyle name="Millares 80 3 3" xfId="11684"/>
    <cellStyle name="Millares 80 3 4" xfId="17887"/>
    <cellStyle name="Millares 80 3 5" xfId="8041"/>
    <cellStyle name="Millares 80 4" xfId="6318"/>
    <cellStyle name="Millares 80 4 2" xfId="13389"/>
    <cellStyle name="Millares 80 4 3" xfId="19138"/>
    <cellStyle name="Millares 80 4 4" xfId="8042"/>
    <cellStyle name="Millares 80 5" xfId="8043"/>
    <cellStyle name="Millares 80 5 2" xfId="13390"/>
    <cellStyle name="Millares 80 6" xfId="13386"/>
    <cellStyle name="Millares 80 7" xfId="10455"/>
    <cellStyle name="Millares 80 8" xfId="15692"/>
    <cellStyle name="Millares 80 9" xfId="17885"/>
    <cellStyle name="Millares 81" xfId="5043"/>
    <cellStyle name="Millares 81 10" xfId="8044"/>
    <cellStyle name="Millares 81 2" xfId="5044"/>
    <cellStyle name="Millares 81 2 2" xfId="13392"/>
    <cellStyle name="Millares 81 2 3" xfId="10458"/>
    <cellStyle name="Millares 81 2 4" xfId="15695"/>
    <cellStyle name="Millares 81 2 5" xfId="17889"/>
    <cellStyle name="Millares 81 2 6" xfId="8045"/>
    <cellStyle name="Millares 81 3" xfId="5045"/>
    <cellStyle name="Millares 81 3 2" xfId="13393"/>
    <cellStyle name="Millares 81 3 3" xfId="11685"/>
    <cellStyle name="Millares 81 3 4" xfId="17890"/>
    <cellStyle name="Millares 81 3 5" xfId="8046"/>
    <cellStyle name="Millares 81 4" xfId="6319"/>
    <cellStyle name="Millares 81 4 2" xfId="13394"/>
    <cellStyle name="Millares 81 4 3" xfId="19139"/>
    <cellStyle name="Millares 81 4 4" xfId="8047"/>
    <cellStyle name="Millares 81 5" xfId="8048"/>
    <cellStyle name="Millares 81 5 2" xfId="13395"/>
    <cellStyle name="Millares 81 6" xfId="13391"/>
    <cellStyle name="Millares 81 7" xfId="10457"/>
    <cellStyle name="Millares 81 8" xfId="15694"/>
    <cellStyle name="Millares 81 9" xfId="17888"/>
    <cellStyle name="Millares 82" xfId="5046"/>
    <cellStyle name="Millares 82 10" xfId="8049"/>
    <cellStyle name="Millares 82 2" xfId="5047"/>
    <cellStyle name="Millares 82 2 2" xfId="13397"/>
    <cellStyle name="Millares 82 2 3" xfId="10460"/>
    <cellStyle name="Millares 82 2 4" xfId="15697"/>
    <cellStyle name="Millares 82 2 5" xfId="17892"/>
    <cellStyle name="Millares 82 2 6" xfId="8050"/>
    <cellStyle name="Millares 82 3" xfId="5048"/>
    <cellStyle name="Millares 82 3 2" xfId="13398"/>
    <cellStyle name="Millares 82 3 3" xfId="11686"/>
    <cellStyle name="Millares 82 3 4" xfId="17893"/>
    <cellStyle name="Millares 82 3 5" xfId="8051"/>
    <cellStyle name="Millares 82 4" xfId="6320"/>
    <cellStyle name="Millares 82 4 2" xfId="13399"/>
    <cellStyle name="Millares 82 4 3" xfId="19140"/>
    <cellStyle name="Millares 82 4 4" xfId="8052"/>
    <cellStyle name="Millares 82 5" xfId="8053"/>
    <cellStyle name="Millares 82 5 2" xfId="13400"/>
    <cellStyle name="Millares 82 6" xfId="13396"/>
    <cellStyle name="Millares 82 7" xfId="10459"/>
    <cellStyle name="Millares 82 8" xfId="15696"/>
    <cellStyle name="Millares 82 9" xfId="17891"/>
    <cellStyle name="Millares 83" xfId="5049"/>
    <cellStyle name="Millares 83 10" xfId="8054"/>
    <cellStyle name="Millares 83 2" xfId="5050"/>
    <cellStyle name="Millares 83 2 2" xfId="13402"/>
    <cellStyle name="Millares 83 2 3" xfId="10462"/>
    <cellStyle name="Millares 83 2 4" xfId="15699"/>
    <cellStyle name="Millares 83 2 5" xfId="17895"/>
    <cellStyle name="Millares 83 2 6" xfId="8055"/>
    <cellStyle name="Millares 83 3" xfId="5051"/>
    <cellStyle name="Millares 83 3 2" xfId="13403"/>
    <cellStyle name="Millares 83 3 3" xfId="11687"/>
    <cellStyle name="Millares 83 3 4" xfId="17896"/>
    <cellStyle name="Millares 83 3 5" xfId="8056"/>
    <cellStyle name="Millares 83 4" xfId="6321"/>
    <cellStyle name="Millares 83 4 2" xfId="13404"/>
    <cellStyle name="Millares 83 4 3" xfId="19141"/>
    <cellStyle name="Millares 83 4 4" xfId="8057"/>
    <cellStyle name="Millares 83 5" xfId="8058"/>
    <cellStyle name="Millares 83 5 2" xfId="13405"/>
    <cellStyle name="Millares 83 6" xfId="13401"/>
    <cellStyle name="Millares 83 7" xfId="10461"/>
    <cellStyle name="Millares 83 8" xfId="15698"/>
    <cellStyle name="Millares 83 9" xfId="17894"/>
    <cellStyle name="Millares 84" xfId="5052"/>
    <cellStyle name="Millares 84 10" xfId="8059"/>
    <cellStyle name="Millares 84 2" xfId="5053"/>
    <cellStyle name="Millares 84 2 2" xfId="13407"/>
    <cellStyle name="Millares 84 2 3" xfId="10464"/>
    <cellStyle name="Millares 84 2 4" xfId="15701"/>
    <cellStyle name="Millares 84 2 5" xfId="17898"/>
    <cellStyle name="Millares 84 2 6" xfId="8060"/>
    <cellStyle name="Millares 84 3" xfId="5054"/>
    <cellStyle name="Millares 84 3 2" xfId="13408"/>
    <cellStyle name="Millares 84 3 3" xfId="11688"/>
    <cellStyle name="Millares 84 3 4" xfId="17899"/>
    <cellStyle name="Millares 84 3 5" xfId="8061"/>
    <cellStyle name="Millares 84 4" xfId="6322"/>
    <cellStyle name="Millares 84 4 2" xfId="13409"/>
    <cellStyle name="Millares 84 4 3" xfId="19142"/>
    <cellStyle name="Millares 84 4 4" xfId="8062"/>
    <cellStyle name="Millares 84 5" xfId="8063"/>
    <cellStyle name="Millares 84 5 2" xfId="13410"/>
    <cellStyle name="Millares 84 6" xfId="13406"/>
    <cellStyle name="Millares 84 7" xfId="10463"/>
    <cellStyle name="Millares 84 8" xfId="15700"/>
    <cellStyle name="Millares 84 9" xfId="17897"/>
    <cellStyle name="Millares 85" xfId="5055"/>
    <cellStyle name="Millares 85 10" xfId="8064"/>
    <cellStyle name="Millares 85 2" xfId="5056"/>
    <cellStyle name="Millares 85 2 2" xfId="13412"/>
    <cellStyle name="Millares 85 2 3" xfId="10466"/>
    <cellStyle name="Millares 85 2 4" xfId="15703"/>
    <cellStyle name="Millares 85 2 5" xfId="17901"/>
    <cellStyle name="Millares 85 2 6" xfId="8065"/>
    <cellStyle name="Millares 85 3" xfId="5057"/>
    <cellStyle name="Millares 85 3 2" xfId="13413"/>
    <cellStyle name="Millares 85 3 3" xfId="11689"/>
    <cellStyle name="Millares 85 3 4" xfId="17902"/>
    <cellStyle name="Millares 85 3 5" xfId="8066"/>
    <cellStyle name="Millares 85 4" xfId="6323"/>
    <cellStyle name="Millares 85 4 2" xfId="13414"/>
    <cellStyle name="Millares 85 4 3" xfId="19143"/>
    <cellStyle name="Millares 85 4 4" xfId="8067"/>
    <cellStyle name="Millares 85 5" xfId="8068"/>
    <cellStyle name="Millares 85 5 2" xfId="13415"/>
    <cellStyle name="Millares 85 6" xfId="13411"/>
    <cellStyle name="Millares 85 7" xfId="10465"/>
    <cellStyle name="Millares 85 8" xfId="15702"/>
    <cellStyle name="Millares 85 9" xfId="17900"/>
    <cellStyle name="Millares 86" xfId="5058"/>
    <cellStyle name="Millares 86 10" xfId="8069"/>
    <cellStyle name="Millares 86 2" xfId="5059"/>
    <cellStyle name="Millares 86 2 2" xfId="13417"/>
    <cellStyle name="Millares 86 2 3" xfId="10468"/>
    <cellStyle name="Millares 86 2 4" xfId="15705"/>
    <cellStyle name="Millares 86 2 5" xfId="17904"/>
    <cellStyle name="Millares 86 2 6" xfId="8070"/>
    <cellStyle name="Millares 86 3" xfId="5060"/>
    <cellStyle name="Millares 86 3 2" xfId="13418"/>
    <cellStyle name="Millares 86 3 3" xfId="11690"/>
    <cellStyle name="Millares 86 3 4" xfId="17905"/>
    <cellStyle name="Millares 86 3 5" xfId="8071"/>
    <cellStyle name="Millares 86 4" xfId="6324"/>
    <cellStyle name="Millares 86 4 2" xfId="13419"/>
    <cellStyle name="Millares 86 4 3" xfId="19144"/>
    <cellStyle name="Millares 86 4 4" xfId="8072"/>
    <cellStyle name="Millares 86 5" xfId="8073"/>
    <cellStyle name="Millares 86 5 2" xfId="13420"/>
    <cellStyle name="Millares 86 6" xfId="13416"/>
    <cellStyle name="Millares 86 7" xfId="10467"/>
    <cellStyle name="Millares 86 8" xfId="15704"/>
    <cellStyle name="Millares 86 9" xfId="17903"/>
    <cellStyle name="Millares 87" xfId="5061"/>
    <cellStyle name="Millares 87 10" xfId="8074"/>
    <cellStyle name="Millares 87 2" xfId="5062"/>
    <cellStyle name="Millares 87 2 2" xfId="13422"/>
    <cellStyle name="Millares 87 2 3" xfId="10470"/>
    <cellStyle name="Millares 87 2 4" xfId="15707"/>
    <cellStyle name="Millares 87 2 5" xfId="17907"/>
    <cellStyle name="Millares 87 2 6" xfId="8075"/>
    <cellStyle name="Millares 87 3" xfId="5063"/>
    <cellStyle name="Millares 87 3 2" xfId="13423"/>
    <cellStyle name="Millares 87 3 3" xfId="11691"/>
    <cellStyle name="Millares 87 3 4" xfId="17908"/>
    <cellStyle name="Millares 87 3 5" xfId="8076"/>
    <cellStyle name="Millares 87 4" xfId="6325"/>
    <cellStyle name="Millares 87 4 2" xfId="13424"/>
    <cellStyle name="Millares 87 4 3" xfId="19145"/>
    <cellStyle name="Millares 87 4 4" xfId="8077"/>
    <cellStyle name="Millares 87 5" xfId="8078"/>
    <cellStyle name="Millares 87 5 2" xfId="13425"/>
    <cellStyle name="Millares 87 6" xfId="13421"/>
    <cellStyle name="Millares 87 7" xfId="10469"/>
    <cellStyle name="Millares 87 8" xfId="15706"/>
    <cellStyle name="Millares 87 9" xfId="17906"/>
    <cellStyle name="Millares 88" xfId="5064"/>
    <cellStyle name="Millares 88 10" xfId="8079"/>
    <cellStyle name="Millares 88 2" xfId="5065"/>
    <cellStyle name="Millares 88 2 2" xfId="13427"/>
    <cellStyle name="Millares 88 2 3" xfId="10472"/>
    <cellStyle name="Millares 88 2 4" xfId="15709"/>
    <cellStyle name="Millares 88 2 5" xfId="17910"/>
    <cellStyle name="Millares 88 2 6" xfId="8080"/>
    <cellStyle name="Millares 88 3" xfId="5066"/>
    <cellStyle name="Millares 88 3 2" xfId="13428"/>
    <cellStyle name="Millares 88 3 3" xfId="11692"/>
    <cellStyle name="Millares 88 3 4" xfId="17911"/>
    <cellStyle name="Millares 88 3 5" xfId="8081"/>
    <cellStyle name="Millares 88 4" xfId="6326"/>
    <cellStyle name="Millares 88 4 2" xfId="13429"/>
    <cellStyle name="Millares 88 4 3" xfId="19146"/>
    <cellStyle name="Millares 88 4 4" xfId="8082"/>
    <cellStyle name="Millares 88 5" xfId="8083"/>
    <cellStyle name="Millares 88 5 2" xfId="13430"/>
    <cellStyle name="Millares 88 6" xfId="13426"/>
    <cellStyle name="Millares 88 7" xfId="10471"/>
    <cellStyle name="Millares 88 8" xfId="15708"/>
    <cellStyle name="Millares 88 9" xfId="17909"/>
    <cellStyle name="Millares 89" xfId="5067"/>
    <cellStyle name="Millares 89 10" xfId="8084"/>
    <cellStyle name="Millares 89 2" xfId="5068"/>
    <cellStyle name="Millares 89 2 2" xfId="13432"/>
    <cellStyle name="Millares 89 2 3" xfId="10474"/>
    <cellStyle name="Millares 89 2 4" xfId="15711"/>
    <cellStyle name="Millares 89 2 5" xfId="17913"/>
    <cellStyle name="Millares 89 2 6" xfId="8085"/>
    <cellStyle name="Millares 89 3" xfId="5069"/>
    <cellStyle name="Millares 89 3 2" xfId="13433"/>
    <cellStyle name="Millares 89 3 3" xfId="11693"/>
    <cellStyle name="Millares 89 3 4" xfId="17914"/>
    <cellStyle name="Millares 89 3 5" xfId="8086"/>
    <cellStyle name="Millares 89 4" xfId="6327"/>
    <cellStyle name="Millares 89 4 2" xfId="13434"/>
    <cellStyle name="Millares 89 4 3" xfId="19147"/>
    <cellStyle name="Millares 89 4 4" xfId="8087"/>
    <cellStyle name="Millares 89 5" xfId="8088"/>
    <cellStyle name="Millares 89 5 2" xfId="13435"/>
    <cellStyle name="Millares 89 6" xfId="13431"/>
    <cellStyle name="Millares 89 7" xfId="10473"/>
    <cellStyle name="Millares 89 8" xfId="15710"/>
    <cellStyle name="Millares 89 9" xfId="17912"/>
    <cellStyle name="Millares 9" xfId="5070"/>
    <cellStyle name="Millares 9 10" xfId="5071"/>
    <cellStyle name="Millares 9 10 2" xfId="13437"/>
    <cellStyle name="Millares 9 10 3" xfId="11694"/>
    <cellStyle name="Millares 9 10 4" xfId="17916"/>
    <cellStyle name="Millares 9 10 5" xfId="8090"/>
    <cellStyle name="Millares 9 11" xfId="6328"/>
    <cellStyle name="Millares 9 11 2" xfId="13438"/>
    <cellStyle name="Millares 9 11 3" xfId="19148"/>
    <cellStyle name="Millares 9 11 4" xfId="8091"/>
    <cellStyle name="Millares 9 12" xfId="8092"/>
    <cellStyle name="Millares 9 12 2" xfId="13439"/>
    <cellStyle name="Millares 9 13" xfId="13436"/>
    <cellStyle name="Millares 9 14" xfId="10475"/>
    <cellStyle name="Millares 9 15" xfId="15712"/>
    <cellStyle name="Millares 9 16" xfId="17915"/>
    <cellStyle name="Millares 9 17" xfId="8089"/>
    <cellStyle name="Millares 9 2" xfId="5072"/>
    <cellStyle name="Millares 9 2 10" xfId="13440"/>
    <cellStyle name="Millares 9 2 11" xfId="10476"/>
    <cellStyle name="Millares 9 2 12" xfId="15713"/>
    <cellStyle name="Millares 9 2 13" xfId="17917"/>
    <cellStyle name="Millares 9 2 14" xfId="8093"/>
    <cellStyle name="Millares 9 2 2" xfId="5073"/>
    <cellStyle name="Millares 9 2 2 2" xfId="13441"/>
    <cellStyle name="Millares 9 2 2 3" xfId="10477"/>
    <cellStyle name="Millares 9 2 2 4" xfId="15714"/>
    <cellStyle name="Millares 9 2 2 5" xfId="17918"/>
    <cellStyle name="Millares 9 2 2 6" xfId="8094"/>
    <cellStyle name="Millares 9 2 3" xfId="5074"/>
    <cellStyle name="Millares 9 2 3 2" xfId="13442"/>
    <cellStyle name="Millares 9 2 3 3" xfId="10478"/>
    <cellStyle name="Millares 9 2 3 4" xfId="15715"/>
    <cellStyle name="Millares 9 2 3 5" xfId="17919"/>
    <cellStyle name="Millares 9 2 3 6" xfId="8095"/>
    <cellStyle name="Millares 9 2 4" xfId="5075"/>
    <cellStyle name="Millares 9 2 4 2" xfId="13443"/>
    <cellStyle name="Millares 9 2 4 3" xfId="10479"/>
    <cellStyle name="Millares 9 2 4 4" xfId="15716"/>
    <cellStyle name="Millares 9 2 4 5" xfId="17920"/>
    <cellStyle name="Millares 9 2 4 6" xfId="8096"/>
    <cellStyle name="Millares 9 2 5" xfId="5076"/>
    <cellStyle name="Millares 9 2 5 2" xfId="13444"/>
    <cellStyle name="Millares 9 2 5 3" xfId="10480"/>
    <cellStyle name="Millares 9 2 5 4" xfId="15717"/>
    <cellStyle name="Millares 9 2 5 5" xfId="17921"/>
    <cellStyle name="Millares 9 2 5 6" xfId="8097"/>
    <cellStyle name="Millares 9 2 6" xfId="5077"/>
    <cellStyle name="Millares 9 2 6 2" xfId="13445"/>
    <cellStyle name="Millares 9 2 6 3" xfId="10481"/>
    <cellStyle name="Millares 9 2 6 4" xfId="15718"/>
    <cellStyle name="Millares 9 2 6 5" xfId="17922"/>
    <cellStyle name="Millares 9 2 6 6" xfId="8098"/>
    <cellStyle name="Millares 9 2 7" xfId="5078"/>
    <cellStyle name="Millares 9 2 7 2" xfId="13446"/>
    <cellStyle name="Millares 9 2 7 3" xfId="11695"/>
    <cellStyle name="Millares 9 2 7 4" xfId="17923"/>
    <cellStyle name="Millares 9 2 7 5" xfId="8099"/>
    <cellStyle name="Millares 9 2 8" xfId="6445"/>
    <cellStyle name="Millares 9 2 8 2" xfId="13447"/>
    <cellStyle name="Millares 9 2 8 3" xfId="19235"/>
    <cellStyle name="Millares 9 2 8 4" xfId="8100"/>
    <cellStyle name="Millares 9 2 9" xfId="8101"/>
    <cellStyle name="Millares 9 2 9 2" xfId="13448"/>
    <cellStyle name="Millares 9 3" xfId="5079"/>
    <cellStyle name="Millares 9 3 10" xfId="8103"/>
    <cellStyle name="Millares 9 3 10 2" xfId="13450"/>
    <cellStyle name="Millares 9 3 11" xfId="13449"/>
    <cellStyle name="Millares 9 3 12" xfId="10482"/>
    <cellStyle name="Millares 9 3 13" xfId="15719"/>
    <cellStyle name="Millares 9 3 14" xfId="17924"/>
    <cellStyle name="Millares 9 3 15" xfId="8102"/>
    <cellStyle name="Millares 9 3 2" xfId="5080"/>
    <cellStyle name="Millares 9 3 2 10" xfId="8104"/>
    <cellStyle name="Millares 9 3 2 2" xfId="5081"/>
    <cellStyle name="Millares 9 3 2 2 2" xfId="5082"/>
    <cellStyle name="Millares 9 3 2 2 2 2" xfId="13453"/>
    <cellStyle name="Millares 9 3 2 2 2 3" xfId="10485"/>
    <cellStyle name="Millares 9 3 2 2 2 4" xfId="15722"/>
    <cellStyle name="Millares 9 3 2 2 2 5" xfId="17927"/>
    <cellStyle name="Millares 9 3 2 2 2 6" xfId="8106"/>
    <cellStyle name="Millares 9 3 2 2 3" xfId="13452"/>
    <cellStyle name="Millares 9 3 2 2 4" xfId="10484"/>
    <cellStyle name="Millares 9 3 2 2 5" xfId="15721"/>
    <cellStyle name="Millares 9 3 2 2 6" xfId="17926"/>
    <cellStyle name="Millares 9 3 2 2 7" xfId="8105"/>
    <cellStyle name="Millares 9 3 2 3" xfId="5083"/>
    <cellStyle name="Millares 9 3 2 3 2" xfId="13454"/>
    <cellStyle name="Millares 9 3 2 3 3" xfId="10486"/>
    <cellStyle name="Millares 9 3 2 3 4" xfId="15723"/>
    <cellStyle name="Millares 9 3 2 3 5" xfId="17928"/>
    <cellStyle name="Millares 9 3 2 3 6" xfId="8107"/>
    <cellStyle name="Millares 9 3 2 4" xfId="5084"/>
    <cellStyle name="Millares 9 3 2 4 2" xfId="13455"/>
    <cellStyle name="Millares 9 3 2 4 3" xfId="10487"/>
    <cellStyle name="Millares 9 3 2 4 4" xfId="15724"/>
    <cellStyle name="Millares 9 3 2 4 5" xfId="17929"/>
    <cellStyle name="Millares 9 3 2 4 6" xfId="8108"/>
    <cellStyle name="Millares 9 3 2 5" xfId="5085"/>
    <cellStyle name="Millares 9 3 2 5 2" xfId="13456"/>
    <cellStyle name="Millares 9 3 2 5 3" xfId="17930"/>
    <cellStyle name="Millares 9 3 2 5 4" xfId="8109"/>
    <cellStyle name="Millares 9 3 2 6" xfId="13451"/>
    <cellStyle name="Millares 9 3 2 7" xfId="10483"/>
    <cellStyle name="Millares 9 3 2 8" xfId="15720"/>
    <cellStyle name="Millares 9 3 2 9" xfId="17925"/>
    <cellStyle name="Millares 9 3 3" xfId="5086"/>
    <cellStyle name="Millares 9 3 3 2" xfId="5087"/>
    <cellStyle name="Millares 9 3 3 2 2" xfId="13458"/>
    <cellStyle name="Millares 9 3 3 2 3" xfId="10489"/>
    <cellStyle name="Millares 9 3 3 2 4" xfId="15726"/>
    <cellStyle name="Millares 9 3 3 2 5" xfId="17932"/>
    <cellStyle name="Millares 9 3 3 2 6" xfId="8111"/>
    <cellStyle name="Millares 9 3 3 3" xfId="13457"/>
    <cellStyle name="Millares 9 3 3 4" xfId="10488"/>
    <cellStyle name="Millares 9 3 3 5" xfId="15725"/>
    <cellStyle name="Millares 9 3 3 6" xfId="17931"/>
    <cellStyle name="Millares 9 3 3 7" xfId="8110"/>
    <cellStyle name="Millares 9 3 4" xfId="5088"/>
    <cellStyle name="Millares 9 3 4 2" xfId="5089"/>
    <cellStyle name="Millares 9 3 4 2 2" xfId="13460"/>
    <cellStyle name="Millares 9 3 4 2 3" xfId="10491"/>
    <cellStyle name="Millares 9 3 4 2 4" xfId="15728"/>
    <cellStyle name="Millares 9 3 4 2 5" xfId="17934"/>
    <cellStyle name="Millares 9 3 4 2 6" xfId="8113"/>
    <cellStyle name="Millares 9 3 4 3" xfId="13459"/>
    <cellStyle name="Millares 9 3 4 4" xfId="10490"/>
    <cellStyle name="Millares 9 3 4 5" xfId="15727"/>
    <cellStyle name="Millares 9 3 4 6" xfId="17933"/>
    <cellStyle name="Millares 9 3 4 7" xfId="8112"/>
    <cellStyle name="Millares 9 3 5" xfId="5090"/>
    <cellStyle name="Millares 9 3 5 2" xfId="13461"/>
    <cellStyle name="Millares 9 3 5 3" xfId="10492"/>
    <cellStyle name="Millares 9 3 5 4" xfId="15729"/>
    <cellStyle name="Millares 9 3 5 5" xfId="17935"/>
    <cellStyle name="Millares 9 3 5 6" xfId="8114"/>
    <cellStyle name="Millares 9 3 6" xfId="5091"/>
    <cellStyle name="Millares 9 3 6 2" xfId="13462"/>
    <cellStyle name="Millares 9 3 6 3" xfId="10493"/>
    <cellStyle name="Millares 9 3 6 4" xfId="15730"/>
    <cellStyle name="Millares 9 3 6 5" xfId="17936"/>
    <cellStyle name="Millares 9 3 6 6" xfId="8115"/>
    <cellStyle name="Millares 9 3 7" xfId="5092"/>
    <cellStyle name="Millares 9 3 7 2" xfId="13463"/>
    <cellStyle name="Millares 9 3 7 3" xfId="10494"/>
    <cellStyle name="Millares 9 3 7 4" xfId="15731"/>
    <cellStyle name="Millares 9 3 7 5" xfId="17937"/>
    <cellStyle name="Millares 9 3 7 6" xfId="8116"/>
    <cellStyle name="Millares 9 3 8" xfId="5093"/>
    <cellStyle name="Millares 9 3 8 2" xfId="13464"/>
    <cellStyle name="Millares 9 3 8 3" xfId="11696"/>
    <cellStyle name="Millares 9 3 8 4" xfId="17938"/>
    <cellStyle name="Millares 9 3 8 5" xfId="8117"/>
    <cellStyle name="Millares 9 3 9" xfId="6446"/>
    <cellStyle name="Millares 9 3 9 2" xfId="13465"/>
    <cellStyle name="Millares 9 3 9 3" xfId="19236"/>
    <cellStyle name="Millares 9 3 9 4" xfId="8118"/>
    <cellStyle name="Millares 9 4" xfId="5094"/>
    <cellStyle name="Millares 9 4 2" xfId="5095"/>
    <cellStyle name="Millares 9 4 2 2" xfId="5096"/>
    <cellStyle name="Millares 9 4 2 2 2" xfId="13468"/>
    <cellStyle name="Millares 9 4 2 2 3" xfId="10497"/>
    <cellStyle name="Millares 9 4 2 2 4" xfId="15734"/>
    <cellStyle name="Millares 9 4 2 2 5" xfId="17941"/>
    <cellStyle name="Millares 9 4 2 2 6" xfId="8121"/>
    <cellStyle name="Millares 9 4 2 3" xfId="13467"/>
    <cellStyle name="Millares 9 4 2 4" xfId="10496"/>
    <cellStyle name="Millares 9 4 2 5" xfId="15733"/>
    <cellStyle name="Millares 9 4 2 6" xfId="17940"/>
    <cellStyle name="Millares 9 4 2 7" xfId="8120"/>
    <cellStyle name="Millares 9 4 3" xfId="5097"/>
    <cellStyle name="Millares 9 4 3 2" xfId="13469"/>
    <cellStyle name="Millares 9 4 3 3" xfId="10498"/>
    <cellStyle name="Millares 9 4 3 4" xfId="15735"/>
    <cellStyle name="Millares 9 4 3 5" xfId="17942"/>
    <cellStyle name="Millares 9 4 3 6" xfId="8122"/>
    <cellStyle name="Millares 9 4 4" xfId="13466"/>
    <cellStyle name="Millares 9 4 5" xfId="10495"/>
    <cellStyle name="Millares 9 4 6" xfId="15732"/>
    <cellStyle name="Millares 9 4 7" xfId="17939"/>
    <cellStyle name="Millares 9 4 8" xfId="8119"/>
    <cellStyle name="Millares 9 5" xfId="5098"/>
    <cellStyle name="Millares 9 5 2" xfId="5099"/>
    <cellStyle name="Millares 9 5 2 2" xfId="13471"/>
    <cellStyle name="Millares 9 5 2 3" xfId="10500"/>
    <cellStyle name="Millares 9 5 2 4" xfId="15737"/>
    <cellStyle name="Millares 9 5 2 5" xfId="17944"/>
    <cellStyle name="Millares 9 5 2 6" xfId="8124"/>
    <cellStyle name="Millares 9 5 3" xfId="13470"/>
    <cellStyle name="Millares 9 5 4" xfId="10499"/>
    <cellStyle name="Millares 9 5 5" xfId="15736"/>
    <cellStyle name="Millares 9 5 6" xfId="17943"/>
    <cellStyle name="Millares 9 5 7" xfId="8123"/>
    <cellStyle name="Millares 9 6" xfId="5100"/>
    <cellStyle name="Millares 9 6 2" xfId="5101"/>
    <cellStyle name="Millares 9 6 2 2" xfId="13473"/>
    <cellStyle name="Millares 9 6 2 3" xfId="10502"/>
    <cellStyle name="Millares 9 6 2 4" xfId="15739"/>
    <cellStyle name="Millares 9 6 2 5" xfId="17946"/>
    <cellStyle name="Millares 9 6 2 6" xfId="8126"/>
    <cellStyle name="Millares 9 6 3" xfId="13472"/>
    <cellStyle name="Millares 9 6 4" xfId="10501"/>
    <cellStyle name="Millares 9 6 5" xfId="15738"/>
    <cellStyle name="Millares 9 6 6" xfId="17945"/>
    <cellStyle name="Millares 9 6 7" xfId="8125"/>
    <cellStyle name="Millares 9 7" xfId="5102"/>
    <cellStyle name="Millares 9 7 2" xfId="5103"/>
    <cellStyle name="Millares 9 7 2 2" xfId="13475"/>
    <cellStyle name="Millares 9 7 2 3" xfId="10504"/>
    <cellStyle name="Millares 9 7 2 4" xfId="15741"/>
    <cellStyle name="Millares 9 7 2 5" xfId="17948"/>
    <cellStyle name="Millares 9 7 2 6" xfId="8128"/>
    <cellStyle name="Millares 9 7 3" xfId="13474"/>
    <cellStyle name="Millares 9 7 4" xfId="10503"/>
    <cellStyle name="Millares 9 7 5" xfId="15740"/>
    <cellStyle name="Millares 9 7 6" xfId="17947"/>
    <cellStyle name="Millares 9 7 7" xfId="8127"/>
    <cellStyle name="Millares 9 8" xfId="5104"/>
    <cellStyle name="Millares 9 8 2" xfId="13476"/>
    <cellStyle name="Millares 9 8 3" xfId="10505"/>
    <cellStyle name="Millares 9 8 4" xfId="15742"/>
    <cellStyle name="Millares 9 8 5" xfId="17949"/>
    <cellStyle name="Millares 9 8 6" xfId="8129"/>
    <cellStyle name="Millares 9 9" xfId="5105"/>
    <cellStyle name="Millares 9 9 2" xfId="13477"/>
    <cellStyle name="Millares 9 9 3" xfId="10506"/>
    <cellStyle name="Millares 9 9 4" xfId="15743"/>
    <cellStyle name="Millares 9 9 5" xfId="17950"/>
    <cellStyle name="Millares 9 9 6" xfId="8130"/>
    <cellStyle name="Millares 90" xfId="5106"/>
    <cellStyle name="Millares 90 10" xfId="8131"/>
    <cellStyle name="Millares 90 2" xfId="5107"/>
    <cellStyle name="Millares 90 2 2" xfId="13479"/>
    <cellStyle name="Millares 90 2 3" xfId="10508"/>
    <cellStyle name="Millares 90 2 4" xfId="15745"/>
    <cellStyle name="Millares 90 2 5" xfId="17952"/>
    <cellStyle name="Millares 90 2 6" xfId="8132"/>
    <cellStyle name="Millares 90 3" xfId="5108"/>
    <cellStyle name="Millares 90 3 2" xfId="13480"/>
    <cellStyle name="Millares 90 3 3" xfId="11697"/>
    <cellStyle name="Millares 90 3 4" xfId="17953"/>
    <cellStyle name="Millares 90 3 5" xfId="8133"/>
    <cellStyle name="Millares 90 4" xfId="6329"/>
    <cellStyle name="Millares 90 4 2" xfId="13481"/>
    <cellStyle name="Millares 90 4 3" xfId="19149"/>
    <cellStyle name="Millares 90 4 4" xfId="8134"/>
    <cellStyle name="Millares 90 5" xfId="8135"/>
    <cellStyle name="Millares 90 5 2" xfId="13482"/>
    <cellStyle name="Millares 90 6" xfId="13478"/>
    <cellStyle name="Millares 90 7" xfId="10507"/>
    <cellStyle name="Millares 90 8" xfId="15744"/>
    <cellStyle name="Millares 90 9" xfId="17951"/>
    <cellStyle name="Millares 91" xfId="5109"/>
    <cellStyle name="Millares 91 10" xfId="8136"/>
    <cellStyle name="Millares 91 2" xfId="5110"/>
    <cellStyle name="Millares 91 2 2" xfId="13484"/>
    <cellStyle name="Millares 91 2 3" xfId="10510"/>
    <cellStyle name="Millares 91 2 4" xfId="15747"/>
    <cellStyle name="Millares 91 2 5" xfId="17955"/>
    <cellStyle name="Millares 91 2 6" xfId="8137"/>
    <cellStyle name="Millares 91 3" xfId="5111"/>
    <cellStyle name="Millares 91 3 2" xfId="13485"/>
    <cellStyle name="Millares 91 3 3" xfId="11698"/>
    <cellStyle name="Millares 91 3 4" xfId="17956"/>
    <cellStyle name="Millares 91 3 5" xfId="8138"/>
    <cellStyle name="Millares 91 4" xfId="6330"/>
    <cellStyle name="Millares 91 4 2" xfId="13486"/>
    <cellStyle name="Millares 91 4 3" xfId="19150"/>
    <cellStyle name="Millares 91 4 4" xfId="8139"/>
    <cellStyle name="Millares 91 5" xfId="8140"/>
    <cellStyle name="Millares 91 5 2" xfId="13487"/>
    <cellStyle name="Millares 91 6" xfId="13483"/>
    <cellStyle name="Millares 91 7" xfId="10509"/>
    <cellStyle name="Millares 91 8" xfId="15746"/>
    <cellStyle name="Millares 91 9" xfId="17954"/>
    <cellStyle name="Millares 92" xfId="5112"/>
    <cellStyle name="Millares 92 10" xfId="8141"/>
    <cellStyle name="Millares 92 2" xfId="5113"/>
    <cellStyle name="Millares 92 2 2" xfId="13489"/>
    <cellStyle name="Millares 92 2 3" xfId="10512"/>
    <cellStyle name="Millares 92 2 4" xfId="15749"/>
    <cellStyle name="Millares 92 2 5" xfId="17958"/>
    <cellStyle name="Millares 92 2 6" xfId="8142"/>
    <cellStyle name="Millares 92 3" xfId="5114"/>
    <cellStyle name="Millares 92 3 2" xfId="13490"/>
    <cellStyle name="Millares 92 3 3" xfId="11699"/>
    <cellStyle name="Millares 92 3 4" xfId="17959"/>
    <cellStyle name="Millares 92 3 5" xfId="8143"/>
    <cellStyle name="Millares 92 4" xfId="6331"/>
    <cellStyle name="Millares 92 4 2" xfId="13491"/>
    <cellStyle name="Millares 92 4 3" xfId="19151"/>
    <cellStyle name="Millares 92 4 4" xfId="8144"/>
    <cellStyle name="Millares 92 5" xfId="8145"/>
    <cellStyle name="Millares 92 5 2" xfId="13492"/>
    <cellStyle name="Millares 92 6" xfId="13488"/>
    <cellStyle name="Millares 92 7" xfId="10511"/>
    <cellStyle name="Millares 92 8" xfId="15748"/>
    <cellStyle name="Millares 92 9" xfId="17957"/>
    <cellStyle name="Millares 93" xfId="5115"/>
    <cellStyle name="Millares 93 10" xfId="15750"/>
    <cellStyle name="Millares 93 11" xfId="17960"/>
    <cellStyle name="Millares 93 12" xfId="8146"/>
    <cellStyle name="Millares 93 2" xfId="5116"/>
    <cellStyle name="Millares 93 2 2" xfId="13494"/>
    <cellStyle name="Millares 93 2 3" xfId="10514"/>
    <cellStyle name="Millares 93 2 4" xfId="15751"/>
    <cellStyle name="Millares 93 2 5" xfId="17961"/>
    <cellStyle name="Millares 93 2 6" xfId="8147"/>
    <cellStyle name="Millares 93 3" xfId="5117"/>
    <cellStyle name="Millares 93 3 2" xfId="13495"/>
    <cellStyle name="Millares 93 3 3" xfId="10515"/>
    <cellStyle name="Millares 93 3 4" xfId="15752"/>
    <cellStyle name="Millares 93 3 5" xfId="17962"/>
    <cellStyle name="Millares 93 3 6" xfId="8148"/>
    <cellStyle name="Millares 93 4" xfId="5118"/>
    <cellStyle name="Millares 93 4 2" xfId="13496"/>
    <cellStyle name="Millares 93 4 3" xfId="10516"/>
    <cellStyle name="Millares 93 4 4" xfId="15753"/>
    <cellStyle name="Millares 93 4 5" xfId="17963"/>
    <cellStyle name="Millares 93 4 6" xfId="8149"/>
    <cellStyle name="Millares 93 5" xfId="5119"/>
    <cellStyle name="Millares 93 5 2" xfId="13497"/>
    <cellStyle name="Millares 93 5 3" xfId="11700"/>
    <cellStyle name="Millares 93 5 4" xfId="17964"/>
    <cellStyle name="Millares 93 5 5" xfId="8150"/>
    <cellStyle name="Millares 93 6" xfId="6332"/>
    <cellStyle name="Millares 93 6 2" xfId="13498"/>
    <cellStyle name="Millares 93 6 3" xfId="19152"/>
    <cellStyle name="Millares 93 6 4" xfId="8151"/>
    <cellStyle name="Millares 93 7" xfId="8152"/>
    <cellStyle name="Millares 93 7 2" xfId="13499"/>
    <cellStyle name="Millares 93 8" xfId="13493"/>
    <cellStyle name="Millares 93 9" xfId="10513"/>
    <cellStyle name="Millares 94" xfId="5120"/>
    <cellStyle name="Millares 94 10" xfId="8153"/>
    <cellStyle name="Millares 94 2" xfId="5121"/>
    <cellStyle name="Millares 94 2 2" xfId="13501"/>
    <cellStyle name="Millares 94 2 3" xfId="10518"/>
    <cellStyle name="Millares 94 2 4" xfId="15755"/>
    <cellStyle name="Millares 94 2 5" xfId="17966"/>
    <cellStyle name="Millares 94 2 6" xfId="8154"/>
    <cellStyle name="Millares 94 3" xfId="5122"/>
    <cellStyle name="Millares 94 3 2" xfId="13502"/>
    <cellStyle name="Millares 94 3 3" xfId="11701"/>
    <cellStyle name="Millares 94 3 4" xfId="17967"/>
    <cellStyle name="Millares 94 3 5" xfId="8155"/>
    <cellStyle name="Millares 94 4" xfId="6333"/>
    <cellStyle name="Millares 94 4 2" xfId="13503"/>
    <cellStyle name="Millares 94 4 3" xfId="19153"/>
    <cellStyle name="Millares 94 4 4" xfId="8156"/>
    <cellStyle name="Millares 94 5" xfId="8157"/>
    <cellStyle name="Millares 94 5 2" xfId="13504"/>
    <cellStyle name="Millares 94 6" xfId="13500"/>
    <cellStyle name="Millares 94 7" xfId="10517"/>
    <cellStyle name="Millares 94 8" xfId="15754"/>
    <cellStyle name="Millares 94 9" xfId="17965"/>
    <cellStyle name="Millares 95" xfId="5123"/>
    <cellStyle name="Millares 95 10" xfId="8158"/>
    <cellStyle name="Millares 95 2" xfId="5124"/>
    <cellStyle name="Millares 95 2 2" xfId="13506"/>
    <cellStyle name="Millares 95 2 3" xfId="10520"/>
    <cellStyle name="Millares 95 2 4" xfId="15757"/>
    <cellStyle name="Millares 95 2 5" xfId="17969"/>
    <cellStyle name="Millares 95 2 6" xfId="8159"/>
    <cellStyle name="Millares 95 3" xfId="5125"/>
    <cellStyle name="Millares 95 3 2" xfId="13507"/>
    <cellStyle name="Millares 95 3 3" xfId="11702"/>
    <cellStyle name="Millares 95 3 4" xfId="17970"/>
    <cellStyle name="Millares 95 3 5" xfId="8160"/>
    <cellStyle name="Millares 95 4" xfId="6334"/>
    <cellStyle name="Millares 95 4 2" xfId="13508"/>
    <cellStyle name="Millares 95 4 3" xfId="19154"/>
    <cellStyle name="Millares 95 4 4" xfId="8161"/>
    <cellStyle name="Millares 95 5" xfId="8162"/>
    <cellStyle name="Millares 95 5 2" xfId="13509"/>
    <cellStyle name="Millares 95 6" xfId="13505"/>
    <cellStyle name="Millares 95 7" xfId="10519"/>
    <cellStyle name="Millares 95 8" xfId="15756"/>
    <cellStyle name="Millares 95 9" xfId="17968"/>
    <cellStyle name="Millares 96" xfId="5126"/>
    <cellStyle name="Millares 96 10" xfId="8163"/>
    <cellStyle name="Millares 96 2" xfId="5127"/>
    <cellStyle name="Millares 96 2 2" xfId="13511"/>
    <cellStyle name="Millares 96 2 3" xfId="10522"/>
    <cellStyle name="Millares 96 2 4" xfId="15759"/>
    <cellStyle name="Millares 96 2 5" xfId="17972"/>
    <cellStyle name="Millares 96 2 6" xfId="8164"/>
    <cellStyle name="Millares 96 3" xfId="5128"/>
    <cellStyle name="Millares 96 3 2" xfId="13512"/>
    <cellStyle name="Millares 96 3 3" xfId="11703"/>
    <cellStyle name="Millares 96 3 4" xfId="17973"/>
    <cellStyle name="Millares 96 3 5" xfId="8165"/>
    <cellStyle name="Millares 96 4" xfId="6335"/>
    <cellStyle name="Millares 96 4 2" xfId="13513"/>
    <cellStyle name="Millares 96 4 3" xfId="19155"/>
    <cellStyle name="Millares 96 4 4" xfId="8166"/>
    <cellStyle name="Millares 96 5" xfId="8167"/>
    <cellStyle name="Millares 96 5 2" xfId="13514"/>
    <cellStyle name="Millares 96 6" xfId="13510"/>
    <cellStyle name="Millares 96 7" xfId="10521"/>
    <cellStyle name="Millares 96 8" xfId="15758"/>
    <cellStyle name="Millares 96 9" xfId="17971"/>
    <cellStyle name="Millares 97" xfId="5129"/>
    <cellStyle name="Millares 97 10" xfId="8168"/>
    <cellStyle name="Millares 97 2" xfId="5130"/>
    <cellStyle name="Millares 97 2 2" xfId="13516"/>
    <cellStyle name="Millares 97 2 3" xfId="10524"/>
    <cellStyle name="Millares 97 2 4" xfId="15761"/>
    <cellStyle name="Millares 97 2 5" xfId="17975"/>
    <cellStyle name="Millares 97 2 6" xfId="8169"/>
    <cellStyle name="Millares 97 3" xfId="5131"/>
    <cellStyle name="Millares 97 3 2" xfId="13517"/>
    <cellStyle name="Millares 97 3 3" xfId="11704"/>
    <cellStyle name="Millares 97 3 4" xfId="17976"/>
    <cellStyle name="Millares 97 3 5" xfId="8170"/>
    <cellStyle name="Millares 97 4" xfId="6447"/>
    <cellStyle name="Millares 97 4 2" xfId="13518"/>
    <cellStyle name="Millares 97 4 3" xfId="19237"/>
    <cellStyle name="Millares 97 4 4" xfId="8171"/>
    <cellStyle name="Millares 97 5" xfId="8172"/>
    <cellStyle name="Millares 97 5 2" xfId="13519"/>
    <cellStyle name="Millares 97 6" xfId="13515"/>
    <cellStyle name="Millares 97 7" xfId="10523"/>
    <cellStyle name="Millares 97 8" xfId="15760"/>
    <cellStyle name="Millares 97 9" xfId="17974"/>
    <cellStyle name="Millares 98" xfId="5132"/>
    <cellStyle name="Millares 98 10" xfId="8174"/>
    <cellStyle name="Millares 98 10 2" xfId="13521"/>
    <cellStyle name="Millares 98 11" xfId="13520"/>
    <cellStyle name="Millares 98 12" xfId="10525"/>
    <cellStyle name="Millares 98 13" xfId="15762"/>
    <cellStyle name="Millares 98 14" xfId="17977"/>
    <cellStyle name="Millares 98 15" xfId="8173"/>
    <cellStyle name="Millares 98 2" xfId="5133"/>
    <cellStyle name="Millares 98 2 10" xfId="8175"/>
    <cellStyle name="Millares 98 2 2" xfId="5134"/>
    <cellStyle name="Millares 98 2 2 2" xfId="13523"/>
    <cellStyle name="Millares 98 2 2 3" xfId="10527"/>
    <cellStyle name="Millares 98 2 2 4" xfId="15764"/>
    <cellStyle name="Millares 98 2 2 5" xfId="17979"/>
    <cellStyle name="Millares 98 2 2 6" xfId="8176"/>
    <cellStyle name="Millares 98 2 3" xfId="5135"/>
    <cellStyle name="Millares 98 2 3 2" xfId="13524"/>
    <cellStyle name="Millares 98 2 3 3" xfId="11706"/>
    <cellStyle name="Millares 98 2 3 4" xfId="17980"/>
    <cellStyle name="Millares 98 2 3 5" xfId="8177"/>
    <cellStyle name="Millares 98 2 4" xfId="6449"/>
    <cellStyle name="Millares 98 2 4 2" xfId="13525"/>
    <cellStyle name="Millares 98 2 4 3" xfId="19239"/>
    <cellStyle name="Millares 98 2 4 4" xfId="8178"/>
    <cellStyle name="Millares 98 2 5" xfId="8179"/>
    <cellStyle name="Millares 98 2 5 2" xfId="13526"/>
    <cellStyle name="Millares 98 2 6" xfId="13522"/>
    <cellStyle name="Millares 98 2 7" xfId="10526"/>
    <cellStyle name="Millares 98 2 8" xfId="15763"/>
    <cellStyle name="Millares 98 2 9" xfId="17978"/>
    <cellStyle name="Millares 98 3" xfId="5136"/>
    <cellStyle name="Millares 98 3 10" xfId="10528"/>
    <cellStyle name="Millares 98 3 11" xfId="15765"/>
    <cellStyle name="Millares 98 3 12" xfId="17981"/>
    <cellStyle name="Millares 98 3 13" xfId="8180"/>
    <cellStyle name="Millares 98 3 2" xfId="5137"/>
    <cellStyle name="Millares 98 3 2 10" xfId="8181"/>
    <cellStyle name="Millares 98 3 2 2" xfId="5138"/>
    <cellStyle name="Millares 98 3 2 2 2" xfId="13529"/>
    <cellStyle name="Millares 98 3 2 2 3" xfId="10530"/>
    <cellStyle name="Millares 98 3 2 2 4" xfId="15767"/>
    <cellStyle name="Millares 98 3 2 2 5" xfId="17983"/>
    <cellStyle name="Millares 98 3 2 2 6" xfId="8182"/>
    <cellStyle name="Millares 98 3 2 3" xfId="5139"/>
    <cellStyle name="Millares 98 3 2 3 2" xfId="13530"/>
    <cellStyle name="Millares 98 3 2 3 3" xfId="11708"/>
    <cellStyle name="Millares 98 3 2 3 4" xfId="17984"/>
    <cellStyle name="Millares 98 3 2 3 5" xfId="8183"/>
    <cellStyle name="Millares 98 3 2 4" xfId="6451"/>
    <cellStyle name="Millares 98 3 2 4 2" xfId="13531"/>
    <cellStyle name="Millares 98 3 2 4 3" xfId="19241"/>
    <cellStyle name="Millares 98 3 2 4 4" xfId="8184"/>
    <cellStyle name="Millares 98 3 2 5" xfId="8185"/>
    <cellStyle name="Millares 98 3 2 5 2" xfId="13532"/>
    <cellStyle name="Millares 98 3 2 6" xfId="13528"/>
    <cellStyle name="Millares 98 3 2 7" xfId="10529"/>
    <cellStyle name="Millares 98 3 2 8" xfId="15766"/>
    <cellStyle name="Millares 98 3 2 9" xfId="17982"/>
    <cellStyle name="Millares 98 3 3" xfId="5140"/>
    <cellStyle name="Millares 98 3 3 2" xfId="5141"/>
    <cellStyle name="Millares 98 3 3 2 2" xfId="13534"/>
    <cellStyle name="Millares 98 3 3 2 3" xfId="17986"/>
    <cellStyle name="Millares 98 3 3 2 4" xfId="8187"/>
    <cellStyle name="Millares 98 3 3 3" xfId="13533"/>
    <cellStyle name="Millares 98 3 3 4" xfId="10531"/>
    <cellStyle name="Millares 98 3 3 5" xfId="15768"/>
    <cellStyle name="Millares 98 3 3 6" xfId="17985"/>
    <cellStyle name="Millares 98 3 3 7" xfId="8186"/>
    <cellStyle name="Millares 98 3 4" xfId="5142"/>
    <cellStyle name="Millares 98 3 4 2" xfId="5143"/>
    <cellStyle name="Millares 98 3 4 2 2" xfId="13536"/>
    <cellStyle name="Millares 98 3 4 2 3" xfId="17988"/>
    <cellStyle name="Millares 98 3 4 2 4" xfId="8189"/>
    <cellStyle name="Millares 98 3 4 3" xfId="13535"/>
    <cellStyle name="Millares 98 3 4 4" xfId="10532"/>
    <cellStyle name="Millares 98 3 4 5" xfId="15769"/>
    <cellStyle name="Millares 98 3 4 6" xfId="17987"/>
    <cellStyle name="Millares 98 3 4 7" xfId="8188"/>
    <cellStyle name="Millares 98 3 5" xfId="5144"/>
    <cellStyle name="Millares 98 3 5 2" xfId="13537"/>
    <cellStyle name="Millares 98 3 5 3" xfId="10533"/>
    <cellStyle name="Millares 98 3 5 4" xfId="15770"/>
    <cellStyle name="Millares 98 3 5 5" xfId="17989"/>
    <cellStyle name="Millares 98 3 5 6" xfId="8190"/>
    <cellStyle name="Millares 98 3 6" xfId="5145"/>
    <cellStyle name="Millares 98 3 6 2" xfId="13538"/>
    <cellStyle name="Millares 98 3 6 3" xfId="11707"/>
    <cellStyle name="Millares 98 3 6 4" xfId="17990"/>
    <cellStyle name="Millares 98 3 6 5" xfId="8191"/>
    <cellStyle name="Millares 98 3 7" xfId="6450"/>
    <cellStyle name="Millares 98 3 7 2" xfId="13539"/>
    <cellStyle name="Millares 98 3 7 3" xfId="19240"/>
    <cellStyle name="Millares 98 3 7 4" xfId="8192"/>
    <cellStyle name="Millares 98 3 8" xfId="8193"/>
    <cellStyle name="Millares 98 3 8 2" xfId="13540"/>
    <cellStyle name="Millares 98 3 9" xfId="13527"/>
    <cellStyle name="Millares 98 4" xfId="5146"/>
    <cellStyle name="Millares 98 4 2" xfId="5147"/>
    <cellStyle name="Millares 98 4 2 2" xfId="13542"/>
    <cellStyle name="Millares 98 4 2 3" xfId="10535"/>
    <cellStyle name="Millares 98 4 2 4" xfId="15772"/>
    <cellStyle name="Millares 98 4 2 5" xfId="17992"/>
    <cellStyle name="Millares 98 4 2 6" xfId="8195"/>
    <cellStyle name="Millares 98 4 3" xfId="5148"/>
    <cellStyle name="Millares 98 4 3 2" xfId="13543"/>
    <cellStyle name="Millares 98 4 3 3" xfId="10536"/>
    <cellStyle name="Millares 98 4 3 4" xfId="15773"/>
    <cellStyle name="Millares 98 4 3 5" xfId="17993"/>
    <cellStyle name="Millares 98 4 3 6" xfId="8196"/>
    <cellStyle name="Millares 98 4 4" xfId="13541"/>
    <cellStyle name="Millares 98 4 5" xfId="10534"/>
    <cellStyle name="Millares 98 4 6" xfId="15771"/>
    <cellStyle name="Millares 98 4 7" xfId="17991"/>
    <cellStyle name="Millares 98 4 8" xfId="8194"/>
    <cellStyle name="Millares 98 5" xfId="5149"/>
    <cellStyle name="Millares 98 5 2" xfId="5150"/>
    <cellStyle name="Millares 98 5 2 2" xfId="13545"/>
    <cellStyle name="Millares 98 5 2 3" xfId="10538"/>
    <cellStyle name="Millares 98 5 2 4" xfId="15775"/>
    <cellStyle name="Millares 98 5 2 5" xfId="17995"/>
    <cellStyle name="Millares 98 5 2 6" xfId="8198"/>
    <cellStyle name="Millares 98 5 3" xfId="13544"/>
    <cellStyle name="Millares 98 5 4" xfId="10537"/>
    <cellStyle name="Millares 98 5 5" xfId="15774"/>
    <cellStyle name="Millares 98 5 6" xfId="17994"/>
    <cellStyle name="Millares 98 5 7" xfId="8197"/>
    <cellStyle name="Millares 98 6" xfId="5151"/>
    <cellStyle name="Millares 98 6 2" xfId="13546"/>
    <cellStyle name="Millares 98 6 3" xfId="10539"/>
    <cellStyle name="Millares 98 6 4" xfId="15776"/>
    <cellStyle name="Millares 98 6 5" xfId="17996"/>
    <cellStyle name="Millares 98 6 6" xfId="8199"/>
    <cellStyle name="Millares 98 7" xfId="5152"/>
    <cellStyle name="Millares 98 7 2" xfId="13547"/>
    <cellStyle name="Millares 98 7 3" xfId="10540"/>
    <cellStyle name="Millares 98 7 4" xfId="15777"/>
    <cellStyle name="Millares 98 7 5" xfId="17997"/>
    <cellStyle name="Millares 98 7 6" xfId="8200"/>
    <cellStyle name="Millares 98 8" xfId="5153"/>
    <cellStyle name="Millares 98 8 2" xfId="13548"/>
    <cellStyle name="Millares 98 8 3" xfId="11705"/>
    <cellStyle name="Millares 98 8 4" xfId="17998"/>
    <cellStyle name="Millares 98 8 5" xfId="8201"/>
    <cellStyle name="Millares 98 9" xfId="6448"/>
    <cellStyle name="Millares 98 9 2" xfId="13549"/>
    <cellStyle name="Millares 98 9 3" xfId="19238"/>
    <cellStyle name="Millares 98 9 4" xfId="8202"/>
    <cellStyle name="Millares 99" xfId="5154"/>
    <cellStyle name="Millares 99 10" xfId="13550"/>
    <cellStyle name="Millares 99 11" xfId="10541"/>
    <cellStyle name="Millares 99 12" xfId="15778"/>
    <cellStyle name="Millares 99 13" xfId="17999"/>
    <cellStyle name="Millares 99 14" xfId="8203"/>
    <cellStyle name="Millares 99 2" xfId="5155"/>
    <cellStyle name="Millares 99 2 10" xfId="15779"/>
    <cellStyle name="Millares 99 2 11" xfId="18000"/>
    <cellStyle name="Millares 99 2 12" xfId="8204"/>
    <cellStyle name="Millares 99 2 2" xfId="5156"/>
    <cellStyle name="Millares 99 2 2 2" xfId="5157"/>
    <cellStyle name="Millares 99 2 2 2 2" xfId="13553"/>
    <cellStyle name="Millares 99 2 2 2 3" xfId="18002"/>
    <cellStyle name="Millares 99 2 2 2 4" xfId="8206"/>
    <cellStyle name="Millares 99 2 2 3" xfId="13552"/>
    <cellStyle name="Millares 99 2 2 4" xfId="10543"/>
    <cellStyle name="Millares 99 2 2 5" xfId="15780"/>
    <cellStyle name="Millares 99 2 2 6" xfId="18001"/>
    <cellStyle name="Millares 99 2 2 7" xfId="8205"/>
    <cellStyle name="Millares 99 2 3" xfId="5158"/>
    <cellStyle name="Millares 99 2 3 2" xfId="13554"/>
    <cellStyle name="Millares 99 2 3 3" xfId="10544"/>
    <cellStyle name="Millares 99 2 3 4" xfId="15781"/>
    <cellStyle name="Millares 99 2 3 5" xfId="18003"/>
    <cellStyle name="Millares 99 2 3 6" xfId="8207"/>
    <cellStyle name="Millares 99 2 4" xfId="5159"/>
    <cellStyle name="Millares 99 2 4 2" xfId="13555"/>
    <cellStyle name="Millares 99 2 4 3" xfId="10545"/>
    <cellStyle name="Millares 99 2 4 4" xfId="15782"/>
    <cellStyle name="Millares 99 2 4 5" xfId="18004"/>
    <cellStyle name="Millares 99 2 4 6" xfId="8208"/>
    <cellStyle name="Millares 99 2 5" xfId="5160"/>
    <cellStyle name="Millares 99 2 5 2" xfId="13556"/>
    <cellStyle name="Millares 99 2 5 3" xfId="11710"/>
    <cellStyle name="Millares 99 2 5 4" xfId="18005"/>
    <cellStyle name="Millares 99 2 5 5" xfId="8209"/>
    <cellStyle name="Millares 99 2 6" xfId="6453"/>
    <cellStyle name="Millares 99 2 6 2" xfId="13557"/>
    <cellStyle name="Millares 99 2 6 3" xfId="19243"/>
    <cellStyle name="Millares 99 2 6 4" xfId="8210"/>
    <cellStyle name="Millares 99 2 7" xfId="8211"/>
    <cellStyle name="Millares 99 2 7 2" xfId="13558"/>
    <cellStyle name="Millares 99 2 8" xfId="13551"/>
    <cellStyle name="Millares 99 2 9" xfId="10542"/>
    <cellStyle name="Millares 99 3" xfId="5161"/>
    <cellStyle name="Millares 99 3 2" xfId="5162"/>
    <cellStyle name="Millares 99 3 2 2" xfId="13560"/>
    <cellStyle name="Millares 99 3 2 3" xfId="10547"/>
    <cellStyle name="Millares 99 3 2 4" xfId="15784"/>
    <cellStyle name="Millares 99 3 2 5" xfId="18007"/>
    <cellStyle name="Millares 99 3 2 6" xfId="8213"/>
    <cellStyle name="Millares 99 3 3" xfId="5163"/>
    <cellStyle name="Millares 99 3 3 2" xfId="13561"/>
    <cellStyle name="Millares 99 3 3 3" xfId="10548"/>
    <cellStyle name="Millares 99 3 3 4" xfId="15785"/>
    <cellStyle name="Millares 99 3 3 5" xfId="18008"/>
    <cellStyle name="Millares 99 3 3 6" xfId="8214"/>
    <cellStyle name="Millares 99 3 4" xfId="13559"/>
    <cellStyle name="Millares 99 3 5" xfId="10546"/>
    <cellStyle name="Millares 99 3 6" xfId="15783"/>
    <cellStyle name="Millares 99 3 7" xfId="18006"/>
    <cellStyle name="Millares 99 3 8" xfId="8212"/>
    <cellStyle name="Millares 99 4" xfId="5164"/>
    <cellStyle name="Millares 99 4 2" xfId="5165"/>
    <cellStyle name="Millares 99 4 2 2" xfId="13563"/>
    <cellStyle name="Millares 99 4 2 3" xfId="10550"/>
    <cellStyle name="Millares 99 4 2 4" xfId="15787"/>
    <cellStyle name="Millares 99 4 2 5" xfId="18010"/>
    <cellStyle name="Millares 99 4 2 6" xfId="8216"/>
    <cellStyle name="Millares 99 4 3" xfId="13562"/>
    <cellStyle name="Millares 99 4 4" xfId="10549"/>
    <cellStyle name="Millares 99 4 5" xfId="15786"/>
    <cellStyle name="Millares 99 4 6" xfId="18009"/>
    <cellStyle name="Millares 99 4 7" xfId="8215"/>
    <cellStyle name="Millares 99 5" xfId="5166"/>
    <cellStyle name="Millares 99 5 2" xfId="13564"/>
    <cellStyle name="Millares 99 5 3" xfId="10551"/>
    <cellStyle name="Millares 99 5 4" xfId="15788"/>
    <cellStyle name="Millares 99 5 5" xfId="18011"/>
    <cellStyle name="Millares 99 5 6" xfId="8217"/>
    <cellStyle name="Millares 99 6" xfId="5167"/>
    <cellStyle name="Millares 99 6 2" xfId="13565"/>
    <cellStyle name="Millares 99 6 3" xfId="10552"/>
    <cellStyle name="Millares 99 6 4" xfId="15789"/>
    <cellStyle name="Millares 99 6 5" xfId="18012"/>
    <cellStyle name="Millares 99 6 6" xfId="8218"/>
    <cellStyle name="Millares 99 7" xfId="5168"/>
    <cellStyle name="Millares 99 7 2" xfId="13566"/>
    <cellStyle name="Millares 99 7 3" xfId="11709"/>
    <cellStyle name="Millares 99 7 4" xfId="18013"/>
    <cellStyle name="Millares 99 7 5" xfId="8219"/>
    <cellStyle name="Millares 99 8" xfId="6452"/>
    <cellStyle name="Millares 99 8 2" xfId="13567"/>
    <cellStyle name="Millares 99 8 3" xfId="19242"/>
    <cellStyle name="Millares 99 8 4" xfId="8220"/>
    <cellStyle name="Millares 99 9" xfId="8221"/>
    <cellStyle name="Millares 99 9 2" xfId="13568"/>
    <cellStyle name="Neutral 2" xfId="5169"/>
    <cellStyle name="Neutral 2 10" xfId="18014"/>
    <cellStyle name="Neutral 2 11" xfId="8222"/>
    <cellStyle name="Neutral 2 2" xfId="5170"/>
    <cellStyle name="Neutral 2 2 2" xfId="5171"/>
    <cellStyle name="Neutral 2 2 2 2" xfId="13571"/>
    <cellStyle name="Neutral 2 2 2 3" xfId="10556"/>
    <cellStyle name="Neutral 2 2 2 4" xfId="15793"/>
    <cellStyle name="Neutral 2 2 2 5" xfId="18016"/>
    <cellStyle name="Neutral 2 2 2 6" xfId="8224"/>
    <cellStyle name="Neutral 2 2 3" xfId="13570"/>
    <cellStyle name="Neutral 2 2 4" xfId="10555"/>
    <cellStyle name="Neutral 2 2 5" xfId="15792"/>
    <cellStyle name="Neutral 2 2 6" xfId="18015"/>
    <cellStyle name="Neutral 2 2 7" xfId="8223"/>
    <cellStyle name="Neutral 2 3" xfId="5172"/>
    <cellStyle name="Neutral 2 3 2" xfId="13572"/>
    <cellStyle name="Neutral 2 3 3" xfId="10557"/>
    <cellStyle name="Neutral 2 3 4" xfId="15794"/>
    <cellStyle name="Neutral 2 3 5" xfId="18017"/>
    <cellStyle name="Neutral 2 3 6" xfId="8225"/>
    <cellStyle name="Neutral 2 4" xfId="5173"/>
    <cellStyle name="Neutral 2 4 2" xfId="13573"/>
    <cellStyle name="Neutral 2 4 3" xfId="11711"/>
    <cellStyle name="Neutral 2 4 4" xfId="18018"/>
    <cellStyle name="Neutral 2 4 5" xfId="8226"/>
    <cellStyle name="Neutral 2 5" xfId="6336"/>
    <cellStyle name="Neutral 2 5 2" xfId="13574"/>
    <cellStyle name="Neutral 2 5 3" xfId="19156"/>
    <cellStyle name="Neutral 2 5 4" xfId="8227"/>
    <cellStyle name="Neutral 2 6" xfId="8228"/>
    <cellStyle name="Neutral 2 6 2" xfId="13575"/>
    <cellStyle name="Neutral 2 7" xfId="13569"/>
    <cellStyle name="Neutral 2 8" xfId="10554"/>
    <cellStyle name="Neutral 2 9" xfId="15791"/>
    <cellStyle name="Neutral 3" xfId="5174"/>
    <cellStyle name="Neutral 3 10" xfId="8229"/>
    <cellStyle name="Neutral 3 2" xfId="5175"/>
    <cellStyle name="Neutral 3 2 2" xfId="13577"/>
    <cellStyle name="Neutral 3 2 3" xfId="10559"/>
    <cellStyle name="Neutral 3 2 4" xfId="15796"/>
    <cellStyle name="Neutral 3 2 5" xfId="18020"/>
    <cellStyle name="Neutral 3 2 6" xfId="8230"/>
    <cellStyle name="Neutral 3 3" xfId="5176"/>
    <cellStyle name="Neutral 3 3 2" xfId="13578"/>
    <cellStyle name="Neutral 3 3 3" xfId="11712"/>
    <cellStyle name="Neutral 3 3 4" xfId="18021"/>
    <cellStyle name="Neutral 3 3 5" xfId="8231"/>
    <cellStyle name="Neutral 3 4" xfId="6337"/>
    <cellStyle name="Neutral 3 4 2" xfId="13579"/>
    <cellStyle name="Neutral 3 4 3" xfId="19157"/>
    <cellStyle name="Neutral 3 4 4" xfId="8232"/>
    <cellStyle name="Neutral 3 5" xfId="8233"/>
    <cellStyle name="Neutral 3 5 2" xfId="13580"/>
    <cellStyle name="Neutral 3 6" xfId="13576"/>
    <cellStyle name="Neutral 3 7" xfId="10558"/>
    <cellStyle name="Neutral 3 8" xfId="15795"/>
    <cellStyle name="Neutral 3 9" xfId="18019"/>
    <cellStyle name="Neutral 4" xfId="5177"/>
    <cellStyle name="Neutral 4 2" xfId="5178"/>
    <cellStyle name="Neutral 4 2 2" xfId="13582"/>
    <cellStyle name="Neutral 4 2 3" xfId="10561"/>
    <cellStyle name="Neutral 4 2 4" xfId="15798"/>
    <cellStyle name="Neutral 4 2 5" xfId="18023"/>
    <cellStyle name="Neutral 4 2 6" xfId="8235"/>
    <cellStyle name="Neutral 4 3" xfId="5179"/>
    <cellStyle name="Neutral 4 3 2" xfId="13583"/>
    <cellStyle name="Neutral 4 3 3" xfId="10562"/>
    <cellStyle name="Neutral 4 3 4" xfId="15799"/>
    <cellStyle name="Neutral 4 3 5" xfId="18024"/>
    <cellStyle name="Neutral 4 3 6" xfId="8236"/>
    <cellStyle name="Neutral 4 4" xfId="13581"/>
    <cellStyle name="Neutral 4 5" xfId="10560"/>
    <cellStyle name="Neutral 4 6" xfId="15797"/>
    <cellStyle name="Neutral 4 7" xfId="18022"/>
    <cellStyle name="Neutral 4 8" xfId="8234"/>
    <cellStyle name="Neutral 5" xfId="5180"/>
    <cellStyle name="Neutral 5 2" xfId="5181"/>
    <cellStyle name="Neutral 5 2 2" xfId="13585"/>
    <cellStyle name="Neutral 5 2 3" xfId="10564"/>
    <cellStyle name="Neutral 5 2 4" xfId="15801"/>
    <cellStyle name="Neutral 5 2 5" xfId="18026"/>
    <cellStyle name="Neutral 5 2 6" xfId="8238"/>
    <cellStyle name="Neutral 5 3" xfId="13584"/>
    <cellStyle name="Neutral 5 4" xfId="10563"/>
    <cellStyle name="Neutral 5 5" xfId="15800"/>
    <cellStyle name="Neutral 5 6" xfId="18025"/>
    <cellStyle name="Neutral 5 7" xfId="8237"/>
    <cellStyle name="Neutral 6" xfId="5182"/>
    <cellStyle name="Neutral 6 2" xfId="13586"/>
    <cellStyle name="Neutral 6 3" xfId="18027"/>
    <cellStyle name="Neutral 6 4" xfId="8239"/>
    <cellStyle name="Neutral 7" xfId="10553"/>
    <cellStyle name="Neutral 8" xfId="15790"/>
    <cellStyle name="Normal" xfId="0" builtinId="0"/>
    <cellStyle name="Normal 10" xfId="5183"/>
    <cellStyle name="Normal 10 10" xfId="5184"/>
    <cellStyle name="Normal 10 10 2" xfId="13588"/>
    <cellStyle name="Normal 10 10 2 2" xfId="20876"/>
    <cellStyle name="Normal 10 10 2 2 2" xfId="26432"/>
    <cellStyle name="Normal 10 10 2 2 3" xfId="31926"/>
    <cellStyle name="Normal 10 10 2 2 4" xfId="37410"/>
    <cellStyle name="Normal 10 10 2 3" xfId="23703"/>
    <cellStyle name="Normal 10 10 2 4" xfId="29197"/>
    <cellStyle name="Normal 10 10 2 5" xfId="34681"/>
    <cellStyle name="Normal 10 10 3" xfId="10566"/>
    <cellStyle name="Normal 10 10 4" xfId="15803"/>
    <cellStyle name="Normal 10 10 5" xfId="18028"/>
    <cellStyle name="Normal 10 10 6" xfId="8240"/>
    <cellStyle name="Normal 10 10 6 2" xfId="19564"/>
    <cellStyle name="Normal 10 10 6 2 2" xfId="25120"/>
    <cellStyle name="Normal 10 10 6 2 3" xfId="30614"/>
    <cellStyle name="Normal 10 10 6 2 4" xfId="36098"/>
    <cellStyle name="Normal 10 10 6 3" xfId="22391"/>
    <cellStyle name="Normal 10 10 6 4" xfId="27885"/>
    <cellStyle name="Normal 10 10 6 5" xfId="33369"/>
    <cellStyle name="Normal 10 11" xfId="5185"/>
    <cellStyle name="Normal 10 11 2" xfId="13589"/>
    <cellStyle name="Normal 10 11 2 2" xfId="20877"/>
    <cellStyle name="Normal 10 11 2 2 2" xfId="26433"/>
    <cellStyle name="Normal 10 11 2 2 3" xfId="31927"/>
    <cellStyle name="Normal 10 11 2 2 4" xfId="37411"/>
    <cellStyle name="Normal 10 11 2 3" xfId="23704"/>
    <cellStyle name="Normal 10 11 2 4" xfId="29198"/>
    <cellStyle name="Normal 10 11 2 5" xfId="34682"/>
    <cellStyle name="Normal 10 11 3" xfId="10567"/>
    <cellStyle name="Normal 10 11 4" xfId="15804"/>
    <cellStyle name="Normal 10 11 5" xfId="18029"/>
    <cellStyle name="Normal 10 11 6" xfId="8241"/>
    <cellStyle name="Normal 10 11 6 2" xfId="19565"/>
    <cellStyle name="Normal 10 11 6 2 2" xfId="25121"/>
    <cellStyle name="Normal 10 11 6 2 3" xfId="30615"/>
    <cellStyle name="Normal 10 11 6 2 4" xfId="36099"/>
    <cellStyle name="Normal 10 11 6 3" xfId="22392"/>
    <cellStyle name="Normal 10 11 6 4" xfId="27886"/>
    <cellStyle name="Normal 10 11 6 5" xfId="33370"/>
    <cellStyle name="Normal 10 12" xfId="5186"/>
    <cellStyle name="Normal 10 12 2" xfId="13590"/>
    <cellStyle name="Normal 10 12 2 2" xfId="20878"/>
    <cellStyle name="Normal 10 12 2 2 2" xfId="26434"/>
    <cellStyle name="Normal 10 12 2 2 3" xfId="31928"/>
    <cellStyle name="Normal 10 12 2 2 4" xfId="37412"/>
    <cellStyle name="Normal 10 12 2 3" xfId="23705"/>
    <cellStyle name="Normal 10 12 2 4" xfId="29199"/>
    <cellStyle name="Normal 10 12 2 5" xfId="34683"/>
    <cellStyle name="Normal 10 12 3" xfId="10568"/>
    <cellStyle name="Normal 10 12 4" xfId="15805"/>
    <cellStyle name="Normal 10 12 5" xfId="18030"/>
    <cellStyle name="Normal 10 12 6" xfId="8242"/>
    <cellStyle name="Normal 10 12 6 2" xfId="19566"/>
    <cellStyle name="Normal 10 12 6 2 2" xfId="25122"/>
    <cellStyle name="Normal 10 12 6 2 3" xfId="30616"/>
    <cellStyle name="Normal 10 12 6 2 4" xfId="36100"/>
    <cellStyle name="Normal 10 12 6 3" xfId="22393"/>
    <cellStyle name="Normal 10 12 6 4" xfId="27887"/>
    <cellStyle name="Normal 10 12 6 5" xfId="33371"/>
    <cellStyle name="Normal 10 13" xfId="5187"/>
    <cellStyle name="Normal 10 13 2" xfId="13591"/>
    <cellStyle name="Normal 10 13 2 2" xfId="20879"/>
    <cellStyle name="Normal 10 13 2 2 2" xfId="26435"/>
    <cellStyle name="Normal 10 13 2 2 3" xfId="31929"/>
    <cellStyle name="Normal 10 13 2 2 4" xfId="37413"/>
    <cellStyle name="Normal 10 13 2 3" xfId="23706"/>
    <cellStyle name="Normal 10 13 2 4" xfId="29200"/>
    <cellStyle name="Normal 10 13 2 5" xfId="34684"/>
    <cellStyle name="Normal 10 13 3" xfId="10569"/>
    <cellStyle name="Normal 10 13 4" xfId="15806"/>
    <cellStyle name="Normal 10 13 5" xfId="18031"/>
    <cellStyle name="Normal 10 13 6" xfId="8243"/>
    <cellStyle name="Normal 10 13 6 2" xfId="19567"/>
    <cellStyle name="Normal 10 13 6 2 2" xfId="25123"/>
    <cellStyle name="Normal 10 13 6 2 3" xfId="30617"/>
    <cellStyle name="Normal 10 13 6 2 4" xfId="36101"/>
    <cellStyle name="Normal 10 13 6 3" xfId="22394"/>
    <cellStyle name="Normal 10 13 6 4" xfId="27888"/>
    <cellStyle name="Normal 10 13 6 5" xfId="33372"/>
    <cellStyle name="Normal 10 14" xfId="5188"/>
    <cellStyle name="Normal 10 14 2" xfId="13592"/>
    <cellStyle name="Normal 10 14 2 2" xfId="20880"/>
    <cellStyle name="Normal 10 14 2 2 2" xfId="26436"/>
    <cellStyle name="Normal 10 14 2 2 3" xfId="31930"/>
    <cellStyle name="Normal 10 14 2 2 4" xfId="37414"/>
    <cellStyle name="Normal 10 14 2 3" xfId="23707"/>
    <cellStyle name="Normal 10 14 2 4" xfId="29201"/>
    <cellStyle name="Normal 10 14 2 5" xfId="34685"/>
    <cellStyle name="Normal 10 14 3" xfId="10570"/>
    <cellStyle name="Normal 10 14 4" xfId="15807"/>
    <cellStyle name="Normal 10 14 5" xfId="18032"/>
    <cellStyle name="Normal 10 14 6" xfId="8244"/>
    <cellStyle name="Normal 10 14 6 2" xfId="19568"/>
    <cellStyle name="Normal 10 14 6 2 2" xfId="25124"/>
    <cellStyle name="Normal 10 14 6 2 3" xfId="30618"/>
    <cellStyle name="Normal 10 14 6 2 4" xfId="36102"/>
    <cellStyle name="Normal 10 14 6 3" xfId="22395"/>
    <cellStyle name="Normal 10 14 6 4" xfId="27889"/>
    <cellStyle name="Normal 10 14 6 5" xfId="33373"/>
    <cellStyle name="Normal 10 15" xfId="5189"/>
    <cellStyle name="Normal 10 15 2" xfId="13593"/>
    <cellStyle name="Normal 10 15 2 2" xfId="20881"/>
    <cellStyle name="Normal 10 15 2 2 2" xfId="26437"/>
    <cellStyle name="Normal 10 15 2 2 3" xfId="31931"/>
    <cellStyle name="Normal 10 15 2 2 4" xfId="37415"/>
    <cellStyle name="Normal 10 15 2 3" xfId="23708"/>
    <cellStyle name="Normal 10 15 2 4" xfId="29202"/>
    <cellStyle name="Normal 10 15 2 5" xfId="34686"/>
    <cellStyle name="Normal 10 15 3" xfId="10571"/>
    <cellStyle name="Normal 10 15 4" xfId="15808"/>
    <cellStyle name="Normal 10 15 5" xfId="18033"/>
    <cellStyle name="Normal 10 15 6" xfId="8245"/>
    <cellStyle name="Normal 10 15 6 2" xfId="19569"/>
    <cellStyle name="Normal 10 15 6 2 2" xfId="25125"/>
    <cellStyle name="Normal 10 15 6 2 3" xfId="30619"/>
    <cellStyle name="Normal 10 15 6 2 4" xfId="36103"/>
    <cellStyle name="Normal 10 15 6 3" xfId="22396"/>
    <cellStyle name="Normal 10 15 6 4" xfId="27890"/>
    <cellStyle name="Normal 10 15 6 5" xfId="33374"/>
    <cellStyle name="Normal 10 16" xfId="5190"/>
    <cellStyle name="Normal 10 16 2" xfId="13594"/>
    <cellStyle name="Normal 10 16 2 2" xfId="20882"/>
    <cellStyle name="Normal 10 16 2 2 2" xfId="26438"/>
    <cellStyle name="Normal 10 16 2 2 3" xfId="31932"/>
    <cellStyle name="Normal 10 16 2 2 4" xfId="37416"/>
    <cellStyle name="Normal 10 16 2 3" xfId="23709"/>
    <cellStyle name="Normal 10 16 2 4" xfId="29203"/>
    <cellStyle name="Normal 10 16 2 5" xfId="34687"/>
    <cellStyle name="Normal 10 16 3" xfId="10572"/>
    <cellStyle name="Normal 10 16 4" xfId="15809"/>
    <cellStyle name="Normal 10 16 5" xfId="18034"/>
    <cellStyle name="Normal 10 16 6" xfId="8246"/>
    <cellStyle name="Normal 10 16 6 2" xfId="19570"/>
    <cellStyle name="Normal 10 16 6 2 2" xfId="25126"/>
    <cellStyle name="Normal 10 16 6 2 3" xfId="30620"/>
    <cellStyle name="Normal 10 16 6 2 4" xfId="36104"/>
    <cellStyle name="Normal 10 16 6 3" xfId="22397"/>
    <cellStyle name="Normal 10 16 6 4" xfId="27891"/>
    <cellStyle name="Normal 10 16 6 5" xfId="33375"/>
    <cellStyle name="Normal 10 17" xfId="5191"/>
    <cellStyle name="Normal 10 17 2" xfId="13595"/>
    <cellStyle name="Normal 10 17 2 2" xfId="20883"/>
    <cellStyle name="Normal 10 17 2 2 2" xfId="26439"/>
    <cellStyle name="Normal 10 17 2 2 3" xfId="31933"/>
    <cellStyle name="Normal 10 17 2 2 4" xfId="37417"/>
    <cellStyle name="Normal 10 17 2 3" xfId="23710"/>
    <cellStyle name="Normal 10 17 2 4" xfId="29204"/>
    <cellStyle name="Normal 10 17 2 5" xfId="34688"/>
    <cellStyle name="Normal 10 17 3" xfId="10573"/>
    <cellStyle name="Normal 10 17 4" xfId="15810"/>
    <cellStyle name="Normal 10 17 5" xfId="18035"/>
    <cellStyle name="Normal 10 17 6" xfId="8247"/>
    <cellStyle name="Normal 10 17 6 2" xfId="19571"/>
    <cellStyle name="Normal 10 17 6 2 2" xfId="25127"/>
    <cellStyle name="Normal 10 17 6 2 3" xfId="30621"/>
    <cellStyle name="Normal 10 17 6 2 4" xfId="36105"/>
    <cellStyle name="Normal 10 17 6 3" xfId="22398"/>
    <cellStyle name="Normal 10 17 6 4" xfId="27892"/>
    <cellStyle name="Normal 10 17 6 5" xfId="33376"/>
    <cellStyle name="Normal 10 18" xfId="5192"/>
    <cellStyle name="Normal 10 18 2" xfId="13596"/>
    <cellStyle name="Normal 10 18 2 2" xfId="20884"/>
    <cellStyle name="Normal 10 18 2 2 2" xfId="26440"/>
    <cellStyle name="Normal 10 18 2 2 3" xfId="31934"/>
    <cellStyle name="Normal 10 18 2 2 4" xfId="37418"/>
    <cellStyle name="Normal 10 18 2 3" xfId="23711"/>
    <cellStyle name="Normal 10 18 2 4" xfId="29205"/>
    <cellStyle name="Normal 10 18 2 5" xfId="34689"/>
    <cellStyle name="Normal 10 18 3" xfId="10574"/>
    <cellStyle name="Normal 10 18 4" xfId="15811"/>
    <cellStyle name="Normal 10 18 5" xfId="18036"/>
    <cellStyle name="Normal 10 18 6" xfId="8248"/>
    <cellStyle name="Normal 10 18 6 2" xfId="19572"/>
    <cellStyle name="Normal 10 18 6 2 2" xfId="25128"/>
    <cellStyle name="Normal 10 18 6 2 3" xfId="30622"/>
    <cellStyle name="Normal 10 18 6 2 4" xfId="36106"/>
    <cellStyle name="Normal 10 18 6 3" xfId="22399"/>
    <cellStyle name="Normal 10 18 6 4" xfId="27893"/>
    <cellStyle name="Normal 10 18 6 5" xfId="33377"/>
    <cellStyle name="Normal 10 19" xfId="5193"/>
    <cellStyle name="Normal 10 19 2" xfId="13597"/>
    <cellStyle name="Normal 10 19 2 2" xfId="20885"/>
    <cellStyle name="Normal 10 19 2 2 2" xfId="26441"/>
    <cellStyle name="Normal 10 19 2 2 3" xfId="31935"/>
    <cellStyle name="Normal 10 19 2 2 4" xfId="37419"/>
    <cellStyle name="Normal 10 19 2 3" xfId="23712"/>
    <cellStyle name="Normal 10 19 2 4" xfId="29206"/>
    <cellStyle name="Normal 10 19 2 5" xfId="34690"/>
    <cellStyle name="Normal 10 19 3" xfId="10575"/>
    <cellStyle name="Normal 10 19 4" xfId="15812"/>
    <cellStyle name="Normal 10 19 5" xfId="18037"/>
    <cellStyle name="Normal 10 19 6" xfId="8249"/>
    <cellStyle name="Normal 10 19 6 2" xfId="19573"/>
    <cellStyle name="Normal 10 19 6 2 2" xfId="25129"/>
    <cellStyle name="Normal 10 19 6 2 3" xfId="30623"/>
    <cellStyle name="Normal 10 19 6 2 4" xfId="36107"/>
    <cellStyle name="Normal 10 19 6 3" xfId="22400"/>
    <cellStyle name="Normal 10 19 6 4" xfId="27894"/>
    <cellStyle name="Normal 10 19 6 5" xfId="33378"/>
    <cellStyle name="Normal 10 2" xfId="5194"/>
    <cellStyle name="Normal 10 2 2" xfId="5195"/>
    <cellStyle name="Normal 10 2 2 2" xfId="13599"/>
    <cellStyle name="Normal 10 2 2 2 2" xfId="20887"/>
    <cellStyle name="Normal 10 2 2 2 2 2" xfId="26443"/>
    <cellStyle name="Normal 10 2 2 2 2 3" xfId="31937"/>
    <cellStyle name="Normal 10 2 2 2 2 4" xfId="37421"/>
    <cellStyle name="Normal 10 2 2 2 3" xfId="23714"/>
    <cellStyle name="Normal 10 2 2 2 4" xfId="29208"/>
    <cellStyle name="Normal 10 2 2 2 5" xfId="34692"/>
    <cellStyle name="Normal 10 2 2 3" xfId="10577"/>
    <cellStyle name="Normal 10 2 2 4" xfId="15814"/>
    <cellStyle name="Normal 10 2 2 5" xfId="18038"/>
    <cellStyle name="Normal 10 2 2 6" xfId="8251"/>
    <cellStyle name="Normal 10 2 2 6 2" xfId="19575"/>
    <cellStyle name="Normal 10 2 2 6 2 2" xfId="25131"/>
    <cellStyle name="Normal 10 2 2 6 2 3" xfId="30625"/>
    <cellStyle name="Normal 10 2 2 6 2 4" xfId="36109"/>
    <cellStyle name="Normal 10 2 2 6 3" xfId="22402"/>
    <cellStyle name="Normal 10 2 2 6 4" xfId="27896"/>
    <cellStyle name="Normal 10 2 2 6 5" xfId="33380"/>
    <cellStyle name="Normal 10 2 3" xfId="5196"/>
    <cellStyle name="Normal 10 2 3 2" xfId="13600"/>
    <cellStyle name="Normal 10 2 3 2 2" xfId="20888"/>
    <cellStyle name="Normal 10 2 3 2 2 2" xfId="26444"/>
    <cellStyle name="Normal 10 2 3 2 2 3" xfId="31938"/>
    <cellStyle name="Normal 10 2 3 2 2 4" xfId="37422"/>
    <cellStyle name="Normal 10 2 3 2 3" xfId="23715"/>
    <cellStyle name="Normal 10 2 3 2 4" xfId="29209"/>
    <cellStyle name="Normal 10 2 3 2 5" xfId="34693"/>
    <cellStyle name="Normal 10 2 3 3" xfId="10578"/>
    <cellStyle name="Normal 10 2 3 4" xfId="15815"/>
    <cellStyle name="Normal 10 2 3 5" xfId="18039"/>
    <cellStyle name="Normal 10 2 3 6" xfId="8252"/>
    <cellStyle name="Normal 10 2 3 6 2" xfId="19576"/>
    <cellStyle name="Normal 10 2 3 6 2 2" xfId="25132"/>
    <cellStyle name="Normal 10 2 3 6 2 3" xfId="30626"/>
    <cellStyle name="Normal 10 2 3 6 2 4" xfId="36110"/>
    <cellStyle name="Normal 10 2 3 6 3" xfId="22403"/>
    <cellStyle name="Normal 10 2 3 6 4" xfId="27897"/>
    <cellStyle name="Normal 10 2 3 6 5" xfId="33381"/>
    <cellStyle name="Normal 10 2 4" xfId="5197"/>
    <cellStyle name="Normal 10 2 4 2" xfId="13601"/>
    <cellStyle name="Normal 10 2 4 2 2" xfId="20889"/>
    <cellStyle name="Normal 10 2 4 2 2 2" xfId="26445"/>
    <cellStyle name="Normal 10 2 4 2 2 3" xfId="31939"/>
    <cellStyle name="Normal 10 2 4 2 2 4" xfId="37423"/>
    <cellStyle name="Normal 10 2 4 2 3" xfId="23716"/>
    <cellStyle name="Normal 10 2 4 2 4" xfId="29210"/>
    <cellStyle name="Normal 10 2 4 2 5" xfId="34694"/>
    <cellStyle name="Normal 10 2 4 3" xfId="10579"/>
    <cellStyle name="Normal 10 2 4 4" xfId="15816"/>
    <cellStyle name="Normal 10 2 4 5" xfId="18040"/>
    <cellStyle name="Normal 10 2 4 6" xfId="8253"/>
    <cellStyle name="Normal 10 2 4 6 2" xfId="19577"/>
    <cellStyle name="Normal 10 2 4 6 2 2" xfId="25133"/>
    <cellStyle name="Normal 10 2 4 6 2 3" xfId="30627"/>
    <cellStyle name="Normal 10 2 4 6 2 4" xfId="36111"/>
    <cellStyle name="Normal 10 2 4 6 3" xfId="22404"/>
    <cellStyle name="Normal 10 2 4 6 4" xfId="27898"/>
    <cellStyle name="Normal 10 2 4 6 5" xfId="33382"/>
    <cellStyle name="Normal 10 2 5" xfId="5198"/>
    <cellStyle name="Normal 10 2 5 2" xfId="13602"/>
    <cellStyle name="Normal 10 2 5 2 2" xfId="20890"/>
    <cellStyle name="Normal 10 2 5 2 2 2" xfId="26446"/>
    <cellStyle name="Normal 10 2 5 2 2 3" xfId="31940"/>
    <cellStyle name="Normal 10 2 5 2 2 4" xfId="37424"/>
    <cellStyle name="Normal 10 2 5 2 3" xfId="23717"/>
    <cellStyle name="Normal 10 2 5 2 4" xfId="29211"/>
    <cellStyle name="Normal 10 2 5 2 5" xfId="34695"/>
    <cellStyle name="Normal 10 2 5 3" xfId="11714"/>
    <cellStyle name="Normal 10 2 5 4" xfId="8254"/>
    <cellStyle name="Normal 10 2 5 4 2" xfId="19578"/>
    <cellStyle name="Normal 10 2 5 4 2 2" xfId="25134"/>
    <cellStyle name="Normal 10 2 5 4 2 3" xfId="30628"/>
    <cellStyle name="Normal 10 2 5 4 2 4" xfId="36112"/>
    <cellStyle name="Normal 10 2 5 4 3" xfId="22405"/>
    <cellStyle name="Normal 10 2 5 4 4" xfId="27899"/>
    <cellStyle name="Normal 10 2 5 4 5" xfId="33383"/>
    <cellStyle name="Normal 10 2 6" xfId="13598"/>
    <cellStyle name="Normal 10 2 6 2" xfId="20886"/>
    <cellStyle name="Normal 10 2 6 2 2" xfId="26442"/>
    <cellStyle name="Normal 10 2 6 2 3" xfId="31936"/>
    <cellStyle name="Normal 10 2 6 2 4" xfId="37420"/>
    <cellStyle name="Normal 10 2 6 3" xfId="23713"/>
    <cellStyle name="Normal 10 2 6 4" xfId="29207"/>
    <cellStyle name="Normal 10 2 6 5" xfId="34691"/>
    <cellStyle name="Normal 10 2 7" xfId="10576"/>
    <cellStyle name="Normal 10 2 8" xfId="15813"/>
    <cellStyle name="Normal 10 2 9" xfId="8250"/>
    <cellStyle name="Normal 10 2 9 2" xfId="19574"/>
    <cellStyle name="Normal 10 2 9 2 2" xfId="25130"/>
    <cellStyle name="Normal 10 2 9 2 3" xfId="30624"/>
    <cellStyle name="Normal 10 2 9 2 4" xfId="36108"/>
    <cellStyle name="Normal 10 2 9 3" xfId="22401"/>
    <cellStyle name="Normal 10 2 9 4" xfId="27895"/>
    <cellStyle name="Normal 10 2 9 5" xfId="33379"/>
    <cellStyle name="Normal 10 20" xfId="5199"/>
    <cellStyle name="Normal 10 20 2" xfId="13603"/>
    <cellStyle name="Normal 10 20 2 2" xfId="20891"/>
    <cellStyle name="Normal 10 20 2 2 2" xfId="26447"/>
    <cellStyle name="Normal 10 20 2 2 3" xfId="31941"/>
    <cellStyle name="Normal 10 20 2 2 4" xfId="37425"/>
    <cellStyle name="Normal 10 20 2 3" xfId="23718"/>
    <cellStyle name="Normal 10 20 2 4" xfId="29212"/>
    <cellStyle name="Normal 10 20 2 5" xfId="34696"/>
    <cellStyle name="Normal 10 20 3" xfId="10580"/>
    <cellStyle name="Normal 10 20 4" xfId="15817"/>
    <cellStyle name="Normal 10 20 5" xfId="18041"/>
    <cellStyle name="Normal 10 20 6" xfId="8255"/>
    <cellStyle name="Normal 10 20 6 2" xfId="19579"/>
    <cellStyle name="Normal 10 20 6 2 2" xfId="25135"/>
    <cellStyle name="Normal 10 20 6 2 3" xfId="30629"/>
    <cellStyle name="Normal 10 20 6 2 4" xfId="36113"/>
    <cellStyle name="Normal 10 20 6 3" xfId="22406"/>
    <cellStyle name="Normal 10 20 6 4" xfId="27900"/>
    <cellStyle name="Normal 10 20 6 5" xfId="33384"/>
    <cellStyle name="Normal 10 21" xfId="5200"/>
    <cellStyle name="Normal 10 21 2" xfId="13604"/>
    <cellStyle name="Normal 10 21 2 2" xfId="20892"/>
    <cellStyle name="Normal 10 21 2 2 2" xfId="26448"/>
    <cellStyle name="Normal 10 21 2 2 3" xfId="31942"/>
    <cellStyle name="Normal 10 21 2 2 4" xfId="37426"/>
    <cellStyle name="Normal 10 21 2 3" xfId="23719"/>
    <cellStyle name="Normal 10 21 2 4" xfId="29213"/>
    <cellStyle name="Normal 10 21 2 5" xfId="34697"/>
    <cellStyle name="Normal 10 21 3" xfId="10581"/>
    <cellStyle name="Normal 10 21 4" xfId="15818"/>
    <cellStyle name="Normal 10 21 5" xfId="18042"/>
    <cellStyle name="Normal 10 21 6" xfId="8256"/>
    <cellStyle name="Normal 10 21 6 2" xfId="19580"/>
    <cellStyle name="Normal 10 21 6 2 2" xfId="25136"/>
    <cellStyle name="Normal 10 21 6 2 3" xfId="30630"/>
    <cellStyle name="Normal 10 21 6 2 4" xfId="36114"/>
    <cellStyle name="Normal 10 21 6 3" xfId="22407"/>
    <cellStyle name="Normal 10 21 6 4" xfId="27901"/>
    <cellStyle name="Normal 10 21 6 5" xfId="33385"/>
    <cellStyle name="Normal 10 22" xfId="5201"/>
    <cellStyle name="Normal 10 22 2" xfId="13605"/>
    <cellStyle name="Normal 10 22 2 2" xfId="20893"/>
    <cellStyle name="Normal 10 22 2 2 2" xfId="26449"/>
    <cellStyle name="Normal 10 22 2 2 3" xfId="31943"/>
    <cellStyle name="Normal 10 22 2 2 4" xfId="37427"/>
    <cellStyle name="Normal 10 22 2 3" xfId="23720"/>
    <cellStyle name="Normal 10 22 2 4" xfId="29214"/>
    <cellStyle name="Normal 10 22 2 5" xfId="34698"/>
    <cellStyle name="Normal 10 22 3" xfId="10582"/>
    <cellStyle name="Normal 10 22 4" xfId="15819"/>
    <cellStyle name="Normal 10 22 5" xfId="18043"/>
    <cellStyle name="Normal 10 22 6" xfId="8257"/>
    <cellStyle name="Normal 10 22 6 2" xfId="19581"/>
    <cellStyle name="Normal 10 22 6 2 2" xfId="25137"/>
    <cellStyle name="Normal 10 22 6 2 3" xfId="30631"/>
    <cellStyle name="Normal 10 22 6 2 4" xfId="36115"/>
    <cellStyle name="Normal 10 22 6 3" xfId="22408"/>
    <cellStyle name="Normal 10 22 6 4" xfId="27902"/>
    <cellStyle name="Normal 10 22 6 5" xfId="33386"/>
    <cellStyle name="Normal 10 23" xfId="5202"/>
    <cellStyle name="Normal 10 23 2" xfId="13606"/>
    <cellStyle name="Normal 10 23 2 2" xfId="20894"/>
    <cellStyle name="Normal 10 23 2 2 2" xfId="26450"/>
    <cellStyle name="Normal 10 23 2 2 3" xfId="31944"/>
    <cellStyle name="Normal 10 23 2 2 4" xfId="37428"/>
    <cellStyle name="Normal 10 23 2 3" xfId="23721"/>
    <cellStyle name="Normal 10 23 2 4" xfId="29215"/>
    <cellStyle name="Normal 10 23 2 5" xfId="34699"/>
    <cellStyle name="Normal 10 23 3" xfId="10583"/>
    <cellStyle name="Normal 10 23 4" xfId="15820"/>
    <cellStyle name="Normal 10 23 5" xfId="18044"/>
    <cellStyle name="Normal 10 23 6" xfId="8258"/>
    <cellStyle name="Normal 10 23 6 2" xfId="19582"/>
    <cellStyle name="Normal 10 23 6 2 2" xfId="25138"/>
    <cellStyle name="Normal 10 23 6 2 3" xfId="30632"/>
    <cellStyle name="Normal 10 23 6 2 4" xfId="36116"/>
    <cellStyle name="Normal 10 23 6 3" xfId="22409"/>
    <cellStyle name="Normal 10 23 6 4" xfId="27903"/>
    <cellStyle name="Normal 10 23 6 5" xfId="33387"/>
    <cellStyle name="Normal 10 24" xfId="5203"/>
    <cellStyle name="Normal 10 24 2" xfId="13607"/>
    <cellStyle name="Normal 10 24 2 2" xfId="20895"/>
    <cellStyle name="Normal 10 24 2 2 2" xfId="26451"/>
    <cellStyle name="Normal 10 24 2 2 3" xfId="31945"/>
    <cellStyle name="Normal 10 24 2 2 4" xfId="37429"/>
    <cellStyle name="Normal 10 24 2 3" xfId="23722"/>
    <cellStyle name="Normal 10 24 2 4" xfId="29216"/>
    <cellStyle name="Normal 10 24 2 5" xfId="34700"/>
    <cellStyle name="Normal 10 24 3" xfId="10584"/>
    <cellStyle name="Normal 10 24 4" xfId="15821"/>
    <cellStyle name="Normal 10 24 5" xfId="18045"/>
    <cellStyle name="Normal 10 24 6" xfId="8259"/>
    <cellStyle name="Normal 10 24 6 2" xfId="19583"/>
    <cellStyle name="Normal 10 24 6 2 2" xfId="25139"/>
    <cellStyle name="Normal 10 24 6 2 3" xfId="30633"/>
    <cellStyle name="Normal 10 24 6 2 4" xfId="36117"/>
    <cellStyle name="Normal 10 24 6 3" xfId="22410"/>
    <cellStyle name="Normal 10 24 6 4" xfId="27904"/>
    <cellStyle name="Normal 10 24 6 5" xfId="33388"/>
    <cellStyle name="Normal 10 25" xfId="5204"/>
    <cellStyle name="Normal 10 25 2" xfId="13608"/>
    <cellStyle name="Normal 10 25 2 2" xfId="20896"/>
    <cellStyle name="Normal 10 25 2 2 2" xfId="26452"/>
    <cellStyle name="Normal 10 25 2 2 3" xfId="31946"/>
    <cellStyle name="Normal 10 25 2 2 4" xfId="37430"/>
    <cellStyle name="Normal 10 25 2 3" xfId="23723"/>
    <cellStyle name="Normal 10 25 2 4" xfId="29217"/>
    <cellStyle name="Normal 10 25 2 5" xfId="34701"/>
    <cellStyle name="Normal 10 25 3" xfId="10585"/>
    <cellStyle name="Normal 10 25 4" xfId="15822"/>
    <cellStyle name="Normal 10 25 5" xfId="18046"/>
    <cellStyle name="Normal 10 25 6" xfId="8260"/>
    <cellStyle name="Normal 10 25 6 2" xfId="19584"/>
    <cellStyle name="Normal 10 25 6 2 2" xfId="25140"/>
    <cellStyle name="Normal 10 25 6 2 3" xfId="30634"/>
    <cellStyle name="Normal 10 25 6 2 4" xfId="36118"/>
    <cellStyle name="Normal 10 25 6 3" xfId="22411"/>
    <cellStyle name="Normal 10 25 6 4" xfId="27905"/>
    <cellStyle name="Normal 10 25 6 5" xfId="33389"/>
    <cellStyle name="Normal 10 26" xfId="5205"/>
    <cellStyle name="Normal 10 26 2" xfId="13609"/>
    <cellStyle name="Normal 10 26 2 2" xfId="20897"/>
    <cellStyle name="Normal 10 26 2 2 2" xfId="26453"/>
    <cellStyle name="Normal 10 26 2 2 3" xfId="31947"/>
    <cellStyle name="Normal 10 26 2 2 4" xfId="37431"/>
    <cellStyle name="Normal 10 26 2 3" xfId="23724"/>
    <cellStyle name="Normal 10 26 2 4" xfId="29218"/>
    <cellStyle name="Normal 10 26 2 5" xfId="34702"/>
    <cellStyle name="Normal 10 26 3" xfId="10586"/>
    <cellStyle name="Normal 10 26 4" xfId="15823"/>
    <cellStyle name="Normal 10 26 5" xfId="18047"/>
    <cellStyle name="Normal 10 26 6" xfId="8261"/>
    <cellStyle name="Normal 10 26 6 2" xfId="19585"/>
    <cellStyle name="Normal 10 26 6 2 2" xfId="25141"/>
    <cellStyle name="Normal 10 26 6 2 3" xfId="30635"/>
    <cellStyle name="Normal 10 26 6 2 4" xfId="36119"/>
    <cellStyle name="Normal 10 26 6 3" xfId="22412"/>
    <cellStyle name="Normal 10 26 6 4" xfId="27906"/>
    <cellStyle name="Normal 10 26 6 5" xfId="33390"/>
    <cellStyle name="Normal 10 27" xfId="5206"/>
    <cellStyle name="Normal 10 27 2" xfId="13610"/>
    <cellStyle name="Normal 10 27 2 2" xfId="20898"/>
    <cellStyle name="Normal 10 27 2 2 2" xfId="26454"/>
    <cellStyle name="Normal 10 27 2 2 3" xfId="31948"/>
    <cellStyle name="Normal 10 27 2 2 4" xfId="37432"/>
    <cellStyle name="Normal 10 27 2 3" xfId="23725"/>
    <cellStyle name="Normal 10 27 2 4" xfId="29219"/>
    <cellStyle name="Normal 10 27 2 5" xfId="34703"/>
    <cellStyle name="Normal 10 27 3" xfId="10587"/>
    <cellStyle name="Normal 10 27 4" xfId="15824"/>
    <cellStyle name="Normal 10 27 5" xfId="18048"/>
    <cellStyle name="Normal 10 27 6" xfId="8262"/>
    <cellStyle name="Normal 10 27 6 2" xfId="19586"/>
    <cellStyle name="Normal 10 27 6 2 2" xfId="25142"/>
    <cellStyle name="Normal 10 27 6 2 3" xfId="30636"/>
    <cellStyle name="Normal 10 27 6 2 4" xfId="36120"/>
    <cellStyle name="Normal 10 27 6 3" xfId="22413"/>
    <cellStyle name="Normal 10 27 6 4" xfId="27907"/>
    <cellStyle name="Normal 10 27 6 5" xfId="33391"/>
    <cellStyle name="Normal 10 28" xfId="5207"/>
    <cellStyle name="Normal 10 28 2" xfId="13611"/>
    <cellStyle name="Normal 10 28 2 2" xfId="20899"/>
    <cellStyle name="Normal 10 28 2 2 2" xfId="26455"/>
    <cellStyle name="Normal 10 28 2 2 3" xfId="31949"/>
    <cellStyle name="Normal 10 28 2 2 4" xfId="37433"/>
    <cellStyle name="Normal 10 28 2 3" xfId="23726"/>
    <cellStyle name="Normal 10 28 2 4" xfId="29220"/>
    <cellStyle name="Normal 10 28 2 5" xfId="34704"/>
    <cellStyle name="Normal 10 28 3" xfId="10588"/>
    <cellStyle name="Normal 10 28 4" xfId="15825"/>
    <cellStyle name="Normal 10 28 5" xfId="18049"/>
    <cellStyle name="Normal 10 28 6" xfId="8263"/>
    <cellStyle name="Normal 10 28 6 2" xfId="19587"/>
    <cellStyle name="Normal 10 28 6 2 2" xfId="25143"/>
    <cellStyle name="Normal 10 28 6 2 3" xfId="30637"/>
    <cellStyle name="Normal 10 28 6 2 4" xfId="36121"/>
    <cellStyle name="Normal 10 28 6 3" xfId="22414"/>
    <cellStyle name="Normal 10 28 6 4" xfId="27908"/>
    <cellStyle name="Normal 10 28 6 5" xfId="33392"/>
    <cellStyle name="Normal 10 29" xfId="5208"/>
    <cellStyle name="Normal 10 29 2" xfId="13612"/>
    <cellStyle name="Normal 10 29 2 2" xfId="20900"/>
    <cellStyle name="Normal 10 29 2 2 2" xfId="26456"/>
    <cellStyle name="Normal 10 29 2 2 3" xfId="31950"/>
    <cellStyle name="Normal 10 29 2 2 4" xfId="37434"/>
    <cellStyle name="Normal 10 29 2 3" xfId="23727"/>
    <cellStyle name="Normal 10 29 2 4" xfId="29221"/>
    <cellStyle name="Normal 10 29 2 5" xfId="34705"/>
    <cellStyle name="Normal 10 29 3" xfId="10589"/>
    <cellStyle name="Normal 10 29 4" xfId="15826"/>
    <cellStyle name="Normal 10 29 5" xfId="18050"/>
    <cellStyle name="Normal 10 29 6" xfId="8264"/>
    <cellStyle name="Normal 10 29 6 2" xfId="19588"/>
    <cellStyle name="Normal 10 29 6 2 2" xfId="25144"/>
    <cellStyle name="Normal 10 29 6 2 3" xfId="30638"/>
    <cellStyle name="Normal 10 29 6 2 4" xfId="36122"/>
    <cellStyle name="Normal 10 29 6 3" xfId="22415"/>
    <cellStyle name="Normal 10 29 6 4" xfId="27909"/>
    <cellStyle name="Normal 10 29 6 5" xfId="33393"/>
    <cellStyle name="Normal 10 3" xfId="5209"/>
    <cellStyle name="Normal 10 3 10" xfId="18051"/>
    <cellStyle name="Normal 10 3 11" xfId="22062"/>
    <cellStyle name="Normal 10 3 11 2" xfId="27608"/>
    <cellStyle name="Normal 10 3 11 3" xfId="33098"/>
    <cellStyle name="Normal 10 3 11 4" xfId="38582"/>
    <cellStyle name="Normal 10 3 2" xfId="5210"/>
    <cellStyle name="Normal 10 3 2 2" xfId="13613"/>
    <cellStyle name="Normal 10 3 2 2 2" xfId="20901"/>
    <cellStyle name="Normal 10 3 2 2 2 2" xfId="26457"/>
    <cellStyle name="Normal 10 3 2 2 2 3" xfId="31951"/>
    <cellStyle name="Normal 10 3 2 2 2 4" xfId="37435"/>
    <cellStyle name="Normal 10 3 2 2 3" xfId="23728"/>
    <cellStyle name="Normal 10 3 2 2 4" xfId="29222"/>
    <cellStyle name="Normal 10 3 2 2 5" xfId="34706"/>
    <cellStyle name="Normal 10 3 2 3" xfId="10591"/>
    <cellStyle name="Normal 10 3 2 4" xfId="15828"/>
    <cellStyle name="Normal 10 3 2 5" xfId="18052"/>
    <cellStyle name="Normal 10 3 2 6" xfId="8265"/>
    <cellStyle name="Normal 10 3 2 6 2" xfId="19589"/>
    <cellStyle name="Normal 10 3 2 6 2 2" xfId="25145"/>
    <cellStyle name="Normal 10 3 2 6 2 3" xfId="30639"/>
    <cellStyle name="Normal 10 3 2 6 2 4" xfId="36123"/>
    <cellStyle name="Normal 10 3 2 6 3" xfId="22416"/>
    <cellStyle name="Normal 10 3 2 6 4" xfId="27910"/>
    <cellStyle name="Normal 10 3 2 6 5" xfId="33394"/>
    <cellStyle name="Normal 10 3 3" xfId="5211"/>
    <cellStyle name="Normal 10 3 3 2" xfId="13614"/>
    <cellStyle name="Normal 10 3 3 2 2" xfId="20902"/>
    <cellStyle name="Normal 10 3 3 2 2 2" xfId="26458"/>
    <cellStyle name="Normal 10 3 3 2 2 3" xfId="31952"/>
    <cellStyle name="Normal 10 3 3 2 2 4" xfId="37436"/>
    <cellStyle name="Normal 10 3 3 2 3" xfId="23729"/>
    <cellStyle name="Normal 10 3 3 2 4" xfId="29223"/>
    <cellStyle name="Normal 10 3 3 2 5" xfId="34707"/>
    <cellStyle name="Normal 10 3 3 3" xfId="18053"/>
    <cellStyle name="Normal 10 3 3 4" xfId="8266"/>
    <cellStyle name="Normal 10 3 3 4 2" xfId="19590"/>
    <cellStyle name="Normal 10 3 3 4 2 2" xfId="25146"/>
    <cellStyle name="Normal 10 3 3 4 2 3" xfId="30640"/>
    <cellStyle name="Normal 10 3 3 4 2 4" xfId="36124"/>
    <cellStyle name="Normal 10 3 3 4 3" xfId="22417"/>
    <cellStyle name="Normal 10 3 3 4 4" xfId="27911"/>
    <cellStyle name="Normal 10 3 3 4 5" xfId="33395"/>
    <cellStyle name="Normal 10 3 4" xfId="6339"/>
    <cellStyle name="Normal 10 3 4 2" xfId="8267"/>
    <cellStyle name="Normal 10 3 4 2 2" xfId="19591"/>
    <cellStyle name="Normal 10 3 4 2 2 2" xfId="25147"/>
    <cellStyle name="Normal 10 3 4 2 2 3" xfId="30641"/>
    <cellStyle name="Normal 10 3 4 2 2 4" xfId="36125"/>
    <cellStyle name="Normal 10 3 4 2 3" xfId="22418"/>
    <cellStyle name="Normal 10 3 4 2 4" xfId="27912"/>
    <cellStyle name="Normal 10 3 4 2 5" xfId="33396"/>
    <cellStyle name="Normal 10 3 4 3" xfId="19368"/>
    <cellStyle name="Normal 10 3 4 3 2" xfId="24924"/>
    <cellStyle name="Normal 10 3 4 3 3" xfId="30418"/>
    <cellStyle name="Normal 10 3 4 3 4" xfId="35902"/>
    <cellStyle name="Normal 10 3 4 4" xfId="22195"/>
    <cellStyle name="Normal 10 3 4 5" xfId="27687"/>
    <cellStyle name="Normal 10 3 4 6" xfId="33171"/>
    <cellStyle name="Normal 10 3 5" xfId="6490"/>
    <cellStyle name="Normal 10 3 5 2" xfId="8268"/>
    <cellStyle name="Normal 10 3 5 2 2" xfId="19592"/>
    <cellStyle name="Normal 10 3 5 2 2 2" xfId="25148"/>
    <cellStyle name="Normal 10 3 5 2 2 3" xfId="30642"/>
    <cellStyle name="Normal 10 3 5 2 2 4" xfId="36126"/>
    <cellStyle name="Normal 10 3 5 2 3" xfId="22419"/>
    <cellStyle name="Normal 10 3 5 2 4" xfId="27913"/>
    <cellStyle name="Normal 10 3 5 2 5" xfId="33397"/>
    <cellStyle name="Normal 10 3 5 3" xfId="19389"/>
    <cellStyle name="Normal 10 3 5 3 2" xfId="24945"/>
    <cellStyle name="Normal 10 3 5 3 3" xfId="30439"/>
    <cellStyle name="Normal 10 3 5 3 4" xfId="35923"/>
    <cellStyle name="Normal 10 3 5 4" xfId="22216"/>
    <cellStyle name="Normal 10 3 5 5" xfId="27708"/>
    <cellStyle name="Normal 10 3 5 6" xfId="33192"/>
    <cellStyle name="Normal 10 3 6" xfId="6580"/>
    <cellStyle name="Normal 10 3 6 2" xfId="8269"/>
    <cellStyle name="Normal 10 3 6 2 2" xfId="19593"/>
    <cellStyle name="Normal 10 3 6 2 2 2" xfId="25149"/>
    <cellStyle name="Normal 10 3 6 2 2 3" xfId="30643"/>
    <cellStyle name="Normal 10 3 6 2 2 4" xfId="36127"/>
    <cellStyle name="Normal 10 3 6 2 3" xfId="22420"/>
    <cellStyle name="Normal 10 3 6 2 4" xfId="27914"/>
    <cellStyle name="Normal 10 3 6 2 5" xfId="33398"/>
    <cellStyle name="Normal 10 3 6 3" xfId="19475"/>
    <cellStyle name="Normal 10 3 6 3 2" xfId="25031"/>
    <cellStyle name="Normal 10 3 6 3 3" xfId="30525"/>
    <cellStyle name="Normal 10 3 6 3 4" xfId="36009"/>
    <cellStyle name="Normal 10 3 6 4" xfId="22302"/>
    <cellStyle name="Normal 10 3 6 5" xfId="27794"/>
    <cellStyle name="Normal 10 3 6 6" xfId="33278"/>
    <cellStyle name="Normal 10 3 7" xfId="6639"/>
    <cellStyle name="Normal 10 3 7 2" xfId="19527"/>
    <cellStyle name="Normal 10 3 7 2 2" xfId="25083"/>
    <cellStyle name="Normal 10 3 7 2 3" xfId="30577"/>
    <cellStyle name="Normal 10 3 7 2 4" xfId="36061"/>
    <cellStyle name="Normal 10 3 7 3" xfId="22354"/>
    <cellStyle name="Normal 10 3 7 4" xfId="27848"/>
    <cellStyle name="Normal 10 3 7 5" xfId="33332"/>
    <cellStyle name="Normal 10 3 8" xfId="10590"/>
    <cellStyle name="Normal 10 3 9" xfId="15827"/>
    <cellStyle name="Normal 10 30" xfId="5212"/>
    <cellStyle name="Normal 10 30 2" xfId="13615"/>
    <cellStyle name="Normal 10 30 2 2" xfId="20903"/>
    <cellStyle name="Normal 10 30 2 2 2" xfId="26459"/>
    <cellStyle name="Normal 10 30 2 2 3" xfId="31953"/>
    <cellStyle name="Normal 10 30 2 2 4" xfId="37437"/>
    <cellStyle name="Normal 10 30 2 3" xfId="23730"/>
    <cellStyle name="Normal 10 30 2 4" xfId="29224"/>
    <cellStyle name="Normal 10 30 2 5" xfId="34708"/>
    <cellStyle name="Normal 10 30 3" xfId="10592"/>
    <cellStyle name="Normal 10 30 4" xfId="15829"/>
    <cellStyle name="Normal 10 30 5" xfId="18054"/>
    <cellStyle name="Normal 10 30 6" xfId="8270"/>
    <cellStyle name="Normal 10 30 6 2" xfId="19594"/>
    <cellStyle name="Normal 10 30 6 2 2" xfId="25150"/>
    <cellStyle name="Normal 10 30 6 2 3" xfId="30644"/>
    <cellStyle name="Normal 10 30 6 2 4" xfId="36128"/>
    <cellStyle name="Normal 10 30 6 3" xfId="22421"/>
    <cellStyle name="Normal 10 30 6 4" xfId="27915"/>
    <cellStyle name="Normal 10 30 6 5" xfId="33399"/>
    <cellStyle name="Normal 10 31" xfId="5213"/>
    <cellStyle name="Normal 10 31 2" xfId="13616"/>
    <cellStyle name="Normal 10 31 2 2" xfId="20904"/>
    <cellStyle name="Normal 10 31 2 2 2" xfId="26460"/>
    <cellStyle name="Normal 10 31 2 2 3" xfId="31954"/>
    <cellStyle name="Normal 10 31 2 2 4" xfId="37438"/>
    <cellStyle name="Normal 10 31 2 3" xfId="23731"/>
    <cellStyle name="Normal 10 31 2 4" xfId="29225"/>
    <cellStyle name="Normal 10 31 2 5" xfId="34709"/>
    <cellStyle name="Normal 10 31 3" xfId="10593"/>
    <cellStyle name="Normal 10 31 4" xfId="15830"/>
    <cellStyle name="Normal 10 31 5" xfId="18055"/>
    <cellStyle name="Normal 10 31 6" xfId="8271"/>
    <cellStyle name="Normal 10 31 6 2" xfId="19595"/>
    <cellStyle name="Normal 10 31 6 2 2" xfId="25151"/>
    <cellStyle name="Normal 10 31 6 2 3" xfId="30645"/>
    <cellStyle name="Normal 10 31 6 2 4" xfId="36129"/>
    <cellStyle name="Normal 10 31 6 3" xfId="22422"/>
    <cellStyle name="Normal 10 31 6 4" xfId="27916"/>
    <cellStyle name="Normal 10 31 6 5" xfId="33400"/>
    <cellStyle name="Normal 10 32" xfId="5214"/>
    <cellStyle name="Normal 10 32 2" xfId="13617"/>
    <cellStyle name="Normal 10 32 2 2" xfId="20905"/>
    <cellStyle name="Normal 10 32 2 2 2" xfId="26461"/>
    <cellStyle name="Normal 10 32 2 2 3" xfId="31955"/>
    <cellStyle name="Normal 10 32 2 2 4" xfId="37439"/>
    <cellStyle name="Normal 10 32 2 3" xfId="23732"/>
    <cellStyle name="Normal 10 32 2 4" xfId="29226"/>
    <cellStyle name="Normal 10 32 2 5" xfId="34710"/>
    <cellStyle name="Normal 10 32 3" xfId="10594"/>
    <cellStyle name="Normal 10 32 4" xfId="15831"/>
    <cellStyle name="Normal 10 32 5" xfId="18056"/>
    <cellStyle name="Normal 10 32 6" xfId="8272"/>
    <cellStyle name="Normal 10 32 6 2" xfId="19596"/>
    <cellStyle name="Normal 10 32 6 2 2" xfId="25152"/>
    <cellStyle name="Normal 10 32 6 2 3" xfId="30646"/>
    <cellStyle name="Normal 10 32 6 2 4" xfId="36130"/>
    <cellStyle name="Normal 10 32 6 3" xfId="22423"/>
    <cellStyle name="Normal 10 32 6 4" xfId="27917"/>
    <cellStyle name="Normal 10 32 6 5" xfId="33401"/>
    <cellStyle name="Normal 10 33" xfId="5215"/>
    <cellStyle name="Normal 10 33 2" xfId="13618"/>
    <cellStyle name="Normal 10 33 2 2" xfId="20906"/>
    <cellStyle name="Normal 10 33 2 2 2" xfId="26462"/>
    <cellStyle name="Normal 10 33 2 2 3" xfId="31956"/>
    <cellStyle name="Normal 10 33 2 2 4" xfId="37440"/>
    <cellStyle name="Normal 10 33 2 3" xfId="23733"/>
    <cellStyle name="Normal 10 33 2 4" xfId="29227"/>
    <cellStyle name="Normal 10 33 2 5" xfId="34711"/>
    <cellStyle name="Normal 10 33 3" xfId="10595"/>
    <cellStyle name="Normal 10 33 4" xfId="15832"/>
    <cellStyle name="Normal 10 33 5" xfId="18057"/>
    <cellStyle name="Normal 10 33 6" xfId="8273"/>
    <cellStyle name="Normal 10 33 6 2" xfId="19597"/>
    <cellStyle name="Normal 10 33 6 2 2" xfId="25153"/>
    <cellStyle name="Normal 10 33 6 2 3" xfId="30647"/>
    <cellStyle name="Normal 10 33 6 2 4" xfId="36131"/>
    <cellStyle name="Normal 10 33 6 3" xfId="22424"/>
    <cellStyle name="Normal 10 33 6 4" xfId="27918"/>
    <cellStyle name="Normal 10 33 6 5" xfId="33402"/>
    <cellStyle name="Normal 10 34" xfId="5216"/>
    <cellStyle name="Normal 10 34 2" xfId="13619"/>
    <cellStyle name="Normal 10 34 2 2" xfId="20907"/>
    <cellStyle name="Normal 10 34 2 2 2" xfId="26463"/>
    <cellStyle name="Normal 10 34 2 2 3" xfId="31957"/>
    <cellStyle name="Normal 10 34 2 2 4" xfId="37441"/>
    <cellStyle name="Normal 10 34 2 3" xfId="23734"/>
    <cellStyle name="Normal 10 34 2 4" xfId="29228"/>
    <cellStyle name="Normal 10 34 2 5" xfId="34712"/>
    <cellStyle name="Normal 10 34 3" xfId="10596"/>
    <cellStyle name="Normal 10 34 4" xfId="15833"/>
    <cellStyle name="Normal 10 34 5" xfId="18058"/>
    <cellStyle name="Normal 10 34 6" xfId="8274"/>
    <cellStyle name="Normal 10 34 6 2" xfId="19598"/>
    <cellStyle name="Normal 10 34 6 2 2" xfId="25154"/>
    <cellStyle name="Normal 10 34 6 2 3" xfId="30648"/>
    <cellStyle name="Normal 10 34 6 2 4" xfId="36132"/>
    <cellStyle name="Normal 10 34 6 3" xfId="22425"/>
    <cellStyle name="Normal 10 34 6 4" xfId="27919"/>
    <cellStyle name="Normal 10 34 6 5" xfId="33403"/>
    <cellStyle name="Normal 10 35" xfId="5217"/>
    <cellStyle name="Normal 10 35 2" xfId="13620"/>
    <cellStyle name="Normal 10 35 2 2" xfId="20908"/>
    <cellStyle name="Normal 10 35 2 2 2" xfId="26464"/>
    <cellStyle name="Normal 10 35 2 2 3" xfId="31958"/>
    <cellStyle name="Normal 10 35 2 2 4" xfId="37442"/>
    <cellStyle name="Normal 10 35 2 3" xfId="23735"/>
    <cellStyle name="Normal 10 35 2 4" xfId="29229"/>
    <cellStyle name="Normal 10 35 2 5" xfId="34713"/>
    <cellStyle name="Normal 10 35 3" xfId="10597"/>
    <cellStyle name="Normal 10 35 4" xfId="15834"/>
    <cellStyle name="Normal 10 35 5" xfId="18059"/>
    <cellStyle name="Normal 10 35 6" xfId="8275"/>
    <cellStyle name="Normal 10 35 6 2" xfId="19599"/>
    <cellStyle name="Normal 10 35 6 2 2" xfId="25155"/>
    <cellStyle name="Normal 10 35 6 2 3" xfId="30649"/>
    <cellStyle name="Normal 10 35 6 2 4" xfId="36133"/>
    <cellStyle name="Normal 10 35 6 3" xfId="22426"/>
    <cellStyle name="Normal 10 35 6 4" xfId="27920"/>
    <cellStyle name="Normal 10 35 6 5" xfId="33404"/>
    <cellStyle name="Normal 10 36" xfId="5218"/>
    <cellStyle name="Normal 10 36 2" xfId="13621"/>
    <cellStyle name="Normal 10 36 2 2" xfId="20909"/>
    <cellStyle name="Normal 10 36 2 2 2" xfId="26465"/>
    <cellStyle name="Normal 10 36 2 2 3" xfId="31959"/>
    <cellStyle name="Normal 10 36 2 2 4" xfId="37443"/>
    <cellStyle name="Normal 10 36 2 3" xfId="23736"/>
    <cellStyle name="Normal 10 36 2 4" xfId="29230"/>
    <cellStyle name="Normal 10 36 2 5" xfId="34714"/>
    <cellStyle name="Normal 10 36 3" xfId="10598"/>
    <cellStyle name="Normal 10 36 4" xfId="15835"/>
    <cellStyle name="Normal 10 36 5" xfId="18060"/>
    <cellStyle name="Normal 10 36 6" xfId="8276"/>
    <cellStyle name="Normal 10 36 6 2" xfId="19600"/>
    <cellStyle name="Normal 10 36 6 2 2" xfId="25156"/>
    <cellStyle name="Normal 10 36 6 2 3" xfId="30650"/>
    <cellStyle name="Normal 10 36 6 2 4" xfId="36134"/>
    <cellStyle name="Normal 10 36 6 3" xfId="22427"/>
    <cellStyle name="Normal 10 36 6 4" xfId="27921"/>
    <cellStyle name="Normal 10 36 6 5" xfId="33405"/>
    <cellStyle name="Normal 10 37" xfId="5219"/>
    <cellStyle name="Normal 10 37 2" xfId="13622"/>
    <cellStyle name="Normal 10 37 2 2" xfId="20910"/>
    <cellStyle name="Normal 10 37 2 2 2" xfId="26466"/>
    <cellStyle name="Normal 10 37 2 2 3" xfId="31960"/>
    <cellStyle name="Normal 10 37 2 2 4" xfId="37444"/>
    <cellStyle name="Normal 10 37 2 3" xfId="23737"/>
    <cellStyle name="Normal 10 37 2 4" xfId="29231"/>
    <cellStyle name="Normal 10 37 2 5" xfId="34715"/>
    <cellStyle name="Normal 10 37 3" xfId="10599"/>
    <cellStyle name="Normal 10 37 4" xfId="15836"/>
    <cellStyle name="Normal 10 37 5" xfId="18061"/>
    <cellStyle name="Normal 10 37 6" xfId="8277"/>
    <cellStyle name="Normal 10 37 6 2" xfId="19601"/>
    <cellStyle name="Normal 10 37 6 2 2" xfId="25157"/>
    <cellStyle name="Normal 10 37 6 2 3" xfId="30651"/>
    <cellStyle name="Normal 10 37 6 2 4" xfId="36135"/>
    <cellStyle name="Normal 10 37 6 3" xfId="22428"/>
    <cellStyle name="Normal 10 37 6 4" xfId="27922"/>
    <cellStyle name="Normal 10 37 6 5" xfId="33406"/>
    <cellStyle name="Normal 10 38" xfId="5220"/>
    <cellStyle name="Normal 10 38 2" xfId="13623"/>
    <cellStyle name="Normal 10 38 2 2" xfId="20911"/>
    <cellStyle name="Normal 10 38 2 2 2" xfId="26467"/>
    <cellStyle name="Normal 10 38 2 2 3" xfId="31961"/>
    <cellStyle name="Normal 10 38 2 2 4" xfId="37445"/>
    <cellStyle name="Normal 10 38 2 3" xfId="23738"/>
    <cellStyle name="Normal 10 38 2 4" xfId="29232"/>
    <cellStyle name="Normal 10 38 2 5" xfId="34716"/>
    <cellStyle name="Normal 10 38 3" xfId="10600"/>
    <cellStyle name="Normal 10 38 4" xfId="15837"/>
    <cellStyle name="Normal 10 38 5" xfId="18062"/>
    <cellStyle name="Normal 10 38 6" xfId="8278"/>
    <cellStyle name="Normal 10 38 6 2" xfId="19602"/>
    <cellStyle name="Normal 10 38 6 2 2" xfId="25158"/>
    <cellStyle name="Normal 10 38 6 2 3" xfId="30652"/>
    <cellStyle name="Normal 10 38 6 2 4" xfId="36136"/>
    <cellStyle name="Normal 10 38 6 3" xfId="22429"/>
    <cellStyle name="Normal 10 38 6 4" xfId="27923"/>
    <cellStyle name="Normal 10 38 6 5" xfId="33407"/>
    <cellStyle name="Normal 10 39" xfId="5221"/>
    <cellStyle name="Normal 10 39 2" xfId="13624"/>
    <cellStyle name="Normal 10 39 2 2" xfId="20912"/>
    <cellStyle name="Normal 10 39 2 2 2" xfId="26468"/>
    <cellStyle name="Normal 10 39 2 2 3" xfId="31962"/>
    <cellStyle name="Normal 10 39 2 2 4" xfId="37446"/>
    <cellStyle name="Normal 10 39 2 3" xfId="23739"/>
    <cellStyle name="Normal 10 39 2 4" xfId="29233"/>
    <cellStyle name="Normal 10 39 2 5" xfId="34717"/>
    <cellStyle name="Normal 10 39 3" xfId="10601"/>
    <cellStyle name="Normal 10 39 4" xfId="15838"/>
    <cellStyle name="Normal 10 39 5" xfId="18063"/>
    <cellStyle name="Normal 10 39 6" xfId="8279"/>
    <cellStyle name="Normal 10 39 6 2" xfId="19603"/>
    <cellStyle name="Normal 10 39 6 2 2" xfId="25159"/>
    <cellStyle name="Normal 10 39 6 2 3" xfId="30653"/>
    <cellStyle name="Normal 10 39 6 2 4" xfId="36137"/>
    <cellStyle name="Normal 10 39 6 3" xfId="22430"/>
    <cellStyle name="Normal 10 39 6 4" xfId="27924"/>
    <cellStyle name="Normal 10 39 6 5" xfId="33408"/>
    <cellStyle name="Normal 10 4" xfId="5222"/>
    <cellStyle name="Normal 10 4 2" xfId="5223"/>
    <cellStyle name="Normal 10 4 2 2" xfId="13626"/>
    <cellStyle name="Normal 10 4 2 2 2" xfId="20914"/>
    <cellStyle name="Normal 10 4 2 2 2 2" xfId="26470"/>
    <cellStyle name="Normal 10 4 2 2 2 3" xfId="31964"/>
    <cellStyle name="Normal 10 4 2 2 2 4" xfId="37448"/>
    <cellStyle name="Normal 10 4 2 2 3" xfId="23741"/>
    <cellStyle name="Normal 10 4 2 2 4" xfId="29235"/>
    <cellStyle name="Normal 10 4 2 2 5" xfId="34719"/>
    <cellStyle name="Normal 10 4 2 3" xfId="10603"/>
    <cellStyle name="Normal 10 4 2 4" xfId="15840"/>
    <cellStyle name="Normal 10 4 2 5" xfId="18064"/>
    <cellStyle name="Normal 10 4 2 6" xfId="8281"/>
    <cellStyle name="Normal 10 4 2 6 2" xfId="19605"/>
    <cellStyle name="Normal 10 4 2 6 2 2" xfId="25161"/>
    <cellStyle name="Normal 10 4 2 6 2 3" xfId="30655"/>
    <cellStyle name="Normal 10 4 2 6 2 4" xfId="36139"/>
    <cellStyle name="Normal 10 4 2 6 3" xfId="22432"/>
    <cellStyle name="Normal 10 4 2 6 4" xfId="27926"/>
    <cellStyle name="Normal 10 4 2 6 5" xfId="33410"/>
    <cellStyle name="Normal 10 4 3" xfId="5224"/>
    <cellStyle name="Normal 10 4 3 2" xfId="13627"/>
    <cellStyle name="Normal 10 4 3 2 2" xfId="20915"/>
    <cellStyle name="Normal 10 4 3 2 2 2" xfId="26471"/>
    <cellStyle name="Normal 10 4 3 2 2 3" xfId="31965"/>
    <cellStyle name="Normal 10 4 3 2 2 4" xfId="37449"/>
    <cellStyle name="Normal 10 4 3 2 3" xfId="23742"/>
    <cellStyle name="Normal 10 4 3 2 4" xfId="29236"/>
    <cellStyle name="Normal 10 4 3 2 5" xfId="34720"/>
    <cellStyle name="Normal 10 4 3 3" xfId="10604"/>
    <cellStyle name="Normal 10 4 3 4" xfId="15841"/>
    <cellStyle name="Normal 10 4 3 5" xfId="18065"/>
    <cellStyle name="Normal 10 4 3 6" xfId="8282"/>
    <cellStyle name="Normal 10 4 3 6 2" xfId="19606"/>
    <cellStyle name="Normal 10 4 3 6 2 2" xfId="25162"/>
    <cellStyle name="Normal 10 4 3 6 2 3" xfId="30656"/>
    <cellStyle name="Normal 10 4 3 6 2 4" xfId="36140"/>
    <cellStyle name="Normal 10 4 3 6 3" xfId="22433"/>
    <cellStyle name="Normal 10 4 3 6 4" xfId="27927"/>
    <cellStyle name="Normal 10 4 3 6 5" xfId="33411"/>
    <cellStyle name="Normal 10 4 4" xfId="5225"/>
    <cellStyle name="Normal 10 4 4 2" xfId="13628"/>
    <cellStyle name="Normal 10 4 4 2 2" xfId="20916"/>
    <cellStyle name="Normal 10 4 4 2 2 2" xfId="26472"/>
    <cellStyle name="Normal 10 4 4 2 2 3" xfId="31966"/>
    <cellStyle name="Normal 10 4 4 2 2 4" xfId="37450"/>
    <cellStyle name="Normal 10 4 4 2 3" xfId="23743"/>
    <cellStyle name="Normal 10 4 4 2 4" xfId="29237"/>
    <cellStyle name="Normal 10 4 4 2 5" xfId="34721"/>
    <cellStyle name="Normal 10 4 4 3" xfId="10605"/>
    <cellStyle name="Normal 10 4 4 4" xfId="15842"/>
    <cellStyle name="Normal 10 4 4 5" xfId="18066"/>
    <cellStyle name="Normal 10 4 4 6" xfId="8283"/>
    <cellStyle name="Normal 10 4 4 6 2" xfId="19607"/>
    <cellStyle name="Normal 10 4 4 6 2 2" xfId="25163"/>
    <cellStyle name="Normal 10 4 4 6 2 3" xfId="30657"/>
    <cellStyle name="Normal 10 4 4 6 2 4" xfId="36141"/>
    <cellStyle name="Normal 10 4 4 6 3" xfId="22434"/>
    <cellStyle name="Normal 10 4 4 6 4" xfId="27928"/>
    <cellStyle name="Normal 10 4 4 6 5" xfId="33412"/>
    <cellStyle name="Normal 10 4 5" xfId="5226"/>
    <cellStyle name="Normal 10 4 5 2" xfId="13629"/>
    <cellStyle name="Normal 10 4 5 2 2" xfId="20917"/>
    <cellStyle name="Normal 10 4 5 2 2 2" xfId="26473"/>
    <cellStyle name="Normal 10 4 5 2 2 3" xfId="31967"/>
    <cellStyle name="Normal 10 4 5 2 2 4" xfId="37451"/>
    <cellStyle name="Normal 10 4 5 2 3" xfId="23744"/>
    <cellStyle name="Normal 10 4 5 2 4" xfId="29238"/>
    <cellStyle name="Normal 10 4 5 2 5" xfId="34722"/>
    <cellStyle name="Normal 10 4 5 3" xfId="11715"/>
    <cellStyle name="Normal 10 4 5 4" xfId="8284"/>
    <cellStyle name="Normal 10 4 5 4 2" xfId="19608"/>
    <cellStyle name="Normal 10 4 5 4 2 2" xfId="25164"/>
    <cellStyle name="Normal 10 4 5 4 2 3" xfId="30658"/>
    <cellStyle name="Normal 10 4 5 4 2 4" xfId="36142"/>
    <cellStyle name="Normal 10 4 5 4 3" xfId="22435"/>
    <cellStyle name="Normal 10 4 5 4 4" xfId="27929"/>
    <cellStyle name="Normal 10 4 5 4 5" xfId="33413"/>
    <cellStyle name="Normal 10 4 6" xfId="13625"/>
    <cellStyle name="Normal 10 4 6 2" xfId="20913"/>
    <cellStyle name="Normal 10 4 6 2 2" xfId="26469"/>
    <cellStyle name="Normal 10 4 6 2 3" xfId="31963"/>
    <cellStyle name="Normal 10 4 6 2 4" xfId="37447"/>
    <cellStyle name="Normal 10 4 6 3" xfId="23740"/>
    <cellStyle name="Normal 10 4 6 4" xfId="29234"/>
    <cellStyle name="Normal 10 4 6 5" xfId="34718"/>
    <cellStyle name="Normal 10 4 7" xfId="10602"/>
    <cellStyle name="Normal 10 4 8" xfId="15839"/>
    <cellStyle name="Normal 10 4 9" xfId="8280"/>
    <cellStyle name="Normal 10 4 9 2" xfId="19604"/>
    <cellStyle name="Normal 10 4 9 2 2" xfId="25160"/>
    <cellStyle name="Normal 10 4 9 2 3" xfId="30654"/>
    <cellStyle name="Normal 10 4 9 2 4" xfId="36138"/>
    <cellStyle name="Normal 10 4 9 3" xfId="22431"/>
    <cellStyle name="Normal 10 4 9 4" xfId="27925"/>
    <cellStyle name="Normal 10 4 9 5" xfId="33409"/>
    <cellStyle name="Normal 10 40" xfId="5227"/>
    <cellStyle name="Normal 10 40 2" xfId="13630"/>
    <cellStyle name="Normal 10 40 2 2" xfId="20918"/>
    <cellStyle name="Normal 10 40 2 2 2" xfId="26474"/>
    <cellStyle name="Normal 10 40 2 2 3" xfId="31968"/>
    <cellStyle name="Normal 10 40 2 2 4" xfId="37452"/>
    <cellStyle name="Normal 10 40 2 3" xfId="23745"/>
    <cellStyle name="Normal 10 40 2 4" xfId="29239"/>
    <cellStyle name="Normal 10 40 2 5" xfId="34723"/>
    <cellStyle name="Normal 10 40 3" xfId="10606"/>
    <cellStyle name="Normal 10 40 4" xfId="15843"/>
    <cellStyle name="Normal 10 40 5" xfId="18067"/>
    <cellStyle name="Normal 10 40 6" xfId="8285"/>
    <cellStyle name="Normal 10 40 6 2" xfId="19609"/>
    <cellStyle name="Normal 10 40 6 2 2" xfId="25165"/>
    <cellStyle name="Normal 10 40 6 2 3" xfId="30659"/>
    <cellStyle name="Normal 10 40 6 2 4" xfId="36143"/>
    <cellStyle name="Normal 10 40 6 3" xfId="22436"/>
    <cellStyle name="Normal 10 40 6 4" xfId="27930"/>
    <cellStyle name="Normal 10 40 6 5" xfId="33414"/>
    <cellStyle name="Normal 10 41" xfId="5228"/>
    <cellStyle name="Normal 10 41 2" xfId="13631"/>
    <cellStyle name="Normal 10 41 2 2" xfId="20919"/>
    <cellStyle name="Normal 10 41 2 2 2" xfId="26475"/>
    <cellStyle name="Normal 10 41 2 2 3" xfId="31969"/>
    <cellStyle name="Normal 10 41 2 2 4" xfId="37453"/>
    <cellStyle name="Normal 10 41 2 3" xfId="23746"/>
    <cellStyle name="Normal 10 41 2 4" xfId="29240"/>
    <cellStyle name="Normal 10 41 2 5" xfId="34724"/>
    <cellStyle name="Normal 10 41 3" xfId="11713"/>
    <cellStyle name="Normal 10 41 4" xfId="8286"/>
    <cellStyle name="Normal 10 41 4 2" xfId="19610"/>
    <cellStyle name="Normal 10 41 4 2 2" xfId="25166"/>
    <cellStyle name="Normal 10 41 4 2 3" xfId="30660"/>
    <cellStyle name="Normal 10 41 4 2 4" xfId="36144"/>
    <cellStyle name="Normal 10 41 4 3" xfId="22437"/>
    <cellStyle name="Normal 10 41 4 4" xfId="27931"/>
    <cellStyle name="Normal 10 41 4 5" xfId="33415"/>
    <cellStyle name="Normal 10 42" xfId="6338"/>
    <cellStyle name="Normal 10 42 2" xfId="8287"/>
    <cellStyle name="Normal 10 42 2 2" xfId="19611"/>
    <cellStyle name="Normal 10 42 2 2 2" xfId="25167"/>
    <cellStyle name="Normal 10 42 2 2 3" xfId="30661"/>
    <cellStyle name="Normal 10 42 2 2 4" xfId="36145"/>
    <cellStyle name="Normal 10 42 2 3" xfId="22438"/>
    <cellStyle name="Normal 10 42 2 4" xfId="27932"/>
    <cellStyle name="Normal 10 42 2 5" xfId="33416"/>
    <cellStyle name="Normal 10 42 3" xfId="19367"/>
    <cellStyle name="Normal 10 42 3 2" xfId="24923"/>
    <cellStyle name="Normal 10 42 3 3" xfId="30417"/>
    <cellStyle name="Normal 10 42 3 4" xfId="35901"/>
    <cellStyle name="Normal 10 42 4" xfId="22194"/>
    <cellStyle name="Normal 10 42 5" xfId="27686"/>
    <cellStyle name="Normal 10 42 6" xfId="33170"/>
    <cellStyle name="Normal 10 43" xfId="6489"/>
    <cellStyle name="Normal 10 43 2" xfId="8288"/>
    <cellStyle name="Normal 10 43 2 2" xfId="19612"/>
    <cellStyle name="Normal 10 43 2 2 2" xfId="25168"/>
    <cellStyle name="Normal 10 43 2 2 3" xfId="30662"/>
    <cellStyle name="Normal 10 43 2 2 4" xfId="36146"/>
    <cellStyle name="Normal 10 43 2 3" xfId="22439"/>
    <cellStyle name="Normal 10 43 2 4" xfId="27933"/>
    <cellStyle name="Normal 10 43 2 5" xfId="33417"/>
    <cellStyle name="Normal 10 43 3" xfId="19388"/>
    <cellStyle name="Normal 10 43 3 2" xfId="24944"/>
    <cellStyle name="Normal 10 43 3 3" xfId="30438"/>
    <cellStyle name="Normal 10 43 3 4" xfId="35922"/>
    <cellStyle name="Normal 10 43 4" xfId="22215"/>
    <cellStyle name="Normal 10 43 5" xfId="27707"/>
    <cellStyle name="Normal 10 43 6" xfId="33191"/>
    <cellStyle name="Normal 10 44" xfId="6579"/>
    <cellStyle name="Normal 10 44 2" xfId="13587"/>
    <cellStyle name="Normal 10 44 2 2" xfId="20875"/>
    <cellStyle name="Normal 10 44 2 2 2" xfId="26431"/>
    <cellStyle name="Normal 10 44 2 2 3" xfId="31925"/>
    <cellStyle name="Normal 10 44 2 2 4" xfId="37409"/>
    <cellStyle name="Normal 10 44 2 3" xfId="23702"/>
    <cellStyle name="Normal 10 44 2 4" xfId="29196"/>
    <cellStyle name="Normal 10 44 2 5" xfId="34680"/>
    <cellStyle name="Normal 10 44 3" xfId="19474"/>
    <cellStyle name="Normal 10 44 3 2" xfId="25030"/>
    <cellStyle name="Normal 10 44 3 3" xfId="30524"/>
    <cellStyle name="Normal 10 44 3 4" xfId="36008"/>
    <cellStyle name="Normal 10 44 4" xfId="22301"/>
    <cellStyle name="Normal 10 44 5" xfId="27793"/>
    <cellStyle name="Normal 10 44 6" xfId="33277"/>
    <cellStyle name="Normal 10 45" xfId="6638"/>
    <cellStyle name="Normal 10 45 2" xfId="19291"/>
    <cellStyle name="Normal 10 45 2 2" xfId="22025"/>
    <cellStyle name="Normal 10 45 2 2 2" xfId="27581"/>
    <cellStyle name="Normal 10 45 2 2 3" xfId="33075"/>
    <cellStyle name="Normal 10 45 2 2 4" xfId="38559"/>
    <cellStyle name="Normal 10 45 2 3" xfId="24852"/>
    <cellStyle name="Normal 10 45 2 4" xfId="30346"/>
    <cellStyle name="Normal 10 45 2 5" xfId="35830"/>
    <cellStyle name="Normal 10 45 3" xfId="10565"/>
    <cellStyle name="Normal 10 45 4" xfId="19526"/>
    <cellStyle name="Normal 10 45 4 2" xfId="25082"/>
    <cellStyle name="Normal 10 45 4 3" xfId="30576"/>
    <cellStyle name="Normal 10 45 4 4" xfId="36060"/>
    <cellStyle name="Normal 10 45 5" xfId="22353"/>
    <cellStyle name="Normal 10 45 6" xfId="27847"/>
    <cellStyle name="Normal 10 45 7" xfId="33331"/>
    <cellStyle name="Normal 10 46" xfId="15802"/>
    <cellStyle name="Normal 10 47" xfId="22061"/>
    <cellStyle name="Normal 10 47 2" xfId="27607"/>
    <cellStyle name="Normal 10 47 3" xfId="33097"/>
    <cellStyle name="Normal 10 47 4" xfId="38581"/>
    <cellStyle name="Normal 10 5" xfId="5229"/>
    <cellStyle name="Normal 10 5 10" xfId="18068"/>
    <cellStyle name="Normal 10 5 11" xfId="22063"/>
    <cellStyle name="Normal 10 5 11 2" xfId="27609"/>
    <cellStyle name="Normal 10 5 11 3" xfId="33099"/>
    <cellStyle name="Normal 10 5 11 4" xfId="38583"/>
    <cellStyle name="Normal 10 5 2" xfId="5230"/>
    <cellStyle name="Normal 10 5 2 2" xfId="13632"/>
    <cellStyle name="Normal 10 5 2 2 2" xfId="20920"/>
    <cellStyle name="Normal 10 5 2 2 2 2" xfId="26476"/>
    <cellStyle name="Normal 10 5 2 2 2 3" xfId="31970"/>
    <cellStyle name="Normal 10 5 2 2 2 4" xfId="37454"/>
    <cellStyle name="Normal 10 5 2 2 3" xfId="23747"/>
    <cellStyle name="Normal 10 5 2 2 4" xfId="29241"/>
    <cellStyle name="Normal 10 5 2 2 5" xfId="34725"/>
    <cellStyle name="Normal 10 5 2 3" xfId="10608"/>
    <cellStyle name="Normal 10 5 2 4" xfId="15845"/>
    <cellStyle name="Normal 10 5 2 5" xfId="18069"/>
    <cellStyle name="Normal 10 5 2 6" xfId="8289"/>
    <cellStyle name="Normal 10 5 2 6 2" xfId="19613"/>
    <cellStyle name="Normal 10 5 2 6 2 2" xfId="25169"/>
    <cellStyle name="Normal 10 5 2 6 2 3" xfId="30663"/>
    <cellStyle name="Normal 10 5 2 6 2 4" xfId="36147"/>
    <cellStyle name="Normal 10 5 2 6 3" xfId="22440"/>
    <cellStyle name="Normal 10 5 2 6 4" xfId="27934"/>
    <cellStyle name="Normal 10 5 2 6 5" xfId="33418"/>
    <cellStyle name="Normal 10 5 3" xfId="5231"/>
    <cellStyle name="Normal 10 5 3 2" xfId="13633"/>
    <cellStyle name="Normal 10 5 3 2 2" xfId="20921"/>
    <cellStyle name="Normal 10 5 3 2 2 2" xfId="26477"/>
    <cellStyle name="Normal 10 5 3 2 2 3" xfId="31971"/>
    <cellStyle name="Normal 10 5 3 2 2 4" xfId="37455"/>
    <cellStyle name="Normal 10 5 3 2 3" xfId="23748"/>
    <cellStyle name="Normal 10 5 3 2 4" xfId="29242"/>
    <cellStyle name="Normal 10 5 3 2 5" xfId="34726"/>
    <cellStyle name="Normal 10 5 3 3" xfId="18070"/>
    <cellStyle name="Normal 10 5 3 4" xfId="8290"/>
    <cellStyle name="Normal 10 5 3 4 2" xfId="19614"/>
    <cellStyle name="Normal 10 5 3 4 2 2" xfId="25170"/>
    <cellStyle name="Normal 10 5 3 4 2 3" xfId="30664"/>
    <cellStyle name="Normal 10 5 3 4 2 4" xfId="36148"/>
    <cellStyle name="Normal 10 5 3 4 3" xfId="22441"/>
    <cellStyle name="Normal 10 5 3 4 4" xfId="27935"/>
    <cellStyle name="Normal 10 5 3 4 5" xfId="33419"/>
    <cellStyle name="Normal 10 5 4" xfId="6454"/>
    <cellStyle name="Normal 10 5 4 2" xfId="8291"/>
    <cellStyle name="Normal 10 5 4 2 2" xfId="19615"/>
    <cellStyle name="Normal 10 5 4 2 2 2" xfId="25171"/>
    <cellStyle name="Normal 10 5 4 2 2 3" xfId="30665"/>
    <cellStyle name="Normal 10 5 4 2 2 4" xfId="36149"/>
    <cellStyle name="Normal 10 5 4 2 3" xfId="22442"/>
    <cellStyle name="Normal 10 5 4 2 4" xfId="27936"/>
    <cellStyle name="Normal 10 5 4 2 5" xfId="33420"/>
    <cellStyle name="Normal 10 5 4 3" xfId="19381"/>
    <cellStyle name="Normal 10 5 4 3 2" xfId="24937"/>
    <cellStyle name="Normal 10 5 4 3 3" xfId="30431"/>
    <cellStyle name="Normal 10 5 4 3 4" xfId="35915"/>
    <cellStyle name="Normal 10 5 4 4" xfId="22208"/>
    <cellStyle name="Normal 10 5 4 5" xfId="27700"/>
    <cellStyle name="Normal 10 5 4 6" xfId="33184"/>
    <cellStyle name="Normal 10 5 5" xfId="6491"/>
    <cellStyle name="Normal 10 5 5 2" xfId="8292"/>
    <cellStyle name="Normal 10 5 5 2 2" xfId="19616"/>
    <cellStyle name="Normal 10 5 5 2 2 2" xfId="25172"/>
    <cellStyle name="Normal 10 5 5 2 2 3" xfId="30666"/>
    <cellStyle name="Normal 10 5 5 2 2 4" xfId="36150"/>
    <cellStyle name="Normal 10 5 5 2 3" xfId="22443"/>
    <cellStyle name="Normal 10 5 5 2 4" xfId="27937"/>
    <cellStyle name="Normal 10 5 5 2 5" xfId="33421"/>
    <cellStyle name="Normal 10 5 5 3" xfId="19390"/>
    <cellStyle name="Normal 10 5 5 3 2" xfId="24946"/>
    <cellStyle name="Normal 10 5 5 3 3" xfId="30440"/>
    <cellStyle name="Normal 10 5 5 3 4" xfId="35924"/>
    <cellStyle name="Normal 10 5 5 4" xfId="22217"/>
    <cellStyle name="Normal 10 5 5 5" xfId="27709"/>
    <cellStyle name="Normal 10 5 5 6" xfId="33193"/>
    <cellStyle name="Normal 10 5 6" xfId="6581"/>
    <cellStyle name="Normal 10 5 6 2" xfId="8293"/>
    <cellStyle name="Normal 10 5 6 2 2" xfId="19617"/>
    <cellStyle name="Normal 10 5 6 2 2 2" xfId="25173"/>
    <cellStyle name="Normal 10 5 6 2 2 3" xfId="30667"/>
    <cellStyle name="Normal 10 5 6 2 2 4" xfId="36151"/>
    <cellStyle name="Normal 10 5 6 2 3" xfId="22444"/>
    <cellStyle name="Normal 10 5 6 2 4" xfId="27938"/>
    <cellStyle name="Normal 10 5 6 2 5" xfId="33422"/>
    <cellStyle name="Normal 10 5 6 3" xfId="19476"/>
    <cellStyle name="Normal 10 5 6 3 2" xfId="25032"/>
    <cellStyle name="Normal 10 5 6 3 3" xfId="30526"/>
    <cellStyle name="Normal 10 5 6 3 4" xfId="36010"/>
    <cellStyle name="Normal 10 5 6 4" xfId="22303"/>
    <cellStyle name="Normal 10 5 6 5" xfId="27795"/>
    <cellStyle name="Normal 10 5 6 6" xfId="33279"/>
    <cellStyle name="Normal 10 5 7" xfId="6640"/>
    <cellStyle name="Normal 10 5 7 2" xfId="19528"/>
    <cellStyle name="Normal 10 5 7 2 2" xfId="25084"/>
    <cellStyle name="Normal 10 5 7 2 3" xfId="30578"/>
    <cellStyle name="Normal 10 5 7 2 4" xfId="36062"/>
    <cellStyle name="Normal 10 5 7 3" xfId="22355"/>
    <cellStyle name="Normal 10 5 7 4" xfId="27849"/>
    <cellStyle name="Normal 10 5 7 5" xfId="33333"/>
    <cellStyle name="Normal 10 5 8" xfId="10607"/>
    <cellStyle name="Normal 10 5 9" xfId="15844"/>
    <cellStyle name="Normal 10 6" xfId="5232"/>
    <cellStyle name="Normal 10 6 2" xfId="13634"/>
    <cellStyle name="Normal 10 6 2 2" xfId="20922"/>
    <cellStyle name="Normal 10 6 2 2 2" xfId="26478"/>
    <cellStyle name="Normal 10 6 2 2 3" xfId="31972"/>
    <cellStyle name="Normal 10 6 2 2 4" xfId="37456"/>
    <cellStyle name="Normal 10 6 2 3" xfId="23749"/>
    <cellStyle name="Normal 10 6 2 4" xfId="29243"/>
    <cellStyle name="Normal 10 6 2 5" xfId="34727"/>
    <cellStyle name="Normal 10 6 3" xfId="10609"/>
    <cellStyle name="Normal 10 6 4" xfId="15846"/>
    <cellStyle name="Normal 10 6 5" xfId="18071"/>
    <cellStyle name="Normal 10 6 6" xfId="8294"/>
    <cellStyle name="Normal 10 6 6 2" xfId="19618"/>
    <cellStyle name="Normal 10 6 6 2 2" xfId="25174"/>
    <cellStyle name="Normal 10 6 6 2 3" xfId="30668"/>
    <cellStyle name="Normal 10 6 6 2 4" xfId="36152"/>
    <cellStyle name="Normal 10 6 6 3" xfId="22445"/>
    <cellStyle name="Normal 10 6 6 4" xfId="27939"/>
    <cellStyle name="Normal 10 6 6 5" xfId="33423"/>
    <cellStyle name="Normal 10 7" xfId="5233"/>
    <cellStyle name="Normal 10 7 2" xfId="13635"/>
    <cellStyle name="Normal 10 7 2 2" xfId="20923"/>
    <cellStyle name="Normal 10 7 2 2 2" xfId="26479"/>
    <cellStyle name="Normal 10 7 2 2 3" xfId="31973"/>
    <cellStyle name="Normal 10 7 2 2 4" xfId="37457"/>
    <cellStyle name="Normal 10 7 2 3" xfId="23750"/>
    <cellStyle name="Normal 10 7 2 4" xfId="29244"/>
    <cellStyle name="Normal 10 7 2 5" xfId="34728"/>
    <cellStyle name="Normal 10 7 3" xfId="10610"/>
    <cellStyle name="Normal 10 7 4" xfId="15847"/>
    <cellStyle name="Normal 10 7 5" xfId="18072"/>
    <cellStyle name="Normal 10 7 6" xfId="8295"/>
    <cellStyle name="Normal 10 7 6 2" xfId="19619"/>
    <cellStyle name="Normal 10 7 6 2 2" xfId="25175"/>
    <cellStyle name="Normal 10 7 6 2 3" xfId="30669"/>
    <cellStyle name="Normal 10 7 6 2 4" xfId="36153"/>
    <cellStyle name="Normal 10 7 6 3" xfId="22446"/>
    <cellStyle name="Normal 10 7 6 4" xfId="27940"/>
    <cellStyle name="Normal 10 7 6 5" xfId="33424"/>
    <cellStyle name="Normal 10 8" xfId="5234"/>
    <cellStyle name="Normal 10 8 2" xfId="13636"/>
    <cellStyle name="Normal 10 8 2 2" xfId="20924"/>
    <cellStyle name="Normal 10 8 2 2 2" xfId="26480"/>
    <cellStyle name="Normal 10 8 2 2 3" xfId="31974"/>
    <cellStyle name="Normal 10 8 2 2 4" xfId="37458"/>
    <cellStyle name="Normal 10 8 2 3" xfId="23751"/>
    <cellStyle name="Normal 10 8 2 4" xfId="29245"/>
    <cellStyle name="Normal 10 8 2 5" xfId="34729"/>
    <cellStyle name="Normal 10 8 3" xfId="10611"/>
    <cellStyle name="Normal 10 8 4" xfId="15848"/>
    <cellStyle name="Normal 10 8 5" xfId="18073"/>
    <cellStyle name="Normal 10 8 6" xfId="8296"/>
    <cellStyle name="Normal 10 8 6 2" xfId="19620"/>
    <cellStyle name="Normal 10 8 6 2 2" xfId="25176"/>
    <cellStyle name="Normal 10 8 6 2 3" xfId="30670"/>
    <cellStyle name="Normal 10 8 6 2 4" xfId="36154"/>
    <cellStyle name="Normal 10 8 6 3" xfId="22447"/>
    <cellStyle name="Normal 10 8 6 4" xfId="27941"/>
    <cellStyle name="Normal 10 8 6 5" xfId="33425"/>
    <cellStyle name="Normal 10 9" xfId="5235"/>
    <cellStyle name="Normal 10 9 2" xfId="13637"/>
    <cellStyle name="Normal 10 9 2 2" xfId="20925"/>
    <cellStyle name="Normal 10 9 2 2 2" xfId="26481"/>
    <cellStyle name="Normal 10 9 2 2 3" xfId="31975"/>
    <cellStyle name="Normal 10 9 2 2 4" xfId="37459"/>
    <cellStyle name="Normal 10 9 2 3" xfId="23752"/>
    <cellStyle name="Normal 10 9 2 4" xfId="29246"/>
    <cellStyle name="Normal 10 9 2 5" xfId="34730"/>
    <cellStyle name="Normal 10 9 3" xfId="10612"/>
    <cellStyle name="Normal 10 9 4" xfId="15849"/>
    <cellStyle name="Normal 10 9 5" xfId="18074"/>
    <cellStyle name="Normal 10 9 6" xfId="8297"/>
    <cellStyle name="Normal 10 9 6 2" xfId="19621"/>
    <cellStyle name="Normal 10 9 6 2 2" xfId="25177"/>
    <cellStyle name="Normal 10 9 6 2 3" xfId="30671"/>
    <cellStyle name="Normal 10 9 6 2 4" xfId="36155"/>
    <cellStyle name="Normal 10 9 6 3" xfId="22448"/>
    <cellStyle name="Normal 10 9 6 4" xfId="27942"/>
    <cellStyle name="Normal 10 9 6 5" xfId="33426"/>
    <cellStyle name="Normal 100" xfId="22049"/>
    <cellStyle name="Normal 1000" xfId="39511"/>
    <cellStyle name="Normal 1001" xfId="39512"/>
    <cellStyle name="Normal 1002" xfId="39514"/>
    <cellStyle name="Normal 1003" xfId="39515"/>
    <cellStyle name="Normal 1004" xfId="39516"/>
    <cellStyle name="Normal 1005" xfId="39517"/>
    <cellStyle name="Normal 1006" xfId="39518"/>
    <cellStyle name="Normal 1007" xfId="39519"/>
    <cellStyle name="Normal 1008" xfId="39520"/>
    <cellStyle name="Normal 1009" xfId="39521"/>
    <cellStyle name="Normal 101" xfId="22050"/>
    <cellStyle name="Normal 101 2" xfId="27596"/>
    <cellStyle name="Normal 101 3" xfId="33090"/>
    <cellStyle name="Normal 101 4" xfId="38574"/>
    <cellStyle name="Normal 1010" xfId="39522"/>
    <cellStyle name="Normal 1011" xfId="39523"/>
    <cellStyle name="Normal 1012" xfId="39524"/>
    <cellStyle name="Normal 1013" xfId="39525"/>
    <cellStyle name="Normal 1014" xfId="39526"/>
    <cellStyle name="Normal 1015" xfId="39527"/>
    <cellStyle name="Normal 1016" xfId="39529"/>
    <cellStyle name="Normal 1016 2" xfId="39545"/>
    <cellStyle name="Normal 1017" xfId="39528"/>
    <cellStyle name="Normal 1018" xfId="39530"/>
    <cellStyle name="Normal 1018 2" xfId="39575"/>
    <cellStyle name="Normal 1019" xfId="39531"/>
    <cellStyle name="Normal 1019 2" xfId="39633"/>
    <cellStyle name="Normal 1019 3" xfId="39624"/>
    <cellStyle name="Normal 102" xfId="22052"/>
    <cellStyle name="Normal 102 2" xfId="27598"/>
    <cellStyle name="Normal 102 3" xfId="33092"/>
    <cellStyle name="Normal 102 4" xfId="38576"/>
    <cellStyle name="Normal 1020" xfId="39535"/>
    <cellStyle name="Normal 1021" xfId="39615"/>
    <cellStyle name="Normal 1022" xfId="39599"/>
    <cellStyle name="Normal 1022 2" xfId="39630"/>
    <cellStyle name="Normal 1023" xfId="39610"/>
    <cellStyle name="Normal 1024" xfId="39552"/>
    <cellStyle name="Normal 1024 2" xfId="39611"/>
    <cellStyle name="Normal 1025" xfId="39602"/>
    <cellStyle name="Normal 1026" xfId="39601"/>
    <cellStyle name="Normal 1027" xfId="39603"/>
    <cellStyle name="Normal 1028" xfId="39648"/>
    <cellStyle name="Normal 103" xfId="22054"/>
    <cellStyle name="Normal 103 2" xfId="27600"/>
    <cellStyle name="Normal 103 3" xfId="33094"/>
    <cellStyle name="Normal 103 4" xfId="38578"/>
    <cellStyle name="Normal 104" xfId="22079"/>
    <cellStyle name="Normal 104 2" xfId="27625"/>
    <cellStyle name="Normal 105" xfId="22080"/>
    <cellStyle name="Normal 106" xfId="27626"/>
    <cellStyle name="Normal 107" xfId="27627"/>
    <cellStyle name="Normal 108" xfId="33111"/>
    <cellStyle name="Normal 109" xfId="38595"/>
    <cellStyle name="Normal 11" xfId="5236"/>
    <cellStyle name="Normal 11 2" xfId="5237"/>
    <cellStyle name="Normal 11 2 2" xfId="5238"/>
    <cellStyle name="Normal 11 2 2 2" xfId="13640"/>
    <cellStyle name="Normal 11 2 2 2 2" xfId="20928"/>
    <cellStyle name="Normal 11 2 2 2 2 2" xfId="26484"/>
    <cellStyle name="Normal 11 2 2 2 2 3" xfId="31978"/>
    <cellStyle name="Normal 11 2 2 2 2 4" xfId="37462"/>
    <cellStyle name="Normal 11 2 2 2 3" xfId="23755"/>
    <cellStyle name="Normal 11 2 2 2 4" xfId="29249"/>
    <cellStyle name="Normal 11 2 2 2 5" xfId="34733"/>
    <cellStyle name="Normal 11 2 2 3" xfId="10615"/>
    <cellStyle name="Normal 11 2 2 4" xfId="15852"/>
    <cellStyle name="Normal 11 2 2 5" xfId="18075"/>
    <cellStyle name="Normal 11 2 2 6" xfId="8299"/>
    <cellStyle name="Normal 11 2 2 6 2" xfId="19623"/>
    <cellStyle name="Normal 11 2 2 6 2 2" xfId="25179"/>
    <cellStyle name="Normal 11 2 2 6 2 3" xfId="30673"/>
    <cellStyle name="Normal 11 2 2 6 2 4" xfId="36157"/>
    <cellStyle name="Normal 11 2 2 6 3" xfId="22450"/>
    <cellStyle name="Normal 11 2 2 6 4" xfId="27944"/>
    <cellStyle name="Normal 11 2 2 6 5" xfId="33428"/>
    <cellStyle name="Normal 11 2 3" xfId="5239"/>
    <cellStyle name="Normal 11 2 3 2" xfId="13641"/>
    <cellStyle name="Normal 11 2 3 2 2" xfId="20929"/>
    <cellStyle name="Normal 11 2 3 2 2 2" xfId="26485"/>
    <cellStyle name="Normal 11 2 3 2 2 3" xfId="31979"/>
    <cellStyle name="Normal 11 2 3 2 2 4" xfId="37463"/>
    <cellStyle name="Normal 11 2 3 2 3" xfId="23756"/>
    <cellStyle name="Normal 11 2 3 2 4" xfId="29250"/>
    <cellStyle name="Normal 11 2 3 2 5" xfId="34734"/>
    <cellStyle name="Normal 11 2 3 3" xfId="10616"/>
    <cellStyle name="Normal 11 2 3 4" xfId="15853"/>
    <cellStyle name="Normal 11 2 3 5" xfId="18076"/>
    <cellStyle name="Normal 11 2 3 6" xfId="8300"/>
    <cellStyle name="Normal 11 2 3 6 2" xfId="19624"/>
    <cellStyle name="Normal 11 2 3 6 2 2" xfId="25180"/>
    <cellStyle name="Normal 11 2 3 6 2 3" xfId="30674"/>
    <cellStyle name="Normal 11 2 3 6 2 4" xfId="36158"/>
    <cellStyle name="Normal 11 2 3 6 3" xfId="22451"/>
    <cellStyle name="Normal 11 2 3 6 4" xfId="27945"/>
    <cellStyle name="Normal 11 2 3 6 5" xfId="33429"/>
    <cellStyle name="Normal 11 2 4" xfId="5240"/>
    <cellStyle name="Normal 11 2 4 2" xfId="13642"/>
    <cellStyle name="Normal 11 2 4 2 2" xfId="20930"/>
    <cellStyle name="Normal 11 2 4 2 2 2" xfId="26486"/>
    <cellStyle name="Normal 11 2 4 2 2 3" xfId="31980"/>
    <cellStyle name="Normal 11 2 4 2 2 4" xfId="37464"/>
    <cellStyle name="Normal 11 2 4 2 3" xfId="23757"/>
    <cellStyle name="Normal 11 2 4 2 4" xfId="29251"/>
    <cellStyle name="Normal 11 2 4 2 5" xfId="34735"/>
    <cellStyle name="Normal 11 2 4 3" xfId="11716"/>
    <cellStyle name="Normal 11 2 4 4" xfId="8301"/>
    <cellStyle name="Normal 11 2 4 4 2" xfId="19625"/>
    <cellStyle name="Normal 11 2 4 4 2 2" xfId="25181"/>
    <cellStyle name="Normal 11 2 4 4 2 3" xfId="30675"/>
    <cellStyle name="Normal 11 2 4 4 2 4" xfId="36159"/>
    <cellStyle name="Normal 11 2 4 4 3" xfId="22452"/>
    <cellStyle name="Normal 11 2 4 4 4" xfId="27946"/>
    <cellStyle name="Normal 11 2 4 4 5" xfId="33430"/>
    <cellStyle name="Normal 11 2 5" xfId="13639"/>
    <cellStyle name="Normal 11 2 5 2" xfId="20927"/>
    <cellStyle name="Normal 11 2 5 2 2" xfId="26483"/>
    <cellStyle name="Normal 11 2 5 2 3" xfId="31977"/>
    <cellStyle name="Normal 11 2 5 2 4" xfId="37461"/>
    <cellStyle name="Normal 11 2 5 3" xfId="23754"/>
    <cellStyle name="Normal 11 2 5 4" xfId="29248"/>
    <cellStyle name="Normal 11 2 5 5" xfId="34732"/>
    <cellStyle name="Normal 11 2 6" xfId="10614"/>
    <cellStyle name="Normal 11 2 7" xfId="15851"/>
    <cellStyle name="Normal 11 2 8" xfId="8298"/>
    <cellStyle name="Normal 11 2 8 2" xfId="19622"/>
    <cellStyle name="Normal 11 2 8 2 2" xfId="25178"/>
    <cellStyle name="Normal 11 2 8 2 3" xfId="30672"/>
    <cellStyle name="Normal 11 2 8 2 4" xfId="36156"/>
    <cellStyle name="Normal 11 2 8 3" xfId="22449"/>
    <cellStyle name="Normal 11 2 8 4" xfId="27943"/>
    <cellStyle name="Normal 11 2 8 5" xfId="33427"/>
    <cellStyle name="Normal 11 3" xfId="5241"/>
    <cellStyle name="Normal 11 3 10" xfId="18077"/>
    <cellStyle name="Normal 11 3 11" xfId="22064"/>
    <cellStyle name="Normal 11 3 11 2" xfId="27610"/>
    <cellStyle name="Normal 11 3 11 3" xfId="33100"/>
    <cellStyle name="Normal 11 3 11 4" xfId="38584"/>
    <cellStyle name="Normal 11 3 2" xfId="5242"/>
    <cellStyle name="Normal 11 3 2 2" xfId="13643"/>
    <cellStyle name="Normal 11 3 2 2 2" xfId="20931"/>
    <cellStyle name="Normal 11 3 2 2 2 2" xfId="26487"/>
    <cellStyle name="Normal 11 3 2 2 2 3" xfId="31981"/>
    <cellStyle name="Normal 11 3 2 2 2 4" xfId="37465"/>
    <cellStyle name="Normal 11 3 2 2 3" xfId="23758"/>
    <cellStyle name="Normal 11 3 2 2 4" xfId="29252"/>
    <cellStyle name="Normal 11 3 2 2 5" xfId="34736"/>
    <cellStyle name="Normal 11 3 2 3" xfId="10618"/>
    <cellStyle name="Normal 11 3 2 4" xfId="15855"/>
    <cellStyle name="Normal 11 3 2 5" xfId="18078"/>
    <cellStyle name="Normal 11 3 2 6" xfId="8302"/>
    <cellStyle name="Normal 11 3 2 6 2" xfId="19626"/>
    <cellStyle name="Normal 11 3 2 6 2 2" xfId="25182"/>
    <cellStyle name="Normal 11 3 2 6 2 3" xfId="30676"/>
    <cellStyle name="Normal 11 3 2 6 2 4" xfId="36160"/>
    <cellStyle name="Normal 11 3 2 6 3" xfId="22453"/>
    <cellStyle name="Normal 11 3 2 6 4" xfId="27947"/>
    <cellStyle name="Normal 11 3 2 6 5" xfId="33431"/>
    <cellStyle name="Normal 11 3 3" xfId="5243"/>
    <cellStyle name="Normal 11 3 3 2" xfId="13644"/>
    <cellStyle name="Normal 11 3 3 2 2" xfId="20932"/>
    <cellStyle name="Normal 11 3 3 2 2 2" xfId="26488"/>
    <cellStyle name="Normal 11 3 3 2 2 3" xfId="31982"/>
    <cellStyle name="Normal 11 3 3 2 2 4" xfId="37466"/>
    <cellStyle name="Normal 11 3 3 2 3" xfId="23759"/>
    <cellStyle name="Normal 11 3 3 2 4" xfId="29253"/>
    <cellStyle name="Normal 11 3 3 2 5" xfId="34737"/>
    <cellStyle name="Normal 11 3 3 3" xfId="18079"/>
    <cellStyle name="Normal 11 3 3 4" xfId="8303"/>
    <cellStyle name="Normal 11 3 3 4 2" xfId="19627"/>
    <cellStyle name="Normal 11 3 3 4 2 2" xfId="25183"/>
    <cellStyle name="Normal 11 3 3 4 2 3" xfId="30677"/>
    <cellStyle name="Normal 11 3 3 4 2 4" xfId="36161"/>
    <cellStyle name="Normal 11 3 3 4 3" xfId="22454"/>
    <cellStyle name="Normal 11 3 3 4 4" xfId="27948"/>
    <cellStyle name="Normal 11 3 3 4 5" xfId="33432"/>
    <cellStyle name="Normal 11 3 4" xfId="6341"/>
    <cellStyle name="Normal 11 3 4 2" xfId="8304"/>
    <cellStyle name="Normal 11 3 4 2 2" xfId="19628"/>
    <cellStyle name="Normal 11 3 4 2 2 2" xfId="25184"/>
    <cellStyle name="Normal 11 3 4 2 2 3" xfId="30678"/>
    <cellStyle name="Normal 11 3 4 2 2 4" xfId="36162"/>
    <cellStyle name="Normal 11 3 4 2 3" xfId="22455"/>
    <cellStyle name="Normal 11 3 4 2 4" xfId="27949"/>
    <cellStyle name="Normal 11 3 4 2 5" xfId="33433"/>
    <cellStyle name="Normal 11 3 4 3" xfId="19370"/>
    <cellStyle name="Normal 11 3 4 3 2" xfId="24926"/>
    <cellStyle name="Normal 11 3 4 3 3" xfId="30420"/>
    <cellStyle name="Normal 11 3 4 3 4" xfId="35904"/>
    <cellStyle name="Normal 11 3 4 4" xfId="22197"/>
    <cellStyle name="Normal 11 3 4 5" xfId="27689"/>
    <cellStyle name="Normal 11 3 4 6" xfId="33173"/>
    <cellStyle name="Normal 11 3 5" xfId="6492"/>
    <cellStyle name="Normal 11 3 5 2" xfId="8305"/>
    <cellStyle name="Normal 11 3 5 2 2" xfId="19629"/>
    <cellStyle name="Normal 11 3 5 2 2 2" xfId="25185"/>
    <cellStyle name="Normal 11 3 5 2 2 3" xfId="30679"/>
    <cellStyle name="Normal 11 3 5 2 2 4" xfId="36163"/>
    <cellStyle name="Normal 11 3 5 2 3" xfId="22456"/>
    <cellStyle name="Normal 11 3 5 2 4" xfId="27950"/>
    <cellStyle name="Normal 11 3 5 2 5" xfId="33434"/>
    <cellStyle name="Normal 11 3 5 3" xfId="19391"/>
    <cellStyle name="Normal 11 3 5 3 2" xfId="24947"/>
    <cellStyle name="Normal 11 3 5 3 3" xfId="30441"/>
    <cellStyle name="Normal 11 3 5 3 4" xfId="35925"/>
    <cellStyle name="Normal 11 3 5 4" xfId="22218"/>
    <cellStyle name="Normal 11 3 5 5" xfId="27710"/>
    <cellStyle name="Normal 11 3 5 6" xfId="33194"/>
    <cellStyle name="Normal 11 3 6" xfId="6582"/>
    <cellStyle name="Normal 11 3 6 2" xfId="8306"/>
    <cellStyle name="Normal 11 3 6 2 2" xfId="19630"/>
    <cellStyle name="Normal 11 3 6 2 2 2" xfId="25186"/>
    <cellStyle name="Normal 11 3 6 2 2 3" xfId="30680"/>
    <cellStyle name="Normal 11 3 6 2 2 4" xfId="36164"/>
    <cellStyle name="Normal 11 3 6 2 3" xfId="22457"/>
    <cellStyle name="Normal 11 3 6 2 4" xfId="27951"/>
    <cellStyle name="Normal 11 3 6 2 5" xfId="33435"/>
    <cellStyle name="Normal 11 3 6 3" xfId="19477"/>
    <cellStyle name="Normal 11 3 6 3 2" xfId="25033"/>
    <cellStyle name="Normal 11 3 6 3 3" xfId="30527"/>
    <cellStyle name="Normal 11 3 6 3 4" xfId="36011"/>
    <cellStyle name="Normal 11 3 6 4" xfId="22304"/>
    <cellStyle name="Normal 11 3 6 5" xfId="27796"/>
    <cellStyle name="Normal 11 3 6 6" xfId="33280"/>
    <cellStyle name="Normal 11 3 7" xfId="6641"/>
    <cellStyle name="Normal 11 3 7 2" xfId="19529"/>
    <cellStyle name="Normal 11 3 7 2 2" xfId="25085"/>
    <cellStyle name="Normal 11 3 7 2 3" xfId="30579"/>
    <cellStyle name="Normal 11 3 7 2 4" xfId="36063"/>
    <cellStyle name="Normal 11 3 7 3" xfId="22356"/>
    <cellStyle name="Normal 11 3 7 4" xfId="27850"/>
    <cellStyle name="Normal 11 3 7 5" xfId="33334"/>
    <cellStyle name="Normal 11 3 8" xfId="10617"/>
    <cellStyle name="Normal 11 3 9" xfId="15854"/>
    <cellStyle name="Normal 11 4" xfId="5244"/>
    <cellStyle name="Normal 11 4 2" xfId="5245"/>
    <cellStyle name="Normal 11 4 2 2" xfId="13646"/>
    <cellStyle name="Normal 11 4 2 2 2" xfId="20934"/>
    <cellStyle name="Normal 11 4 2 2 2 2" xfId="26490"/>
    <cellStyle name="Normal 11 4 2 2 2 3" xfId="31984"/>
    <cellStyle name="Normal 11 4 2 2 2 4" xfId="37468"/>
    <cellStyle name="Normal 11 4 2 2 3" xfId="23761"/>
    <cellStyle name="Normal 11 4 2 2 4" xfId="29255"/>
    <cellStyle name="Normal 11 4 2 2 5" xfId="34739"/>
    <cellStyle name="Normal 11 4 2 3" xfId="10620"/>
    <cellStyle name="Normal 11 4 2 4" xfId="15857"/>
    <cellStyle name="Normal 11 4 2 5" xfId="18080"/>
    <cellStyle name="Normal 11 4 2 6" xfId="8308"/>
    <cellStyle name="Normal 11 4 2 6 2" xfId="19632"/>
    <cellStyle name="Normal 11 4 2 6 2 2" xfId="25188"/>
    <cellStyle name="Normal 11 4 2 6 2 3" xfId="30682"/>
    <cellStyle name="Normal 11 4 2 6 2 4" xfId="36166"/>
    <cellStyle name="Normal 11 4 2 6 3" xfId="22459"/>
    <cellStyle name="Normal 11 4 2 6 4" xfId="27953"/>
    <cellStyle name="Normal 11 4 2 6 5" xfId="33437"/>
    <cellStyle name="Normal 11 4 3" xfId="5246"/>
    <cellStyle name="Normal 11 4 3 2" xfId="13647"/>
    <cellStyle name="Normal 11 4 3 2 2" xfId="20935"/>
    <cellStyle name="Normal 11 4 3 2 2 2" xfId="26491"/>
    <cellStyle name="Normal 11 4 3 2 2 3" xfId="31985"/>
    <cellStyle name="Normal 11 4 3 2 2 4" xfId="37469"/>
    <cellStyle name="Normal 11 4 3 2 3" xfId="23762"/>
    <cellStyle name="Normal 11 4 3 2 4" xfId="29256"/>
    <cellStyle name="Normal 11 4 3 2 5" xfId="34740"/>
    <cellStyle name="Normal 11 4 3 3" xfId="10621"/>
    <cellStyle name="Normal 11 4 3 4" xfId="15858"/>
    <cellStyle name="Normal 11 4 3 5" xfId="18081"/>
    <cellStyle name="Normal 11 4 3 6" xfId="8309"/>
    <cellStyle name="Normal 11 4 3 6 2" xfId="19633"/>
    <cellStyle name="Normal 11 4 3 6 2 2" xfId="25189"/>
    <cellStyle name="Normal 11 4 3 6 2 3" xfId="30683"/>
    <cellStyle name="Normal 11 4 3 6 2 4" xfId="36167"/>
    <cellStyle name="Normal 11 4 3 6 3" xfId="22460"/>
    <cellStyle name="Normal 11 4 3 6 4" xfId="27954"/>
    <cellStyle name="Normal 11 4 3 6 5" xfId="33438"/>
    <cellStyle name="Normal 11 4 4" xfId="5247"/>
    <cellStyle name="Normal 11 4 4 2" xfId="13648"/>
    <cellStyle name="Normal 11 4 4 2 2" xfId="20936"/>
    <cellStyle name="Normal 11 4 4 2 2 2" xfId="26492"/>
    <cellStyle name="Normal 11 4 4 2 2 3" xfId="31986"/>
    <cellStyle name="Normal 11 4 4 2 2 4" xfId="37470"/>
    <cellStyle name="Normal 11 4 4 2 3" xfId="23763"/>
    <cellStyle name="Normal 11 4 4 2 4" xfId="29257"/>
    <cellStyle name="Normal 11 4 4 2 5" xfId="34741"/>
    <cellStyle name="Normal 11 4 4 3" xfId="11717"/>
    <cellStyle name="Normal 11 4 4 4" xfId="8310"/>
    <cellStyle name="Normal 11 4 4 4 2" xfId="19634"/>
    <cellStyle name="Normal 11 4 4 4 2 2" xfId="25190"/>
    <cellStyle name="Normal 11 4 4 4 2 3" xfId="30684"/>
    <cellStyle name="Normal 11 4 4 4 2 4" xfId="36168"/>
    <cellStyle name="Normal 11 4 4 4 3" xfId="22461"/>
    <cellStyle name="Normal 11 4 4 4 4" xfId="27955"/>
    <cellStyle name="Normal 11 4 4 4 5" xfId="33439"/>
    <cellStyle name="Normal 11 4 5" xfId="13645"/>
    <cellStyle name="Normal 11 4 5 2" xfId="20933"/>
    <cellStyle name="Normal 11 4 5 2 2" xfId="26489"/>
    <cellStyle name="Normal 11 4 5 2 3" xfId="31983"/>
    <cellStyle name="Normal 11 4 5 2 4" xfId="37467"/>
    <cellStyle name="Normal 11 4 5 3" xfId="23760"/>
    <cellStyle name="Normal 11 4 5 4" xfId="29254"/>
    <cellStyle name="Normal 11 4 5 5" xfId="34738"/>
    <cellStyle name="Normal 11 4 6" xfId="10619"/>
    <cellStyle name="Normal 11 4 7" xfId="15856"/>
    <cellStyle name="Normal 11 4 8" xfId="8307"/>
    <cellStyle name="Normal 11 4 8 2" xfId="19631"/>
    <cellStyle name="Normal 11 4 8 2 2" xfId="25187"/>
    <cellStyle name="Normal 11 4 8 2 3" xfId="30681"/>
    <cellStyle name="Normal 11 4 8 2 4" xfId="36165"/>
    <cellStyle name="Normal 11 4 8 3" xfId="22458"/>
    <cellStyle name="Normal 11 4 8 4" xfId="27952"/>
    <cellStyle name="Normal 11 4 8 5" xfId="33436"/>
    <cellStyle name="Normal 11 5" xfId="5248"/>
    <cellStyle name="Normal 11 5 2" xfId="13649"/>
    <cellStyle name="Normal 11 5 2 2" xfId="20937"/>
    <cellStyle name="Normal 11 5 2 2 2" xfId="26493"/>
    <cellStyle name="Normal 11 5 2 2 3" xfId="31987"/>
    <cellStyle name="Normal 11 5 2 2 4" xfId="37471"/>
    <cellStyle name="Normal 11 5 2 3" xfId="23764"/>
    <cellStyle name="Normal 11 5 2 4" xfId="29258"/>
    <cellStyle name="Normal 11 5 2 5" xfId="34742"/>
    <cellStyle name="Normal 11 5 3" xfId="10622"/>
    <cellStyle name="Normal 11 5 4" xfId="15859"/>
    <cellStyle name="Normal 11 5 5" xfId="18082"/>
    <cellStyle name="Normal 11 5 6" xfId="8311"/>
    <cellStyle name="Normal 11 5 6 2" xfId="19635"/>
    <cellStyle name="Normal 11 5 6 2 2" xfId="25191"/>
    <cellStyle name="Normal 11 5 6 2 3" xfId="30685"/>
    <cellStyle name="Normal 11 5 6 2 4" xfId="36169"/>
    <cellStyle name="Normal 11 5 6 3" xfId="22462"/>
    <cellStyle name="Normal 11 5 6 4" xfId="27956"/>
    <cellStyle name="Normal 11 5 6 5" xfId="33440"/>
    <cellStyle name="Normal 11 6" xfId="5249"/>
    <cellStyle name="Normal 11 6 2" xfId="13650"/>
    <cellStyle name="Normal 11 6 2 2" xfId="20938"/>
    <cellStyle name="Normal 11 6 2 2 2" xfId="26494"/>
    <cellStyle name="Normal 11 6 2 2 3" xfId="31988"/>
    <cellStyle name="Normal 11 6 2 2 4" xfId="37472"/>
    <cellStyle name="Normal 11 6 2 3" xfId="23765"/>
    <cellStyle name="Normal 11 6 2 4" xfId="29259"/>
    <cellStyle name="Normal 11 6 2 5" xfId="34743"/>
    <cellStyle name="Normal 11 6 3" xfId="18083"/>
    <cellStyle name="Normal 11 6 4" xfId="8312"/>
    <cellStyle name="Normal 11 6 4 2" xfId="19636"/>
    <cellStyle name="Normal 11 6 4 2 2" xfId="25192"/>
    <cellStyle name="Normal 11 6 4 2 3" xfId="30686"/>
    <cellStyle name="Normal 11 6 4 2 4" xfId="36170"/>
    <cellStyle name="Normal 11 6 4 3" xfId="22463"/>
    <cellStyle name="Normal 11 6 4 4" xfId="27957"/>
    <cellStyle name="Normal 11 6 4 5" xfId="33441"/>
    <cellStyle name="Normal 11 7" xfId="13638"/>
    <cellStyle name="Normal 11 7 2" xfId="20926"/>
    <cellStyle name="Normal 11 7 2 2" xfId="26482"/>
    <cellStyle name="Normal 11 7 2 3" xfId="31976"/>
    <cellStyle name="Normal 11 7 2 4" xfId="37460"/>
    <cellStyle name="Normal 11 7 3" xfId="23753"/>
    <cellStyle name="Normal 11 7 4" xfId="29247"/>
    <cellStyle name="Normal 11 7 5" xfId="34731"/>
    <cellStyle name="Normal 11 8" xfId="10613"/>
    <cellStyle name="Normal 11 9" xfId="15850"/>
    <cellStyle name="Normal 110" xfId="38597"/>
    <cellStyle name="Normal 1101" xfId="39606"/>
    <cellStyle name="Normal 111" xfId="38598"/>
    <cellStyle name="Normal 112" xfId="38600"/>
    <cellStyle name="Normal 113" xfId="38602"/>
    <cellStyle name="Normal 114" xfId="38603"/>
    <cellStyle name="Normal 115" xfId="38604"/>
    <cellStyle name="Normal 116" xfId="38605"/>
    <cellStyle name="Normal 117" xfId="38606"/>
    <cellStyle name="Normal 118" xfId="38607"/>
    <cellStyle name="Normal 119" xfId="38608"/>
    <cellStyle name="Normal 12" xfId="5250"/>
    <cellStyle name="Normal 12 10" xfId="10623"/>
    <cellStyle name="Normal 12 11" xfId="15860"/>
    <cellStyle name="Normal 12 12" xfId="18084"/>
    <cellStyle name="Normal 12 13" xfId="8313"/>
    <cellStyle name="Normal 12 13 2" xfId="19637"/>
    <cellStyle name="Normal 12 13 2 2" xfId="25193"/>
    <cellStyle name="Normal 12 13 2 3" xfId="30687"/>
    <cellStyle name="Normal 12 13 2 4" xfId="36171"/>
    <cellStyle name="Normal 12 13 3" xfId="22464"/>
    <cellStyle name="Normal 12 13 4" xfId="27958"/>
    <cellStyle name="Normal 12 13 5" xfId="33442"/>
    <cellStyle name="Normal 12 14" xfId="22065"/>
    <cellStyle name="Normal 12 14 2" xfId="27611"/>
    <cellStyle name="Normal 12 2" xfId="5251"/>
    <cellStyle name="Normal 12 2 10" xfId="15861"/>
    <cellStyle name="Normal 12 2 10 2" xfId="39420"/>
    <cellStyle name="Normal 12 2 11" xfId="18085"/>
    <cellStyle name="Normal 12 2 12" xfId="8314"/>
    <cellStyle name="Normal 12 2 12 2" xfId="19638"/>
    <cellStyle name="Normal 12 2 12 2 2" xfId="25194"/>
    <cellStyle name="Normal 12 2 12 2 3" xfId="30688"/>
    <cellStyle name="Normal 12 2 12 2 4" xfId="36172"/>
    <cellStyle name="Normal 12 2 12 3" xfId="22465"/>
    <cellStyle name="Normal 12 2 12 4" xfId="27959"/>
    <cellStyle name="Normal 12 2 12 5" xfId="33443"/>
    <cellStyle name="Normal 12 2 2" xfId="5252"/>
    <cellStyle name="Normal 12 2 2 2" xfId="5253"/>
    <cellStyle name="Normal 12 2 2 2 2" xfId="13654"/>
    <cellStyle name="Normal 12 2 2 2 2 2" xfId="20942"/>
    <cellStyle name="Normal 12 2 2 2 2 2 2" xfId="26498"/>
    <cellStyle name="Normal 12 2 2 2 2 2 3" xfId="31992"/>
    <cellStyle name="Normal 12 2 2 2 2 2 4" xfId="37476"/>
    <cellStyle name="Normal 12 2 2 2 2 3" xfId="23769"/>
    <cellStyle name="Normal 12 2 2 2 2 4" xfId="29263"/>
    <cellStyle name="Normal 12 2 2 2 2 5" xfId="34747"/>
    <cellStyle name="Normal 12 2 2 2 3" xfId="10626"/>
    <cellStyle name="Normal 12 2 2 2 4" xfId="15863"/>
    <cellStyle name="Normal 12 2 2 2 5" xfId="18087"/>
    <cellStyle name="Normal 12 2 2 2 6" xfId="8316"/>
    <cellStyle name="Normal 12 2 2 2 6 2" xfId="19640"/>
    <cellStyle name="Normal 12 2 2 2 6 2 2" xfId="25196"/>
    <cellStyle name="Normal 12 2 2 2 6 2 3" xfId="30690"/>
    <cellStyle name="Normal 12 2 2 2 6 2 4" xfId="36174"/>
    <cellStyle name="Normal 12 2 2 2 6 3" xfId="22467"/>
    <cellStyle name="Normal 12 2 2 2 6 4" xfId="27961"/>
    <cellStyle name="Normal 12 2 2 2 6 5" xfId="33445"/>
    <cellStyle name="Normal 12 2 2 3" xfId="6455"/>
    <cellStyle name="Normal 12 2 2 3 2" xfId="13655"/>
    <cellStyle name="Normal 12 2 2 3 2 2" xfId="20943"/>
    <cellStyle name="Normal 12 2 2 3 2 2 2" xfId="26499"/>
    <cellStyle name="Normal 12 2 2 3 2 2 3" xfId="31993"/>
    <cellStyle name="Normal 12 2 2 3 2 2 4" xfId="37477"/>
    <cellStyle name="Normal 12 2 2 3 2 3" xfId="23770"/>
    <cellStyle name="Normal 12 2 2 3 2 4" xfId="29264"/>
    <cellStyle name="Normal 12 2 2 3 2 5" xfId="34748"/>
    <cellStyle name="Normal 12 2 2 3 3" xfId="11719"/>
    <cellStyle name="Normal 12 2 2 3 4" xfId="8317"/>
    <cellStyle name="Normal 12 2 2 3 4 2" xfId="19641"/>
    <cellStyle name="Normal 12 2 2 3 4 2 2" xfId="25197"/>
    <cellStyle name="Normal 12 2 2 3 4 2 3" xfId="30691"/>
    <cellStyle name="Normal 12 2 2 3 4 2 4" xfId="36175"/>
    <cellStyle name="Normal 12 2 2 3 4 3" xfId="22468"/>
    <cellStyle name="Normal 12 2 2 3 4 4" xfId="27962"/>
    <cellStyle name="Normal 12 2 2 3 4 5" xfId="33446"/>
    <cellStyle name="Normal 12 2 2 4" xfId="8318"/>
    <cellStyle name="Normal 12 2 2 4 2" xfId="19642"/>
    <cellStyle name="Normal 12 2 2 4 2 2" xfId="25198"/>
    <cellStyle name="Normal 12 2 2 4 2 3" xfId="30692"/>
    <cellStyle name="Normal 12 2 2 4 2 4" xfId="36176"/>
    <cellStyle name="Normal 12 2 2 4 3" xfId="22469"/>
    <cellStyle name="Normal 12 2 2 4 4" xfId="27963"/>
    <cellStyle name="Normal 12 2 2 4 5" xfId="33447"/>
    <cellStyle name="Normal 12 2 2 4 6" xfId="39534"/>
    <cellStyle name="Normal 12 2 2 4 6 2" xfId="39628"/>
    <cellStyle name="Normal 12 2 2 4 7" xfId="39542"/>
    <cellStyle name="Normal 12 2 2 5" xfId="13653"/>
    <cellStyle name="Normal 12 2 2 5 2" xfId="20941"/>
    <cellStyle name="Normal 12 2 2 5 2 2" xfId="26497"/>
    <cellStyle name="Normal 12 2 2 5 2 3" xfId="31991"/>
    <cellStyle name="Normal 12 2 2 5 2 4" xfId="37475"/>
    <cellStyle name="Normal 12 2 2 5 3" xfId="23768"/>
    <cellStyle name="Normal 12 2 2 5 4" xfId="29262"/>
    <cellStyle name="Normal 12 2 2 5 5" xfId="34746"/>
    <cellStyle name="Normal 12 2 2 6" xfId="10625"/>
    <cellStyle name="Normal 12 2 2 7" xfId="15862"/>
    <cellStyle name="Normal 12 2 2 8" xfId="18086"/>
    <cellStyle name="Normal 12 2 2 9" xfId="8315"/>
    <cellStyle name="Normal 12 2 2 9 2" xfId="19639"/>
    <cellStyle name="Normal 12 2 2 9 2 2" xfId="25195"/>
    <cellStyle name="Normal 12 2 2 9 2 3" xfId="30689"/>
    <cellStyle name="Normal 12 2 2 9 2 4" xfId="36173"/>
    <cellStyle name="Normal 12 2 2 9 3" xfId="22466"/>
    <cellStyle name="Normal 12 2 2 9 4" xfId="27960"/>
    <cellStyle name="Normal 12 2 2 9 5" xfId="33444"/>
    <cellStyle name="Normal 12 2 3" xfId="5254"/>
    <cellStyle name="Normal 12 2 3 10" xfId="8319"/>
    <cellStyle name="Normal 12 2 3 10 2" xfId="19643"/>
    <cellStyle name="Normal 12 2 3 10 2 2" xfId="25199"/>
    <cellStyle name="Normal 12 2 3 10 2 3" xfId="30693"/>
    <cellStyle name="Normal 12 2 3 10 2 4" xfId="36177"/>
    <cellStyle name="Normal 12 2 3 10 3" xfId="22470"/>
    <cellStyle name="Normal 12 2 3 10 4" xfId="27964"/>
    <cellStyle name="Normal 12 2 3 10 5" xfId="33448"/>
    <cellStyle name="Normal 12 2 3 2" xfId="5255"/>
    <cellStyle name="Normal 12 2 3 2 2" xfId="13657"/>
    <cellStyle name="Normal 12 2 3 2 2 2" xfId="20945"/>
    <cellStyle name="Normal 12 2 3 2 2 2 2" xfId="26501"/>
    <cellStyle name="Normal 12 2 3 2 2 2 3" xfId="31995"/>
    <cellStyle name="Normal 12 2 3 2 2 2 4" xfId="37479"/>
    <cellStyle name="Normal 12 2 3 2 2 3" xfId="23772"/>
    <cellStyle name="Normal 12 2 3 2 2 4" xfId="29266"/>
    <cellStyle name="Normal 12 2 3 2 2 5" xfId="34750"/>
    <cellStyle name="Normal 12 2 3 2 3" xfId="10628"/>
    <cellStyle name="Normal 12 2 3 2 4" xfId="15865"/>
    <cellStyle name="Normal 12 2 3 2 5" xfId="18089"/>
    <cellStyle name="Normal 12 2 3 2 6" xfId="8320"/>
    <cellStyle name="Normal 12 2 3 2 6 2" xfId="19644"/>
    <cellStyle name="Normal 12 2 3 2 6 2 2" xfId="25200"/>
    <cellStyle name="Normal 12 2 3 2 6 2 3" xfId="30694"/>
    <cellStyle name="Normal 12 2 3 2 6 2 4" xfId="36178"/>
    <cellStyle name="Normal 12 2 3 2 6 3" xfId="22471"/>
    <cellStyle name="Normal 12 2 3 2 6 4" xfId="27965"/>
    <cellStyle name="Normal 12 2 3 2 6 5" xfId="33449"/>
    <cellStyle name="Normal 12 2 3 3" xfId="5256"/>
    <cellStyle name="Normal 12 2 3 3 2" xfId="13658"/>
    <cellStyle name="Normal 12 2 3 3 2 2" xfId="20946"/>
    <cellStyle name="Normal 12 2 3 3 2 2 2" xfId="26502"/>
    <cellStyle name="Normal 12 2 3 3 2 2 3" xfId="31996"/>
    <cellStyle name="Normal 12 2 3 3 2 2 4" xfId="37480"/>
    <cellStyle name="Normal 12 2 3 3 2 3" xfId="23773"/>
    <cellStyle name="Normal 12 2 3 3 2 4" xfId="29267"/>
    <cellStyle name="Normal 12 2 3 3 2 5" xfId="34751"/>
    <cellStyle name="Normal 12 2 3 3 3" xfId="11720"/>
    <cellStyle name="Normal 12 2 3 3 4" xfId="18090"/>
    <cellStyle name="Normal 12 2 3 3 5" xfId="8321"/>
    <cellStyle name="Normal 12 2 3 3 5 2" xfId="19645"/>
    <cellStyle name="Normal 12 2 3 3 5 2 2" xfId="25201"/>
    <cellStyle name="Normal 12 2 3 3 5 2 3" xfId="30695"/>
    <cellStyle name="Normal 12 2 3 3 5 2 4" xfId="36179"/>
    <cellStyle name="Normal 12 2 3 3 5 3" xfId="22472"/>
    <cellStyle name="Normal 12 2 3 3 5 4" xfId="27966"/>
    <cellStyle name="Normal 12 2 3 3 5 5" xfId="33450"/>
    <cellStyle name="Normal 12 2 3 4" xfId="6456"/>
    <cellStyle name="Normal 12 2 3 4 2" xfId="19244"/>
    <cellStyle name="Normal 12 2 3 4 3" xfId="8322"/>
    <cellStyle name="Normal 12 2 3 4 3 2" xfId="19646"/>
    <cellStyle name="Normal 12 2 3 4 3 2 2" xfId="25202"/>
    <cellStyle name="Normal 12 2 3 4 3 2 3" xfId="30696"/>
    <cellStyle name="Normal 12 2 3 4 3 2 4" xfId="36180"/>
    <cellStyle name="Normal 12 2 3 4 3 3" xfId="22473"/>
    <cellStyle name="Normal 12 2 3 4 3 4" xfId="27967"/>
    <cellStyle name="Normal 12 2 3 4 3 5" xfId="33451"/>
    <cellStyle name="Normal 12 2 3 5" xfId="8323"/>
    <cellStyle name="Normal 12 2 3 5 2" xfId="19647"/>
    <cellStyle name="Normal 12 2 3 5 2 2" xfId="25203"/>
    <cellStyle name="Normal 12 2 3 5 2 3" xfId="30697"/>
    <cellStyle name="Normal 12 2 3 5 2 4" xfId="36181"/>
    <cellStyle name="Normal 12 2 3 5 3" xfId="22474"/>
    <cellStyle name="Normal 12 2 3 5 4" xfId="27968"/>
    <cellStyle name="Normal 12 2 3 5 5" xfId="33452"/>
    <cellStyle name="Normal 12 2 3 6" xfId="13656"/>
    <cellStyle name="Normal 12 2 3 6 2" xfId="20944"/>
    <cellStyle name="Normal 12 2 3 6 2 2" xfId="26500"/>
    <cellStyle name="Normal 12 2 3 6 2 3" xfId="31994"/>
    <cellStyle name="Normal 12 2 3 6 2 4" xfId="37478"/>
    <cellStyle name="Normal 12 2 3 6 3" xfId="23771"/>
    <cellStyle name="Normal 12 2 3 6 4" xfId="29265"/>
    <cellStyle name="Normal 12 2 3 6 5" xfId="34749"/>
    <cellStyle name="Normal 12 2 3 7" xfId="10627"/>
    <cellStyle name="Normal 12 2 3 8" xfId="15864"/>
    <cellStyle name="Normal 12 2 3 9" xfId="18088"/>
    <cellStyle name="Normal 12 2 4" xfId="5257"/>
    <cellStyle name="Normal 12 2 4 2" xfId="13659"/>
    <cellStyle name="Normal 12 2 4 2 2" xfId="20947"/>
    <cellStyle name="Normal 12 2 4 2 2 2" xfId="26503"/>
    <cellStyle name="Normal 12 2 4 2 2 3" xfId="31997"/>
    <cellStyle name="Normal 12 2 4 2 2 4" xfId="37481"/>
    <cellStyle name="Normal 12 2 4 2 3" xfId="23774"/>
    <cellStyle name="Normal 12 2 4 2 4" xfId="29268"/>
    <cellStyle name="Normal 12 2 4 2 5" xfId="34752"/>
    <cellStyle name="Normal 12 2 4 3" xfId="10629"/>
    <cellStyle name="Normal 12 2 4 4" xfId="15866"/>
    <cellStyle name="Normal 12 2 4 5" xfId="18091"/>
    <cellStyle name="Normal 12 2 4 6" xfId="8324"/>
    <cellStyle name="Normal 12 2 4 6 2" xfId="19648"/>
    <cellStyle name="Normal 12 2 4 6 2 2" xfId="25204"/>
    <cellStyle name="Normal 12 2 4 6 2 3" xfId="30698"/>
    <cellStyle name="Normal 12 2 4 6 2 4" xfId="36182"/>
    <cellStyle name="Normal 12 2 4 6 3" xfId="22475"/>
    <cellStyle name="Normal 12 2 4 6 4" xfId="27969"/>
    <cellStyle name="Normal 12 2 4 6 5" xfId="33453"/>
    <cellStyle name="Normal 12 2 5" xfId="5258"/>
    <cellStyle name="Normal 12 2 5 2" xfId="13660"/>
    <cellStyle name="Normal 12 2 5 2 2" xfId="20948"/>
    <cellStyle name="Normal 12 2 5 2 2 2" xfId="26504"/>
    <cellStyle name="Normal 12 2 5 2 2 3" xfId="31998"/>
    <cellStyle name="Normal 12 2 5 2 2 4" xfId="37482"/>
    <cellStyle name="Normal 12 2 5 2 3" xfId="23775"/>
    <cellStyle name="Normal 12 2 5 2 4" xfId="29269"/>
    <cellStyle name="Normal 12 2 5 2 5" xfId="34753"/>
    <cellStyle name="Normal 12 2 5 3" xfId="10630"/>
    <cellStyle name="Normal 12 2 5 4" xfId="15867"/>
    <cellStyle name="Normal 12 2 5 5" xfId="18092"/>
    <cellStyle name="Normal 12 2 5 6" xfId="8325"/>
    <cellStyle name="Normal 12 2 5 6 2" xfId="19649"/>
    <cellStyle name="Normal 12 2 5 6 2 2" xfId="25205"/>
    <cellStyle name="Normal 12 2 5 6 2 3" xfId="30699"/>
    <cellStyle name="Normal 12 2 5 6 2 4" xfId="36183"/>
    <cellStyle name="Normal 12 2 5 6 3" xfId="22476"/>
    <cellStyle name="Normal 12 2 5 6 4" xfId="27970"/>
    <cellStyle name="Normal 12 2 5 6 5" xfId="33454"/>
    <cellStyle name="Normal 12 2 6" xfId="6343"/>
    <cellStyle name="Normal 12 2 6 2" xfId="13661"/>
    <cellStyle name="Normal 12 2 6 2 2" xfId="20949"/>
    <cellStyle name="Normal 12 2 6 2 2 2" xfId="26505"/>
    <cellStyle name="Normal 12 2 6 2 2 3" xfId="31999"/>
    <cellStyle name="Normal 12 2 6 2 2 4" xfId="37483"/>
    <cellStyle name="Normal 12 2 6 2 3" xfId="23776"/>
    <cellStyle name="Normal 12 2 6 2 4" xfId="29270"/>
    <cellStyle name="Normal 12 2 6 2 5" xfId="34754"/>
    <cellStyle name="Normal 12 2 6 3" xfId="11718"/>
    <cellStyle name="Normal 12 2 6 4" xfId="19160"/>
    <cellStyle name="Normal 12 2 6 5" xfId="8326"/>
    <cellStyle name="Normal 12 2 6 5 2" xfId="19650"/>
    <cellStyle name="Normal 12 2 6 5 2 2" xfId="25206"/>
    <cellStyle name="Normal 12 2 6 5 2 3" xfId="30700"/>
    <cellStyle name="Normal 12 2 6 5 2 4" xfId="36184"/>
    <cellStyle name="Normal 12 2 6 5 3" xfId="22477"/>
    <cellStyle name="Normal 12 2 6 5 4" xfId="27971"/>
    <cellStyle name="Normal 12 2 6 5 5" xfId="33455"/>
    <cellStyle name="Normal 12 2 7" xfId="8327"/>
    <cellStyle name="Normal 12 2 7 2" xfId="19651"/>
    <cellStyle name="Normal 12 2 7 2 2" xfId="25207"/>
    <cellStyle name="Normal 12 2 7 2 3" xfId="30701"/>
    <cellStyle name="Normal 12 2 7 2 4" xfId="36185"/>
    <cellStyle name="Normal 12 2 7 3" xfId="22478"/>
    <cellStyle name="Normal 12 2 7 4" xfId="27972"/>
    <cellStyle name="Normal 12 2 7 5" xfId="33456"/>
    <cellStyle name="Normal 12 2 8" xfId="13652"/>
    <cellStyle name="Normal 12 2 8 2" xfId="20940"/>
    <cellStyle name="Normal 12 2 8 2 2" xfId="26496"/>
    <cellStyle name="Normal 12 2 8 2 3" xfId="31990"/>
    <cellStyle name="Normal 12 2 8 2 4" xfId="37474"/>
    <cellStyle name="Normal 12 2 8 3" xfId="23767"/>
    <cellStyle name="Normal 12 2 8 4" xfId="29261"/>
    <cellStyle name="Normal 12 2 8 5" xfId="34745"/>
    <cellStyle name="Normal 12 2 9" xfId="10624"/>
    <cellStyle name="Normal 12 3" xfId="5259"/>
    <cellStyle name="Normal 12 3 2" xfId="5260"/>
    <cellStyle name="Normal 12 3 2 2" xfId="13663"/>
    <cellStyle name="Normal 12 3 2 2 2" xfId="20951"/>
    <cellStyle name="Normal 12 3 2 2 2 2" xfId="26507"/>
    <cellStyle name="Normal 12 3 2 2 2 3" xfId="32001"/>
    <cellStyle name="Normal 12 3 2 2 2 4" xfId="37485"/>
    <cellStyle name="Normal 12 3 2 2 3" xfId="23778"/>
    <cellStyle name="Normal 12 3 2 2 4" xfId="29272"/>
    <cellStyle name="Normal 12 3 2 2 5" xfId="34756"/>
    <cellStyle name="Normal 12 3 2 3" xfId="10632"/>
    <cellStyle name="Normal 12 3 2 4" xfId="15869"/>
    <cellStyle name="Normal 12 3 2 5" xfId="18094"/>
    <cellStyle name="Normal 12 3 2 6" xfId="8329"/>
    <cellStyle name="Normal 12 3 2 6 2" xfId="19653"/>
    <cellStyle name="Normal 12 3 2 6 2 2" xfId="25209"/>
    <cellStyle name="Normal 12 3 2 6 2 3" xfId="30703"/>
    <cellStyle name="Normal 12 3 2 6 2 4" xfId="36187"/>
    <cellStyle name="Normal 12 3 2 6 3" xfId="22480"/>
    <cellStyle name="Normal 12 3 2 6 4" xfId="27974"/>
    <cellStyle name="Normal 12 3 2 6 5" xfId="33458"/>
    <cellStyle name="Normal 12 3 3" xfId="6344"/>
    <cellStyle name="Normal 12 3 3 2" xfId="13664"/>
    <cellStyle name="Normal 12 3 3 2 2" xfId="20952"/>
    <cellStyle name="Normal 12 3 3 2 2 2" xfId="26508"/>
    <cellStyle name="Normal 12 3 3 2 2 3" xfId="32002"/>
    <cellStyle name="Normal 12 3 3 2 2 4" xfId="37486"/>
    <cellStyle name="Normal 12 3 3 2 3" xfId="23779"/>
    <cellStyle name="Normal 12 3 3 2 4" xfId="29273"/>
    <cellStyle name="Normal 12 3 3 2 5" xfId="34757"/>
    <cellStyle name="Normal 12 3 3 3" xfId="11721"/>
    <cellStyle name="Normal 12 3 3 4" xfId="8330"/>
    <cellStyle name="Normal 12 3 3 4 2" xfId="19654"/>
    <cellStyle name="Normal 12 3 3 4 2 2" xfId="25210"/>
    <cellStyle name="Normal 12 3 3 4 2 3" xfId="30704"/>
    <cellStyle name="Normal 12 3 3 4 2 4" xfId="36188"/>
    <cellStyle name="Normal 12 3 3 4 3" xfId="22481"/>
    <cellStyle name="Normal 12 3 3 4 4" xfId="27975"/>
    <cellStyle name="Normal 12 3 3 4 5" xfId="33459"/>
    <cellStyle name="Normal 12 3 4" xfId="8331"/>
    <cellStyle name="Normal 12 3 4 2" xfId="19655"/>
    <cellStyle name="Normal 12 3 4 2 2" xfId="25211"/>
    <cellStyle name="Normal 12 3 4 2 3" xfId="30705"/>
    <cellStyle name="Normal 12 3 4 2 4" xfId="36189"/>
    <cellStyle name="Normal 12 3 4 3" xfId="22482"/>
    <cellStyle name="Normal 12 3 4 4" xfId="27976"/>
    <cellStyle name="Normal 12 3 4 5" xfId="33460"/>
    <cellStyle name="Normal 12 3 5" xfId="13662"/>
    <cellStyle name="Normal 12 3 5 2" xfId="20950"/>
    <cellStyle name="Normal 12 3 5 2 2" xfId="26506"/>
    <cellStyle name="Normal 12 3 5 2 3" xfId="32000"/>
    <cellStyle name="Normal 12 3 5 2 4" xfId="37484"/>
    <cellStyle name="Normal 12 3 5 3" xfId="23777"/>
    <cellStyle name="Normal 12 3 5 4" xfId="29271"/>
    <cellStyle name="Normal 12 3 5 5" xfId="34755"/>
    <cellStyle name="Normal 12 3 6" xfId="10631"/>
    <cellStyle name="Normal 12 3 7" xfId="15868"/>
    <cellStyle name="Normal 12 3 8" xfId="18093"/>
    <cellStyle name="Normal 12 3 9" xfId="8328"/>
    <cellStyle name="Normal 12 3 9 2" xfId="19652"/>
    <cellStyle name="Normal 12 3 9 2 2" xfId="25208"/>
    <cellStyle name="Normal 12 3 9 2 3" xfId="30702"/>
    <cellStyle name="Normal 12 3 9 2 4" xfId="36186"/>
    <cellStyle name="Normal 12 3 9 3" xfId="22479"/>
    <cellStyle name="Normal 12 3 9 4" xfId="27973"/>
    <cellStyle name="Normal 12 3 9 5" xfId="33457"/>
    <cellStyle name="Normal 12 4" xfId="5261"/>
    <cellStyle name="Normal 12 4 2" xfId="5262"/>
    <cellStyle name="Normal 12 4 2 2" xfId="13666"/>
    <cellStyle name="Normal 12 4 2 2 2" xfId="20954"/>
    <cellStyle name="Normal 12 4 2 2 2 2" xfId="26510"/>
    <cellStyle name="Normal 12 4 2 2 2 3" xfId="32004"/>
    <cellStyle name="Normal 12 4 2 2 2 4" xfId="37488"/>
    <cellStyle name="Normal 12 4 2 2 3" xfId="23781"/>
    <cellStyle name="Normal 12 4 2 2 4" xfId="29275"/>
    <cellStyle name="Normal 12 4 2 2 5" xfId="34759"/>
    <cellStyle name="Normal 12 4 2 3" xfId="10634"/>
    <cellStyle name="Normal 12 4 2 4" xfId="15871"/>
    <cellStyle name="Normal 12 4 2 5" xfId="18096"/>
    <cellStyle name="Normal 12 4 2 6" xfId="8333"/>
    <cellStyle name="Normal 12 4 2 6 2" xfId="19657"/>
    <cellStyle name="Normal 12 4 2 6 2 2" xfId="25213"/>
    <cellStyle name="Normal 12 4 2 6 2 3" xfId="30707"/>
    <cellStyle name="Normal 12 4 2 6 2 4" xfId="36191"/>
    <cellStyle name="Normal 12 4 2 6 3" xfId="22484"/>
    <cellStyle name="Normal 12 4 2 6 4" xfId="27978"/>
    <cellStyle name="Normal 12 4 2 6 5" xfId="33462"/>
    <cellStyle name="Normal 12 4 3" xfId="6457"/>
    <cellStyle name="Normal 12 4 3 2" xfId="13667"/>
    <cellStyle name="Normal 12 4 3 2 2" xfId="20955"/>
    <cellStyle name="Normal 12 4 3 2 2 2" xfId="26511"/>
    <cellStyle name="Normal 12 4 3 2 2 3" xfId="32005"/>
    <cellStyle name="Normal 12 4 3 2 2 4" xfId="37489"/>
    <cellStyle name="Normal 12 4 3 2 3" xfId="23782"/>
    <cellStyle name="Normal 12 4 3 2 4" xfId="29276"/>
    <cellStyle name="Normal 12 4 3 2 5" xfId="34760"/>
    <cellStyle name="Normal 12 4 3 3" xfId="11722"/>
    <cellStyle name="Normal 12 4 3 4" xfId="8334"/>
    <cellStyle name="Normal 12 4 3 4 2" xfId="19658"/>
    <cellStyle name="Normal 12 4 3 4 2 2" xfId="25214"/>
    <cellStyle name="Normal 12 4 3 4 2 3" xfId="30708"/>
    <cellStyle name="Normal 12 4 3 4 2 4" xfId="36192"/>
    <cellStyle name="Normal 12 4 3 4 3" xfId="22485"/>
    <cellStyle name="Normal 12 4 3 4 4" xfId="27979"/>
    <cellStyle name="Normal 12 4 3 4 5" xfId="33463"/>
    <cellStyle name="Normal 12 4 4" xfId="8335"/>
    <cellStyle name="Normal 12 4 4 2" xfId="19659"/>
    <cellStyle name="Normal 12 4 4 2 2" xfId="25215"/>
    <cellStyle name="Normal 12 4 4 2 3" xfId="30709"/>
    <cellStyle name="Normal 12 4 4 2 4" xfId="36193"/>
    <cellStyle name="Normal 12 4 4 3" xfId="22486"/>
    <cellStyle name="Normal 12 4 4 4" xfId="27980"/>
    <cellStyle name="Normal 12 4 4 5" xfId="33464"/>
    <cellStyle name="Normal 12 4 5" xfId="13665"/>
    <cellStyle name="Normal 12 4 5 2" xfId="20953"/>
    <cellStyle name="Normal 12 4 5 2 2" xfId="26509"/>
    <cellStyle name="Normal 12 4 5 2 3" xfId="32003"/>
    <cellStyle name="Normal 12 4 5 2 4" xfId="37487"/>
    <cellStyle name="Normal 12 4 5 3" xfId="23780"/>
    <cellStyle name="Normal 12 4 5 4" xfId="29274"/>
    <cellStyle name="Normal 12 4 5 5" xfId="34758"/>
    <cellStyle name="Normal 12 4 6" xfId="10633"/>
    <cellStyle name="Normal 12 4 7" xfId="15870"/>
    <cellStyle name="Normal 12 4 8" xfId="18095"/>
    <cellStyle name="Normal 12 4 9" xfId="8332"/>
    <cellStyle name="Normal 12 4 9 2" xfId="19656"/>
    <cellStyle name="Normal 12 4 9 2 2" xfId="25212"/>
    <cellStyle name="Normal 12 4 9 2 3" xfId="30706"/>
    <cellStyle name="Normal 12 4 9 2 4" xfId="36190"/>
    <cellStyle name="Normal 12 4 9 3" xfId="22483"/>
    <cellStyle name="Normal 12 4 9 4" xfId="27977"/>
    <cellStyle name="Normal 12 4 9 5" xfId="33461"/>
    <cellStyle name="Normal 12 5" xfId="5263"/>
    <cellStyle name="Normal 12 5 10" xfId="15872"/>
    <cellStyle name="Normal 12 5 11" xfId="18097"/>
    <cellStyle name="Normal 12 5 12" xfId="8336"/>
    <cellStyle name="Normal 12 5 12 2" xfId="19660"/>
    <cellStyle name="Normal 12 5 12 2 2" xfId="25216"/>
    <cellStyle name="Normal 12 5 12 2 3" xfId="30710"/>
    <cellStyle name="Normal 12 5 12 2 4" xfId="36194"/>
    <cellStyle name="Normal 12 5 12 3" xfId="22487"/>
    <cellStyle name="Normal 12 5 12 4" xfId="27981"/>
    <cellStyle name="Normal 12 5 12 5" xfId="33465"/>
    <cellStyle name="Normal 12 5 13" xfId="22066"/>
    <cellStyle name="Normal 12 5 13 2" xfId="27612"/>
    <cellStyle name="Normal 12 5 2" xfId="5264"/>
    <cellStyle name="Normal 12 5 2 2" xfId="5265"/>
    <cellStyle name="Normal 12 5 2 2 2" xfId="13670"/>
    <cellStyle name="Normal 12 5 2 2 2 2" xfId="20958"/>
    <cellStyle name="Normal 12 5 2 2 2 2 2" xfId="26514"/>
    <cellStyle name="Normal 12 5 2 2 2 2 3" xfId="32008"/>
    <cellStyle name="Normal 12 5 2 2 2 2 4" xfId="37492"/>
    <cellStyle name="Normal 12 5 2 2 2 3" xfId="23785"/>
    <cellStyle name="Normal 12 5 2 2 2 4" xfId="29279"/>
    <cellStyle name="Normal 12 5 2 2 2 5" xfId="34763"/>
    <cellStyle name="Normal 12 5 2 2 3" xfId="10637"/>
    <cellStyle name="Normal 12 5 2 2 4" xfId="15874"/>
    <cellStyle name="Normal 12 5 2 2 5" xfId="18099"/>
    <cellStyle name="Normal 12 5 2 2 6" xfId="8338"/>
    <cellStyle name="Normal 12 5 2 2 6 2" xfId="19662"/>
    <cellStyle name="Normal 12 5 2 2 6 2 2" xfId="25218"/>
    <cellStyle name="Normal 12 5 2 2 6 2 3" xfId="30712"/>
    <cellStyle name="Normal 12 5 2 2 6 2 4" xfId="36196"/>
    <cellStyle name="Normal 12 5 2 2 6 3" xfId="22489"/>
    <cellStyle name="Normal 12 5 2 2 6 4" xfId="27983"/>
    <cellStyle name="Normal 12 5 2 2 6 5" xfId="33467"/>
    <cellStyle name="Normal 12 5 2 3" xfId="13669"/>
    <cellStyle name="Normal 12 5 2 3 2" xfId="20957"/>
    <cellStyle name="Normal 12 5 2 3 2 2" xfId="26513"/>
    <cellStyle name="Normal 12 5 2 3 2 3" xfId="32007"/>
    <cellStyle name="Normal 12 5 2 3 2 4" xfId="37491"/>
    <cellStyle name="Normal 12 5 2 3 3" xfId="23784"/>
    <cellStyle name="Normal 12 5 2 3 4" xfId="29278"/>
    <cellStyle name="Normal 12 5 2 3 5" xfId="34762"/>
    <cellStyle name="Normal 12 5 2 4" xfId="10636"/>
    <cellStyle name="Normal 12 5 2 5" xfId="15873"/>
    <cellStyle name="Normal 12 5 2 6" xfId="18098"/>
    <cellStyle name="Normal 12 5 2 7" xfId="8337"/>
    <cellStyle name="Normal 12 5 2 7 2" xfId="19661"/>
    <cellStyle name="Normal 12 5 2 7 2 2" xfId="25217"/>
    <cellStyle name="Normal 12 5 2 7 2 3" xfId="30711"/>
    <cellStyle name="Normal 12 5 2 7 2 4" xfId="36195"/>
    <cellStyle name="Normal 12 5 2 7 3" xfId="22488"/>
    <cellStyle name="Normal 12 5 2 7 4" xfId="27982"/>
    <cellStyle name="Normal 12 5 2 7 5" xfId="33466"/>
    <cellStyle name="Normal 12 5 3" xfId="5266"/>
    <cellStyle name="Normal 12 5 3 2" xfId="13671"/>
    <cellStyle name="Normal 12 5 3 2 2" xfId="20959"/>
    <cellStyle name="Normal 12 5 3 2 2 2" xfId="26515"/>
    <cellStyle name="Normal 12 5 3 2 2 3" xfId="32009"/>
    <cellStyle name="Normal 12 5 3 2 2 4" xfId="37493"/>
    <cellStyle name="Normal 12 5 3 2 3" xfId="23786"/>
    <cellStyle name="Normal 12 5 3 2 4" xfId="29280"/>
    <cellStyle name="Normal 12 5 3 2 5" xfId="34764"/>
    <cellStyle name="Normal 12 5 3 3" xfId="10638"/>
    <cellStyle name="Normal 12 5 3 4" xfId="15875"/>
    <cellStyle name="Normal 12 5 3 5" xfId="18100"/>
    <cellStyle name="Normal 12 5 3 6" xfId="8339"/>
    <cellStyle name="Normal 12 5 3 6 2" xfId="19663"/>
    <cellStyle name="Normal 12 5 3 6 2 2" xfId="25219"/>
    <cellStyle name="Normal 12 5 3 6 2 3" xfId="30713"/>
    <cellStyle name="Normal 12 5 3 6 2 4" xfId="36197"/>
    <cellStyle name="Normal 12 5 3 6 3" xfId="22490"/>
    <cellStyle name="Normal 12 5 3 6 4" xfId="27984"/>
    <cellStyle name="Normal 12 5 3 6 5" xfId="33468"/>
    <cellStyle name="Normal 12 5 4" xfId="5267"/>
    <cellStyle name="Normal 12 5 4 2" xfId="13672"/>
    <cellStyle name="Normal 12 5 4 2 2" xfId="20960"/>
    <cellStyle name="Normal 12 5 4 2 2 2" xfId="26516"/>
    <cellStyle name="Normal 12 5 4 2 2 3" xfId="32010"/>
    <cellStyle name="Normal 12 5 4 2 2 4" xfId="37494"/>
    <cellStyle name="Normal 12 5 4 2 3" xfId="23787"/>
    <cellStyle name="Normal 12 5 4 2 4" xfId="29281"/>
    <cellStyle name="Normal 12 5 4 2 5" xfId="34765"/>
    <cellStyle name="Normal 12 5 4 3" xfId="10639"/>
    <cellStyle name="Normal 12 5 4 4" xfId="15876"/>
    <cellStyle name="Normal 12 5 4 5" xfId="18101"/>
    <cellStyle name="Normal 12 5 4 6" xfId="8340"/>
    <cellStyle name="Normal 12 5 4 6 2" xfId="19664"/>
    <cellStyle name="Normal 12 5 4 6 2 2" xfId="25220"/>
    <cellStyle name="Normal 12 5 4 6 2 3" xfId="30714"/>
    <cellStyle name="Normal 12 5 4 6 2 4" xfId="36198"/>
    <cellStyle name="Normal 12 5 4 6 3" xfId="22491"/>
    <cellStyle name="Normal 12 5 4 6 4" xfId="27985"/>
    <cellStyle name="Normal 12 5 4 6 5" xfId="33469"/>
    <cellStyle name="Normal 12 5 5" xfId="5268"/>
    <cellStyle name="Normal 12 5 5 2" xfId="13673"/>
    <cellStyle name="Normal 12 5 5 2 2" xfId="20961"/>
    <cellStyle name="Normal 12 5 5 2 2 2" xfId="26517"/>
    <cellStyle name="Normal 12 5 5 2 2 3" xfId="32011"/>
    <cellStyle name="Normal 12 5 5 2 2 4" xfId="37495"/>
    <cellStyle name="Normal 12 5 5 2 3" xfId="23788"/>
    <cellStyle name="Normal 12 5 5 2 4" xfId="29282"/>
    <cellStyle name="Normal 12 5 5 2 5" xfId="34766"/>
    <cellStyle name="Normal 12 5 5 3" xfId="10640"/>
    <cellStyle name="Normal 12 5 5 4" xfId="15877"/>
    <cellStyle name="Normal 12 5 5 5" xfId="18102"/>
    <cellStyle name="Normal 12 5 5 6" xfId="8341"/>
    <cellStyle name="Normal 12 5 5 6 2" xfId="19665"/>
    <cellStyle name="Normal 12 5 5 6 2 2" xfId="25221"/>
    <cellStyle name="Normal 12 5 5 6 2 3" xfId="30715"/>
    <cellStyle name="Normal 12 5 5 6 2 4" xfId="36199"/>
    <cellStyle name="Normal 12 5 5 6 3" xfId="22492"/>
    <cellStyle name="Normal 12 5 5 6 4" xfId="27986"/>
    <cellStyle name="Normal 12 5 5 6 5" xfId="33470"/>
    <cellStyle name="Normal 12 5 6" xfId="6458"/>
    <cellStyle name="Normal 12 5 6 2" xfId="13674"/>
    <cellStyle name="Normal 12 5 6 2 2" xfId="20962"/>
    <cellStyle name="Normal 12 5 6 2 2 2" xfId="26518"/>
    <cellStyle name="Normal 12 5 6 2 2 3" xfId="32012"/>
    <cellStyle name="Normal 12 5 6 2 2 4" xfId="37496"/>
    <cellStyle name="Normal 12 5 6 2 3" xfId="23789"/>
    <cellStyle name="Normal 12 5 6 2 4" xfId="29283"/>
    <cellStyle name="Normal 12 5 6 2 5" xfId="34767"/>
    <cellStyle name="Normal 12 5 6 3" xfId="9534"/>
    <cellStyle name="Normal 12 5 6 4" xfId="8342"/>
    <cellStyle name="Normal 12 5 6 4 2" xfId="19666"/>
    <cellStyle name="Normal 12 5 6 4 2 2" xfId="25222"/>
    <cellStyle name="Normal 12 5 6 4 2 3" xfId="30716"/>
    <cellStyle name="Normal 12 5 6 4 2 4" xfId="36200"/>
    <cellStyle name="Normal 12 5 6 4 3" xfId="22493"/>
    <cellStyle name="Normal 12 5 6 4 4" xfId="27987"/>
    <cellStyle name="Normal 12 5 6 4 5" xfId="33471"/>
    <cellStyle name="Normal 12 5 7" xfId="8343"/>
    <cellStyle name="Normal 12 5 7 2" xfId="19667"/>
    <cellStyle name="Normal 12 5 7 2 2" xfId="25223"/>
    <cellStyle name="Normal 12 5 7 2 3" xfId="30717"/>
    <cellStyle name="Normal 12 5 7 2 4" xfId="36201"/>
    <cellStyle name="Normal 12 5 7 3" xfId="22494"/>
    <cellStyle name="Normal 12 5 7 4" xfId="27988"/>
    <cellStyle name="Normal 12 5 7 5" xfId="33472"/>
    <cellStyle name="Normal 12 5 8" xfId="13668"/>
    <cellStyle name="Normal 12 5 8 2" xfId="20956"/>
    <cellStyle name="Normal 12 5 8 2 2" xfId="26512"/>
    <cellStyle name="Normal 12 5 8 2 3" xfId="32006"/>
    <cellStyle name="Normal 12 5 8 2 4" xfId="37490"/>
    <cellStyle name="Normal 12 5 8 3" xfId="23783"/>
    <cellStyle name="Normal 12 5 8 4" xfId="29277"/>
    <cellStyle name="Normal 12 5 8 5" xfId="34761"/>
    <cellStyle name="Normal 12 5 9" xfId="10635"/>
    <cellStyle name="Normal 12 6" xfId="5269"/>
    <cellStyle name="Normal 12 6 2" xfId="13675"/>
    <cellStyle name="Normal 12 6 2 2" xfId="20963"/>
    <cellStyle name="Normal 12 6 2 2 2" xfId="26519"/>
    <cellStyle name="Normal 12 6 2 2 3" xfId="32013"/>
    <cellStyle name="Normal 12 6 2 2 4" xfId="37497"/>
    <cellStyle name="Normal 12 6 2 3" xfId="23790"/>
    <cellStyle name="Normal 12 6 2 4" xfId="29284"/>
    <cellStyle name="Normal 12 6 2 5" xfId="34768"/>
    <cellStyle name="Normal 12 6 3" xfId="10641"/>
    <cellStyle name="Normal 12 6 4" xfId="15878"/>
    <cellStyle name="Normal 12 6 5" xfId="18103"/>
    <cellStyle name="Normal 12 6 6" xfId="8344"/>
    <cellStyle name="Normal 12 6 6 2" xfId="19668"/>
    <cellStyle name="Normal 12 6 6 2 2" xfId="25224"/>
    <cellStyle name="Normal 12 6 6 2 3" xfId="30718"/>
    <cellStyle name="Normal 12 6 6 2 4" xfId="36202"/>
    <cellStyle name="Normal 12 6 6 3" xfId="22495"/>
    <cellStyle name="Normal 12 6 6 4" xfId="27989"/>
    <cellStyle name="Normal 12 6 6 5" xfId="33473"/>
    <cellStyle name="Normal 12 7" xfId="6342"/>
    <cellStyle name="Normal 12 7 2" xfId="19159"/>
    <cellStyle name="Normal 12 7 3" xfId="8345"/>
    <cellStyle name="Normal 12 7 3 2" xfId="19669"/>
    <cellStyle name="Normal 12 7 3 2 2" xfId="25225"/>
    <cellStyle name="Normal 12 7 3 2 3" xfId="30719"/>
    <cellStyle name="Normal 12 7 3 2 4" xfId="36203"/>
    <cellStyle name="Normal 12 7 3 3" xfId="22496"/>
    <cellStyle name="Normal 12 7 3 4" xfId="27990"/>
    <cellStyle name="Normal 12 7 3 5" xfId="33474"/>
    <cellStyle name="Normal 12 8" xfId="8346"/>
    <cellStyle name="Normal 12 8 2" xfId="19670"/>
    <cellStyle name="Normal 12 8 2 2" xfId="25226"/>
    <cellStyle name="Normal 12 8 2 3" xfId="30720"/>
    <cellStyle name="Normal 12 8 2 4" xfId="36204"/>
    <cellStyle name="Normal 12 8 3" xfId="22497"/>
    <cellStyle name="Normal 12 8 4" xfId="27991"/>
    <cellStyle name="Normal 12 8 5" xfId="33475"/>
    <cellStyle name="Normal 12 9" xfId="13651"/>
    <cellStyle name="Normal 12 9 2" xfId="20939"/>
    <cellStyle name="Normal 12 9 2 2" xfId="26495"/>
    <cellStyle name="Normal 12 9 2 3" xfId="31989"/>
    <cellStyle name="Normal 12 9 2 4" xfId="37473"/>
    <cellStyle name="Normal 12 9 3" xfId="23766"/>
    <cellStyle name="Normal 12 9 4" xfId="29260"/>
    <cellStyle name="Normal 12 9 5" xfId="34744"/>
    <cellStyle name="Normal 120" xfId="38609"/>
    <cellStyle name="Normal 121" xfId="38610"/>
    <cellStyle name="Normal 122" xfId="38611"/>
    <cellStyle name="Normal 123" xfId="38612"/>
    <cellStyle name="Normal 124" xfId="38614"/>
    <cellStyle name="Normal 125" xfId="38615"/>
    <cellStyle name="Normal 125 2" xfId="39533"/>
    <cellStyle name="Normal 125 2 2" xfId="39634"/>
    <cellStyle name="Normal 125 2 3" xfId="39626"/>
    <cellStyle name="Normal 125 3" xfId="39537"/>
    <cellStyle name="Normal 126" xfId="38616"/>
    <cellStyle name="Normal 127" xfId="38618"/>
    <cellStyle name="Normal 128" xfId="38619"/>
    <cellStyle name="Normal 129" xfId="38620"/>
    <cellStyle name="Normal 13" xfId="5270"/>
    <cellStyle name="Normal 13 10" xfId="5271"/>
    <cellStyle name="Normal 13 10 2" xfId="13677"/>
    <cellStyle name="Normal 13 10 2 2" xfId="20965"/>
    <cellStyle name="Normal 13 10 2 2 2" xfId="26521"/>
    <cellStyle name="Normal 13 10 2 2 3" xfId="32015"/>
    <cellStyle name="Normal 13 10 2 2 4" xfId="37499"/>
    <cellStyle name="Normal 13 10 2 3" xfId="23792"/>
    <cellStyle name="Normal 13 10 2 4" xfId="29286"/>
    <cellStyle name="Normal 13 10 2 5" xfId="34770"/>
    <cellStyle name="Normal 13 10 3" xfId="10643"/>
    <cellStyle name="Normal 13 10 4" xfId="15880"/>
    <cellStyle name="Normal 13 10 5" xfId="18105"/>
    <cellStyle name="Normal 13 10 6" xfId="8348"/>
    <cellStyle name="Normal 13 10 6 2" xfId="19672"/>
    <cellStyle name="Normal 13 10 6 2 2" xfId="25228"/>
    <cellStyle name="Normal 13 10 6 2 3" xfId="30722"/>
    <cellStyle name="Normal 13 10 6 2 4" xfId="36206"/>
    <cellStyle name="Normal 13 10 6 3" xfId="22499"/>
    <cellStyle name="Normal 13 10 6 4" xfId="27993"/>
    <cellStyle name="Normal 13 10 6 5" xfId="33477"/>
    <cellStyle name="Normal 13 11" xfId="5272"/>
    <cellStyle name="Normal 13 11 2" xfId="13678"/>
    <cellStyle name="Normal 13 11 2 2" xfId="20966"/>
    <cellStyle name="Normal 13 11 2 2 2" xfId="26522"/>
    <cellStyle name="Normal 13 11 2 2 3" xfId="32016"/>
    <cellStyle name="Normal 13 11 2 2 4" xfId="37500"/>
    <cellStyle name="Normal 13 11 2 3" xfId="23793"/>
    <cellStyle name="Normal 13 11 2 4" xfId="29287"/>
    <cellStyle name="Normal 13 11 2 5" xfId="34771"/>
    <cellStyle name="Normal 13 11 3" xfId="10644"/>
    <cellStyle name="Normal 13 11 4" xfId="15881"/>
    <cellStyle name="Normal 13 11 5" xfId="18106"/>
    <cellStyle name="Normal 13 11 6" xfId="8349"/>
    <cellStyle name="Normal 13 11 6 2" xfId="19673"/>
    <cellStyle name="Normal 13 11 6 2 2" xfId="25229"/>
    <cellStyle name="Normal 13 11 6 2 3" xfId="30723"/>
    <cellStyle name="Normal 13 11 6 2 4" xfId="36207"/>
    <cellStyle name="Normal 13 11 6 3" xfId="22500"/>
    <cellStyle name="Normal 13 11 6 4" xfId="27994"/>
    <cellStyle name="Normal 13 11 6 5" xfId="33478"/>
    <cellStyle name="Normal 13 12" xfId="5273"/>
    <cellStyle name="Normal 13 12 2" xfId="13679"/>
    <cellStyle name="Normal 13 12 2 2" xfId="20967"/>
    <cellStyle name="Normal 13 12 2 2 2" xfId="26523"/>
    <cellStyle name="Normal 13 12 2 2 3" xfId="32017"/>
    <cellStyle name="Normal 13 12 2 2 4" xfId="37501"/>
    <cellStyle name="Normal 13 12 2 3" xfId="23794"/>
    <cellStyle name="Normal 13 12 2 4" xfId="29288"/>
    <cellStyle name="Normal 13 12 2 5" xfId="34772"/>
    <cellStyle name="Normal 13 12 3" xfId="10645"/>
    <cellStyle name="Normal 13 12 4" xfId="15882"/>
    <cellStyle name="Normal 13 12 5" xfId="18107"/>
    <cellStyle name="Normal 13 12 6" xfId="8350"/>
    <cellStyle name="Normal 13 12 6 2" xfId="19674"/>
    <cellStyle name="Normal 13 12 6 2 2" xfId="25230"/>
    <cellStyle name="Normal 13 12 6 2 3" xfId="30724"/>
    <cellStyle name="Normal 13 12 6 2 4" xfId="36208"/>
    <cellStyle name="Normal 13 12 6 3" xfId="22501"/>
    <cellStyle name="Normal 13 12 6 4" xfId="27995"/>
    <cellStyle name="Normal 13 12 6 5" xfId="33479"/>
    <cellStyle name="Normal 13 13" xfId="5274"/>
    <cellStyle name="Normal 13 13 2" xfId="13680"/>
    <cellStyle name="Normal 13 13 2 2" xfId="20968"/>
    <cellStyle name="Normal 13 13 2 2 2" xfId="26524"/>
    <cellStyle name="Normal 13 13 2 2 3" xfId="32018"/>
    <cellStyle name="Normal 13 13 2 2 4" xfId="37502"/>
    <cellStyle name="Normal 13 13 2 3" xfId="23795"/>
    <cellStyle name="Normal 13 13 2 4" xfId="29289"/>
    <cellStyle name="Normal 13 13 2 5" xfId="34773"/>
    <cellStyle name="Normal 13 13 3" xfId="10646"/>
    <cellStyle name="Normal 13 13 4" xfId="15883"/>
    <cellStyle name="Normal 13 13 5" xfId="18108"/>
    <cellStyle name="Normal 13 13 6" xfId="8351"/>
    <cellStyle name="Normal 13 13 6 2" xfId="19675"/>
    <cellStyle name="Normal 13 13 6 2 2" xfId="25231"/>
    <cellStyle name="Normal 13 13 6 2 3" xfId="30725"/>
    <cellStyle name="Normal 13 13 6 2 4" xfId="36209"/>
    <cellStyle name="Normal 13 13 6 3" xfId="22502"/>
    <cellStyle name="Normal 13 13 6 4" xfId="27996"/>
    <cellStyle name="Normal 13 13 6 5" xfId="33480"/>
    <cellStyle name="Normal 13 14" xfId="5275"/>
    <cellStyle name="Normal 13 14 2" xfId="13681"/>
    <cellStyle name="Normal 13 14 2 2" xfId="20969"/>
    <cellStyle name="Normal 13 14 2 2 2" xfId="26525"/>
    <cellStyle name="Normal 13 14 2 2 3" xfId="32019"/>
    <cellStyle name="Normal 13 14 2 2 4" xfId="37503"/>
    <cellStyle name="Normal 13 14 2 3" xfId="23796"/>
    <cellStyle name="Normal 13 14 2 4" xfId="29290"/>
    <cellStyle name="Normal 13 14 2 5" xfId="34774"/>
    <cellStyle name="Normal 13 14 3" xfId="10647"/>
    <cellStyle name="Normal 13 14 4" xfId="15884"/>
    <cellStyle name="Normal 13 14 5" xfId="18109"/>
    <cellStyle name="Normal 13 14 6" xfId="8352"/>
    <cellStyle name="Normal 13 14 6 2" xfId="19676"/>
    <cellStyle name="Normal 13 14 6 2 2" xfId="25232"/>
    <cellStyle name="Normal 13 14 6 2 3" xfId="30726"/>
    <cellStyle name="Normal 13 14 6 2 4" xfId="36210"/>
    <cellStyle name="Normal 13 14 6 3" xfId="22503"/>
    <cellStyle name="Normal 13 14 6 4" xfId="27997"/>
    <cellStyle name="Normal 13 14 6 5" xfId="33481"/>
    <cellStyle name="Normal 13 15" xfId="5276"/>
    <cellStyle name="Normal 13 15 2" xfId="13682"/>
    <cellStyle name="Normal 13 15 2 2" xfId="20970"/>
    <cellStyle name="Normal 13 15 2 2 2" xfId="26526"/>
    <cellStyle name="Normal 13 15 2 2 3" xfId="32020"/>
    <cellStyle name="Normal 13 15 2 2 4" xfId="37504"/>
    <cellStyle name="Normal 13 15 2 3" xfId="23797"/>
    <cellStyle name="Normal 13 15 2 4" xfId="29291"/>
    <cellStyle name="Normal 13 15 2 5" xfId="34775"/>
    <cellStyle name="Normal 13 15 3" xfId="10648"/>
    <cellStyle name="Normal 13 15 4" xfId="15885"/>
    <cellStyle name="Normal 13 15 5" xfId="18110"/>
    <cellStyle name="Normal 13 15 6" xfId="8353"/>
    <cellStyle name="Normal 13 15 6 2" xfId="19677"/>
    <cellStyle name="Normal 13 15 6 2 2" xfId="25233"/>
    <cellStyle name="Normal 13 15 6 2 3" xfId="30727"/>
    <cellStyle name="Normal 13 15 6 2 4" xfId="36211"/>
    <cellStyle name="Normal 13 15 6 3" xfId="22504"/>
    <cellStyle name="Normal 13 15 6 4" xfId="27998"/>
    <cellStyle name="Normal 13 15 6 5" xfId="33482"/>
    <cellStyle name="Normal 13 16" xfId="5277"/>
    <cellStyle name="Normal 13 16 2" xfId="13683"/>
    <cellStyle name="Normal 13 16 2 2" xfId="20971"/>
    <cellStyle name="Normal 13 16 2 2 2" xfId="26527"/>
    <cellStyle name="Normal 13 16 2 2 3" xfId="32021"/>
    <cellStyle name="Normal 13 16 2 2 4" xfId="37505"/>
    <cellStyle name="Normal 13 16 2 3" xfId="23798"/>
    <cellStyle name="Normal 13 16 2 4" xfId="29292"/>
    <cellStyle name="Normal 13 16 2 5" xfId="34776"/>
    <cellStyle name="Normal 13 16 3" xfId="10649"/>
    <cellStyle name="Normal 13 16 4" xfId="15886"/>
    <cellStyle name="Normal 13 16 5" xfId="18111"/>
    <cellStyle name="Normal 13 16 6" xfId="8354"/>
    <cellStyle name="Normal 13 16 6 2" xfId="19678"/>
    <cellStyle name="Normal 13 16 6 2 2" xfId="25234"/>
    <cellStyle name="Normal 13 16 6 2 3" xfId="30728"/>
    <cellStyle name="Normal 13 16 6 2 4" xfId="36212"/>
    <cellStyle name="Normal 13 16 6 3" xfId="22505"/>
    <cellStyle name="Normal 13 16 6 4" xfId="27999"/>
    <cellStyle name="Normal 13 16 6 5" xfId="33483"/>
    <cellStyle name="Normal 13 17" xfId="5278"/>
    <cellStyle name="Normal 13 17 2" xfId="13684"/>
    <cellStyle name="Normal 13 17 2 2" xfId="20972"/>
    <cellStyle name="Normal 13 17 2 2 2" xfId="26528"/>
    <cellStyle name="Normal 13 17 2 2 3" xfId="32022"/>
    <cellStyle name="Normal 13 17 2 2 4" xfId="37506"/>
    <cellStyle name="Normal 13 17 2 3" xfId="23799"/>
    <cellStyle name="Normal 13 17 2 4" xfId="29293"/>
    <cellStyle name="Normal 13 17 2 5" xfId="34777"/>
    <cellStyle name="Normal 13 17 3" xfId="10650"/>
    <cellStyle name="Normal 13 17 4" xfId="15887"/>
    <cellStyle name="Normal 13 17 5" xfId="18112"/>
    <cellStyle name="Normal 13 17 6" xfId="8355"/>
    <cellStyle name="Normal 13 17 6 2" xfId="19679"/>
    <cellStyle name="Normal 13 17 6 2 2" xfId="25235"/>
    <cellStyle name="Normal 13 17 6 2 3" xfId="30729"/>
    <cellStyle name="Normal 13 17 6 2 4" xfId="36213"/>
    <cellStyle name="Normal 13 17 6 3" xfId="22506"/>
    <cellStyle name="Normal 13 17 6 4" xfId="28000"/>
    <cellStyle name="Normal 13 17 6 5" xfId="33484"/>
    <cellStyle name="Normal 13 18" xfId="5279"/>
    <cellStyle name="Normal 13 18 2" xfId="13685"/>
    <cellStyle name="Normal 13 18 2 2" xfId="20973"/>
    <cellStyle name="Normal 13 18 2 2 2" xfId="26529"/>
    <cellStyle name="Normal 13 18 2 2 3" xfId="32023"/>
    <cellStyle name="Normal 13 18 2 2 4" xfId="37507"/>
    <cellStyle name="Normal 13 18 2 3" xfId="23800"/>
    <cellStyle name="Normal 13 18 2 4" xfId="29294"/>
    <cellStyle name="Normal 13 18 2 5" xfId="34778"/>
    <cellStyle name="Normal 13 18 3" xfId="10651"/>
    <cellStyle name="Normal 13 18 4" xfId="15888"/>
    <cellStyle name="Normal 13 18 5" xfId="18113"/>
    <cellStyle name="Normal 13 18 6" xfId="8356"/>
    <cellStyle name="Normal 13 18 6 2" xfId="19680"/>
    <cellStyle name="Normal 13 18 6 2 2" xfId="25236"/>
    <cellStyle name="Normal 13 18 6 2 3" xfId="30730"/>
    <cellStyle name="Normal 13 18 6 2 4" xfId="36214"/>
    <cellStyle name="Normal 13 18 6 3" xfId="22507"/>
    <cellStyle name="Normal 13 18 6 4" xfId="28001"/>
    <cellStyle name="Normal 13 18 6 5" xfId="33485"/>
    <cellStyle name="Normal 13 19" xfId="5280"/>
    <cellStyle name="Normal 13 19 2" xfId="13686"/>
    <cellStyle name="Normal 13 19 2 2" xfId="20974"/>
    <cellStyle name="Normal 13 19 2 2 2" xfId="26530"/>
    <cellStyle name="Normal 13 19 2 2 3" xfId="32024"/>
    <cellStyle name="Normal 13 19 2 2 4" xfId="37508"/>
    <cellStyle name="Normal 13 19 2 3" xfId="23801"/>
    <cellStyle name="Normal 13 19 2 4" xfId="29295"/>
    <cellStyle name="Normal 13 19 2 5" xfId="34779"/>
    <cellStyle name="Normal 13 19 3" xfId="10652"/>
    <cellStyle name="Normal 13 19 4" xfId="15889"/>
    <cellStyle name="Normal 13 19 5" xfId="18114"/>
    <cellStyle name="Normal 13 19 6" xfId="8357"/>
    <cellStyle name="Normal 13 19 6 2" xfId="19681"/>
    <cellStyle name="Normal 13 19 6 2 2" xfId="25237"/>
    <cellStyle name="Normal 13 19 6 2 3" xfId="30731"/>
    <cellStyle name="Normal 13 19 6 2 4" xfId="36215"/>
    <cellStyle name="Normal 13 19 6 3" xfId="22508"/>
    <cellStyle name="Normal 13 19 6 4" xfId="28002"/>
    <cellStyle name="Normal 13 19 6 5" xfId="33486"/>
    <cellStyle name="Normal 13 2" xfId="5281"/>
    <cellStyle name="Normal 13 2 2" xfId="13687"/>
    <cellStyle name="Normal 13 2 2 2" xfId="20975"/>
    <cellStyle name="Normal 13 2 2 2 2" xfId="26531"/>
    <cellStyle name="Normal 13 2 2 2 3" xfId="32025"/>
    <cellStyle name="Normal 13 2 2 2 4" xfId="37509"/>
    <cellStyle name="Normal 13 2 2 3" xfId="23802"/>
    <cellStyle name="Normal 13 2 2 4" xfId="29296"/>
    <cellStyle name="Normal 13 2 2 5" xfId="34780"/>
    <cellStyle name="Normal 13 2 3" xfId="10653"/>
    <cellStyle name="Normal 13 2 4" xfId="15890"/>
    <cellStyle name="Normal 13 2 5" xfId="18115"/>
    <cellStyle name="Normal 13 2 6" xfId="8358"/>
    <cellStyle name="Normal 13 2 6 2" xfId="19682"/>
    <cellStyle name="Normal 13 2 6 2 2" xfId="25238"/>
    <cellStyle name="Normal 13 2 6 2 3" xfId="30732"/>
    <cellStyle name="Normal 13 2 6 2 4" xfId="36216"/>
    <cellStyle name="Normal 13 2 6 3" xfId="22509"/>
    <cellStyle name="Normal 13 2 6 4" xfId="28003"/>
    <cellStyle name="Normal 13 2 6 5" xfId="33487"/>
    <cellStyle name="Normal 13 20" xfId="5282"/>
    <cellStyle name="Normal 13 20 2" xfId="13688"/>
    <cellStyle name="Normal 13 20 2 2" xfId="20976"/>
    <cellStyle name="Normal 13 20 2 2 2" xfId="26532"/>
    <cellStyle name="Normal 13 20 2 2 3" xfId="32026"/>
    <cellStyle name="Normal 13 20 2 2 4" xfId="37510"/>
    <cellStyle name="Normal 13 20 2 3" xfId="23803"/>
    <cellStyle name="Normal 13 20 2 4" xfId="29297"/>
    <cellStyle name="Normal 13 20 2 5" xfId="34781"/>
    <cellStyle name="Normal 13 20 3" xfId="10654"/>
    <cellStyle name="Normal 13 20 4" xfId="15891"/>
    <cellStyle name="Normal 13 20 5" xfId="18116"/>
    <cellStyle name="Normal 13 20 6" xfId="8359"/>
    <cellStyle name="Normal 13 20 6 2" xfId="19683"/>
    <cellStyle name="Normal 13 20 6 2 2" xfId="25239"/>
    <cellStyle name="Normal 13 20 6 2 3" xfId="30733"/>
    <cellStyle name="Normal 13 20 6 2 4" xfId="36217"/>
    <cellStyle name="Normal 13 20 6 3" xfId="22510"/>
    <cellStyle name="Normal 13 20 6 4" xfId="28004"/>
    <cellStyle name="Normal 13 20 6 5" xfId="33488"/>
    <cellStyle name="Normal 13 21" xfId="5283"/>
    <cellStyle name="Normal 13 21 2" xfId="13689"/>
    <cellStyle name="Normal 13 21 2 2" xfId="20977"/>
    <cellStyle name="Normal 13 21 2 2 2" xfId="26533"/>
    <cellStyle name="Normal 13 21 2 2 3" xfId="32027"/>
    <cellStyle name="Normal 13 21 2 2 4" xfId="37511"/>
    <cellStyle name="Normal 13 21 2 3" xfId="23804"/>
    <cellStyle name="Normal 13 21 2 4" xfId="29298"/>
    <cellStyle name="Normal 13 21 2 5" xfId="34782"/>
    <cellStyle name="Normal 13 21 3" xfId="10655"/>
    <cellStyle name="Normal 13 21 4" xfId="15892"/>
    <cellStyle name="Normal 13 21 5" xfId="18117"/>
    <cellStyle name="Normal 13 21 6" xfId="8360"/>
    <cellStyle name="Normal 13 21 6 2" xfId="19684"/>
    <cellStyle name="Normal 13 21 6 2 2" xfId="25240"/>
    <cellStyle name="Normal 13 21 6 2 3" xfId="30734"/>
    <cellStyle name="Normal 13 21 6 2 4" xfId="36218"/>
    <cellStyle name="Normal 13 21 6 3" xfId="22511"/>
    <cellStyle name="Normal 13 21 6 4" xfId="28005"/>
    <cellStyle name="Normal 13 21 6 5" xfId="33489"/>
    <cellStyle name="Normal 13 22" xfId="5284"/>
    <cellStyle name="Normal 13 22 2" xfId="13690"/>
    <cellStyle name="Normal 13 22 2 2" xfId="20978"/>
    <cellStyle name="Normal 13 22 2 2 2" xfId="26534"/>
    <cellStyle name="Normal 13 22 2 2 3" xfId="32028"/>
    <cellStyle name="Normal 13 22 2 2 4" xfId="37512"/>
    <cellStyle name="Normal 13 22 2 3" xfId="23805"/>
    <cellStyle name="Normal 13 22 2 4" xfId="29299"/>
    <cellStyle name="Normal 13 22 2 5" xfId="34783"/>
    <cellStyle name="Normal 13 22 3" xfId="10656"/>
    <cellStyle name="Normal 13 22 4" xfId="15893"/>
    <cellStyle name="Normal 13 22 5" xfId="18118"/>
    <cellStyle name="Normal 13 22 6" xfId="8361"/>
    <cellStyle name="Normal 13 22 6 2" xfId="19685"/>
    <cellStyle name="Normal 13 22 6 2 2" xfId="25241"/>
    <cellStyle name="Normal 13 22 6 2 3" xfId="30735"/>
    <cellStyle name="Normal 13 22 6 2 4" xfId="36219"/>
    <cellStyle name="Normal 13 22 6 3" xfId="22512"/>
    <cellStyle name="Normal 13 22 6 4" xfId="28006"/>
    <cellStyle name="Normal 13 22 6 5" xfId="33490"/>
    <cellStyle name="Normal 13 23" xfId="5285"/>
    <cellStyle name="Normal 13 23 2" xfId="13691"/>
    <cellStyle name="Normal 13 23 2 2" xfId="20979"/>
    <cellStyle name="Normal 13 23 2 2 2" xfId="26535"/>
    <cellStyle name="Normal 13 23 2 2 3" xfId="32029"/>
    <cellStyle name="Normal 13 23 2 2 4" xfId="37513"/>
    <cellStyle name="Normal 13 23 2 3" xfId="23806"/>
    <cellStyle name="Normal 13 23 2 4" xfId="29300"/>
    <cellStyle name="Normal 13 23 2 5" xfId="34784"/>
    <cellStyle name="Normal 13 23 3" xfId="10657"/>
    <cellStyle name="Normal 13 23 4" xfId="15894"/>
    <cellStyle name="Normal 13 23 5" xfId="18119"/>
    <cellStyle name="Normal 13 23 6" xfId="8362"/>
    <cellStyle name="Normal 13 23 6 2" xfId="19686"/>
    <cellStyle name="Normal 13 23 6 2 2" xfId="25242"/>
    <cellStyle name="Normal 13 23 6 2 3" xfId="30736"/>
    <cellStyle name="Normal 13 23 6 2 4" xfId="36220"/>
    <cellStyle name="Normal 13 23 6 3" xfId="22513"/>
    <cellStyle name="Normal 13 23 6 4" xfId="28007"/>
    <cellStyle name="Normal 13 23 6 5" xfId="33491"/>
    <cellStyle name="Normal 13 24" xfId="5286"/>
    <cellStyle name="Normal 13 24 2" xfId="13692"/>
    <cellStyle name="Normal 13 24 2 2" xfId="20980"/>
    <cellStyle name="Normal 13 24 2 2 2" xfId="26536"/>
    <cellStyle name="Normal 13 24 2 2 3" xfId="32030"/>
    <cellStyle name="Normal 13 24 2 2 4" xfId="37514"/>
    <cellStyle name="Normal 13 24 2 3" xfId="23807"/>
    <cellStyle name="Normal 13 24 2 4" xfId="29301"/>
    <cellStyle name="Normal 13 24 2 5" xfId="34785"/>
    <cellStyle name="Normal 13 24 3" xfId="10658"/>
    <cellStyle name="Normal 13 24 4" xfId="15895"/>
    <cellStyle name="Normal 13 24 5" xfId="18120"/>
    <cellStyle name="Normal 13 24 6" xfId="8363"/>
    <cellStyle name="Normal 13 24 6 2" xfId="19687"/>
    <cellStyle name="Normal 13 24 6 2 2" xfId="25243"/>
    <cellStyle name="Normal 13 24 6 2 3" xfId="30737"/>
    <cellStyle name="Normal 13 24 6 2 4" xfId="36221"/>
    <cellStyle name="Normal 13 24 6 3" xfId="22514"/>
    <cellStyle name="Normal 13 24 6 4" xfId="28008"/>
    <cellStyle name="Normal 13 24 6 5" xfId="33492"/>
    <cellStyle name="Normal 13 25" xfId="5287"/>
    <cellStyle name="Normal 13 25 2" xfId="13693"/>
    <cellStyle name="Normal 13 25 2 2" xfId="20981"/>
    <cellStyle name="Normal 13 25 2 2 2" xfId="26537"/>
    <cellStyle name="Normal 13 25 2 2 3" xfId="32031"/>
    <cellStyle name="Normal 13 25 2 2 4" xfId="37515"/>
    <cellStyle name="Normal 13 25 2 3" xfId="23808"/>
    <cellStyle name="Normal 13 25 2 4" xfId="29302"/>
    <cellStyle name="Normal 13 25 2 5" xfId="34786"/>
    <cellStyle name="Normal 13 25 3" xfId="10659"/>
    <cellStyle name="Normal 13 25 4" xfId="15896"/>
    <cellStyle name="Normal 13 25 5" xfId="18121"/>
    <cellStyle name="Normal 13 25 6" xfId="8364"/>
    <cellStyle name="Normal 13 25 6 2" xfId="19688"/>
    <cellStyle name="Normal 13 25 6 2 2" xfId="25244"/>
    <cellStyle name="Normal 13 25 6 2 3" xfId="30738"/>
    <cellStyle name="Normal 13 25 6 2 4" xfId="36222"/>
    <cellStyle name="Normal 13 25 6 3" xfId="22515"/>
    <cellStyle name="Normal 13 25 6 4" xfId="28009"/>
    <cellStyle name="Normal 13 25 6 5" xfId="33493"/>
    <cellStyle name="Normal 13 26" xfId="5288"/>
    <cellStyle name="Normal 13 26 2" xfId="13694"/>
    <cellStyle name="Normal 13 26 2 2" xfId="20982"/>
    <cellStyle name="Normal 13 26 2 2 2" xfId="26538"/>
    <cellStyle name="Normal 13 26 2 2 3" xfId="32032"/>
    <cellStyle name="Normal 13 26 2 2 4" xfId="37516"/>
    <cellStyle name="Normal 13 26 2 3" xfId="23809"/>
    <cellStyle name="Normal 13 26 2 4" xfId="29303"/>
    <cellStyle name="Normal 13 26 2 5" xfId="34787"/>
    <cellStyle name="Normal 13 26 3" xfId="10660"/>
    <cellStyle name="Normal 13 26 4" xfId="15897"/>
    <cellStyle name="Normal 13 26 5" xfId="18122"/>
    <cellStyle name="Normal 13 26 6" xfId="8365"/>
    <cellStyle name="Normal 13 26 6 2" xfId="19689"/>
    <cellStyle name="Normal 13 26 6 2 2" xfId="25245"/>
    <cellStyle name="Normal 13 26 6 2 3" xfId="30739"/>
    <cellStyle name="Normal 13 26 6 2 4" xfId="36223"/>
    <cellStyle name="Normal 13 26 6 3" xfId="22516"/>
    <cellStyle name="Normal 13 26 6 4" xfId="28010"/>
    <cellStyle name="Normal 13 26 6 5" xfId="33494"/>
    <cellStyle name="Normal 13 27" xfId="5289"/>
    <cellStyle name="Normal 13 27 2" xfId="13695"/>
    <cellStyle name="Normal 13 27 2 2" xfId="20983"/>
    <cellStyle name="Normal 13 27 2 2 2" xfId="26539"/>
    <cellStyle name="Normal 13 27 2 2 3" xfId="32033"/>
    <cellStyle name="Normal 13 27 2 2 4" xfId="37517"/>
    <cellStyle name="Normal 13 27 2 3" xfId="23810"/>
    <cellStyle name="Normal 13 27 2 4" xfId="29304"/>
    <cellStyle name="Normal 13 27 2 5" xfId="34788"/>
    <cellStyle name="Normal 13 27 3" xfId="10661"/>
    <cellStyle name="Normal 13 27 4" xfId="15898"/>
    <cellStyle name="Normal 13 27 5" xfId="18123"/>
    <cellStyle name="Normal 13 27 6" xfId="8366"/>
    <cellStyle name="Normal 13 27 6 2" xfId="19690"/>
    <cellStyle name="Normal 13 27 6 2 2" xfId="25246"/>
    <cellStyle name="Normal 13 27 6 2 3" xfId="30740"/>
    <cellStyle name="Normal 13 27 6 2 4" xfId="36224"/>
    <cellStyle name="Normal 13 27 6 3" xfId="22517"/>
    <cellStyle name="Normal 13 27 6 4" xfId="28011"/>
    <cellStyle name="Normal 13 27 6 5" xfId="33495"/>
    <cellStyle name="Normal 13 28" xfId="5290"/>
    <cellStyle name="Normal 13 28 2" xfId="13696"/>
    <cellStyle name="Normal 13 28 2 2" xfId="20984"/>
    <cellStyle name="Normal 13 28 2 2 2" xfId="26540"/>
    <cellStyle name="Normal 13 28 2 2 3" xfId="32034"/>
    <cellStyle name="Normal 13 28 2 2 4" xfId="37518"/>
    <cellStyle name="Normal 13 28 2 3" xfId="23811"/>
    <cellStyle name="Normal 13 28 2 4" xfId="29305"/>
    <cellStyle name="Normal 13 28 2 5" xfId="34789"/>
    <cellStyle name="Normal 13 28 3" xfId="10662"/>
    <cellStyle name="Normal 13 28 4" xfId="15899"/>
    <cellStyle name="Normal 13 28 5" xfId="18124"/>
    <cellStyle name="Normal 13 28 6" xfId="8367"/>
    <cellStyle name="Normal 13 28 6 2" xfId="19691"/>
    <cellStyle name="Normal 13 28 6 2 2" xfId="25247"/>
    <cellStyle name="Normal 13 28 6 2 3" xfId="30741"/>
    <cellStyle name="Normal 13 28 6 2 4" xfId="36225"/>
    <cellStyle name="Normal 13 28 6 3" xfId="22518"/>
    <cellStyle name="Normal 13 28 6 4" xfId="28012"/>
    <cellStyle name="Normal 13 28 6 5" xfId="33496"/>
    <cellStyle name="Normal 13 29" xfId="5291"/>
    <cellStyle name="Normal 13 29 2" xfId="13697"/>
    <cellStyle name="Normal 13 29 2 2" xfId="20985"/>
    <cellStyle name="Normal 13 29 2 2 2" xfId="26541"/>
    <cellStyle name="Normal 13 29 2 2 3" xfId="32035"/>
    <cellStyle name="Normal 13 29 2 2 4" xfId="37519"/>
    <cellStyle name="Normal 13 29 2 3" xfId="23812"/>
    <cellStyle name="Normal 13 29 2 4" xfId="29306"/>
    <cellStyle name="Normal 13 29 2 5" xfId="34790"/>
    <cellStyle name="Normal 13 29 3" xfId="10663"/>
    <cellStyle name="Normal 13 29 4" xfId="15900"/>
    <cellStyle name="Normal 13 29 5" xfId="18125"/>
    <cellStyle name="Normal 13 29 6" xfId="8368"/>
    <cellStyle name="Normal 13 29 6 2" xfId="19692"/>
    <cellStyle name="Normal 13 29 6 2 2" xfId="25248"/>
    <cellStyle name="Normal 13 29 6 2 3" xfId="30742"/>
    <cellStyle name="Normal 13 29 6 2 4" xfId="36226"/>
    <cellStyle name="Normal 13 29 6 3" xfId="22519"/>
    <cellStyle name="Normal 13 29 6 4" xfId="28013"/>
    <cellStyle name="Normal 13 29 6 5" xfId="33497"/>
    <cellStyle name="Normal 13 3" xfId="5292"/>
    <cellStyle name="Normal 13 3 2" xfId="13698"/>
    <cellStyle name="Normal 13 3 2 2" xfId="20986"/>
    <cellStyle name="Normal 13 3 2 2 2" xfId="26542"/>
    <cellStyle name="Normal 13 3 2 2 3" xfId="32036"/>
    <cellStyle name="Normal 13 3 2 2 4" xfId="37520"/>
    <cellStyle name="Normal 13 3 2 3" xfId="23813"/>
    <cellStyle name="Normal 13 3 2 4" xfId="29307"/>
    <cellStyle name="Normal 13 3 2 5" xfId="34791"/>
    <cellStyle name="Normal 13 3 3" xfId="10664"/>
    <cellStyle name="Normal 13 3 4" xfId="15901"/>
    <cellStyle name="Normal 13 3 5" xfId="18126"/>
    <cellStyle name="Normal 13 3 6" xfId="8369"/>
    <cellStyle name="Normal 13 3 6 2" xfId="19693"/>
    <cellStyle name="Normal 13 3 6 2 2" xfId="25249"/>
    <cellStyle name="Normal 13 3 6 2 3" xfId="30743"/>
    <cellStyle name="Normal 13 3 6 2 4" xfId="36227"/>
    <cellStyle name="Normal 13 3 6 3" xfId="22520"/>
    <cellStyle name="Normal 13 3 6 4" xfId="28014"/>
    <cellStyle name="Normal 13 3 6 5" xfId="33498"/>
    <cellStyle name="Normal 13 30" xfId="5293"/>
    <cellStyle name="Normal 13 30 2" xfId="13699"/>
    <cellStyle name="Normal 13 30 2 2" xfId="20987"/>
    <cellStyle name="Normal 13 30 2 2 2" xfId="26543"/>
    <cellStyle name="Normal 13 30 2 2 3" xfId="32037"/>
    <cellStyle name="Normal 13 30 2 2 4" xfId="37521"/>
    <cellStyle name="Normal 13 30 2 3" xfId="23814"/>
    <cellStyle name="Normal 13 30 2 4" xfId="29308"/>
    <cellStyle name="Normal 13 30 2 5" xfId="34792"/>
    <cellStyle name="Normal 13 30 3" xfId="10665"/>
    <cellStyle name="Normal 13 30 4" xfId="15902"/>
    <cellStyle name="Normal 13 30 5" xfId="18127"/>
    <cellStyle name="Normal 13 30 6" xfId="8370"/>
    <cellStyle name="Normal 13 30 6 2" xfId="19694"/>
    <cellStyle name="Normal 13 30 6 2 2" xfId="25250"/>
    <cellStyle name="Normal 13 30 6 2 3" xfId="30744"/>
    <cellStyle name="Normal 13 30 6 2 4" xfId="36228"/>
    <cellStyle name="Normal 13 30 6 3" xfId="22521"/>
    <cellStyle name="Normal 13 30 6 4" xfId="28015"/>
    <cellStyle name="Normal 13 30 6 5" xfId="33499"/>
    <cellStyle name="Normal 13 31" xfId="5294"/>
    <cellStyle name="Normal 13 31 2" xfId="13700"/>
    <cellStyle name="Normal 13 31 2 2" xfId="20988"/>
    <cellStyle name="Normal 13 31 2 2 2" xfId="26544"/>
    <cellStyle name="Normal 13 31 2 2 3" xfId="32038"/>
    <cellStyle name="Normal 13 31 2 2 4" xfId="37522"/>
    <cellStyle name="Normal 13 31 2 3" xfId="23815"/>
    <cellStyle name="Normal 13 31 2 4" xfId="29309"/>
    <cellStyle name="Normal 13 31 2 5" xfId="34793"/>
    <cellStyle name="Normal 13 31 3" xfId="10666"/>
    <cellStyle name="Normal 13 31 4" xfId="15903"/>
    <cellStyle name="Normal 13 31 5" xfId="18128"/>
    <cellStyle name="Normal 13 31 6" xfId="8371"/>
    <cellStyle name="Normal 13 31 6 2" xfId="19695"/>
    <cellStyle name="Normal 13 31 6 2 2" xfId="25251"/>
    <cellStyle name="Normal 13 31 6 2 3" xfId="30745"/>
    <cellStyle name="Normal 13 31 6 2 4" xfId="36229"/>
    <cellStyle name="Normal 13 31 6 3" xfId="22522"/>
    <cellStyle name="Normal 13 31 6 4" xfId="28016"/>
    <cellStyle name="Normal 13 31 6 5" xfId="33500"/>
    <cellStyle name="Normal 13 32" xfId="5295"/>
    <cellStyle name="Normal 13 32 2" xfId="13701"/>
    <cellStyle name="Normal 13 32 2 2" xfId="20989"/>
    <cellStyle name="Normal 13 32 2 2 2" xfId="26545"/>
    <cellStyle name="Normal 13 32 2 2 3" xfId="32039"/>
    <cellStyle name="Normal 13 32 2 2 4" xfId="37523"/>
    <cellStyle name="Normal 13 32 2 3" xfId="23816"/>
    <cellStyle name="Normal 13 32 2 4" xfId="29310"/>
    <cellStyle name="Normal 13 32 2 5" xfId="34794"/>
    <cellStyle name="Normal 13 32 3" xfId="10667"/>
    <cellStyle name="Normal 13 32 4" xfId="15904"/>
    <cellStyle name="Normal 13 32 5" xfId="18129"/>
    <cellStyle name="Normal 13 32 6" xfId="8372"/>
    <cellStyle name="Normal 13 32 6 2" xfId="19696"/>
    <cellStyle name="Normal 13 32 6 2 2" xfId="25252"/>
    <cellStyle name="Normal 13 32 6 2 3" xfId="30746"/>
    <cellStyle name="Normal 13 32 6 2 4" xfId="36230"/>
    <cellStyle name="Normal 13 32 6 3" xfId="22523"/>
    <cellStyle name="Normal 13 32 6 4" xfId="28017"/>
    <cellStyle name="Normal 13 32 6 5" xfId="33501"/>
    <cellStyle name="Normal 13 33" xfId="5296"/>
    <cellStyle name="Normal 13 33 2" xfId="13702"/>
    <cellStyle name="Normal 13 33 2 2" xfId="20990"/>
    <cellStyle name="Normal 13 33 2 2 2" xfId="26546"/>
    <cellStyle name="Normal 13 33 2 2 3" xfId="32040"/>
    <cellStyle name="Normal 13 33 2 2 4" xfId="37524"/>
    <cellStyle name="Normal 13 33 2 3" xfId="23817"/>
    <cellStyle name="Normal 13 33 2 4" xfId="29311"/>
    <cellStyle name="Normal 13 33 2 5" xfId="34795"/>
    <cellStyle name="Normal 13 33 3" xfId="10668"/>
    <cellStyle name="Normal 13 33 4" xfId="15905"/>
    <cellStyle name="Normal 13 33 5" xfId="18130"/>
    <cellStyle name="Normal 13 33 6" xfId="8373"/>
    <cellStyle name="Normal 13 33 6 2" xfId="19697"/>
    <cellStyle name="Normal 13 33 6 2 2" xfId="25253"/>
    <cellStyle name="Normal 13 33 6 2 3" xfId="30747"/>
    <cellStyle name="Normal 13 33 6 2 4" xfId="36231"/>
    <cellStyle name="Normal 13 33 6 3" xfId="22524"/>
    <cellStyle name="Normal 13 33 6 4" xfId="28018"/>
    <cellStyle name="Normal 13 33 6 5" xfId="33502"/>
    <cellStyle name="Normal 13 34" xfId="5297"/>
    <cellStyle name="Normal 13 34 2" xfId="13703"/>
    <cellStyle name="Normal 13 34 2 2" xfId="20991"/>
    <cellStyle name="Normal 13 34 2 2 2" xfId="26547"/>
    <cellStyle name="Normal 13 34 2 2 3" xfId="32041"/>
    <cellStyle name="Normal 13 34 2 2 4" xfId="37525"/>
    <cellStyle name="Normal 13 34 2 3" xfId="23818"/>
    <cellStyle name="Normal 13 34 2 4" xfId="29312"/>
    <cellStyle name="Normal 13 34 2 5" xfId="34796"/>
    <cellStyle name="Normal 13 34 3" xfId="10669"/>
    <cellStyle name="Normal 13 34 4" xfId="15906"/>
    <cellStyle name="Normal 13 34 5" xfId="18131"/>
    <cellStyle name="Normal 13 34 6" xfId="8374"/>
    <cellStyle name="Normal 13 34 6 2" xfId="19698"/>
    <cellStyle name="Normal 13 34 6 2 2" xfId="25254"/>
    <cellStyle name="Normal 13 34 6 2 3" xfId="30748"/>
    <cellStyle name="Normal 13 34 6 2 4" xfId="36232"/>
    <cellStyle name="Normal 13 34 6 3" xfId="22525"/>
    <cellStyle name="Normal 13 34 6 4" xfId="28019"/>
    <cellStyle name="Normal 13 34 6 5" xfId="33503"/>
    <cellStyle name="Normal 13 35" xfId="5298"/>
    <cellStyle name="Normal 13 35 2" xfId="13704"/>
    <cellStyle name="Normal 13 35 2 2" xfId="20992"/>
    <cellStyle name="Normal 13 35 2 2 2" xfId="26548"/>
    <cellStyle name="Normal 13 35 2 2 3" xfId="32042"/>
    <cellStyle name="Normal 13 35 2 2 4" xfId="37526"/>
    <cellStyle name="Normal 13 35 2 3" xfId="23819"/>
    <cellStyle name="Normal 13 35 2 4" xfId="29313"/>
    <cellStyle name="Normal 13 35 2 5" xfId="34797"/>
    <cellStyle name="Normal 13 35 3" xfId="10670"/>
    <cellStyle name="Normal 13 35 4" xfId="15907"/>
    <cellStyle name="Normal 13 35 5" xfId="18132"/>
    <cellStyle name="Normal 13 35 6" xfId="8375"/>
    <cellStyle name="Normal 13 35 6 2" xfId="19699"/>
    <cellStyle name="Normal 13 35 6 2 2" xfId="25255"/>
    <cellStyle name="Normal 13 35 6 2 3" xfId="30749"/>
    <cellStyle name="Normal 13 35 6 2 4" xfId="36233"/>
    <cellStyle name="Normal 13 35 6 3" xfId="22526"/>
    <cellStyle name="Normal 13 35 6 4" xfId="28020"/>
    <cellStyle name="Normal 13 35 6 5" xfId="33504"/>
    <cellStyle name="Normal 13 36" xfId="5299"/>
    <cellStyle name="Normal 13 36 2" xfId="13705"/>
    <cellStyle name="Normal 13 36 2 2" xfId="20993"/>
    <cellStyle name="Normal 13 36 2 2 2" xfId="26549"/>
    <cellStyle name="Normal 13 36 2 2 3" xfId="32043"/>
    <cellStyle name="Normal 13 36 2 2 4" xfId="37527"/>
    <cellStyle name="Normal 13 36 2 3" xfId="23820"/>
    <cellStyle name="Normal 13 36 2 4" xfId="29314"/>
    <cellStyle name="Normal 13 36 2 5" xfId="34798"/>
    <cellStyle name="Normal 13 36 3" xfId="10671"/>
    <cellStyle name="Normal 13 36 4" xfId="15908"/>
    <cellStyle name="Normal 13 36 5" xfId="18133"/>
    <cellStyle name="Normal 13 36 6" xfId="8376"/>
    <cellStyle name="Normal 13 36 6 2" xfId="19700"/>
    <cellStyle name="Normal 13 36 6 2 2" xfId="25256"/>
    <cellStyle name="Normal 13 36 6 2 3" xfId="30750"/>
    <cellStyle name="Normal 13 36 6 2 4" xfId="36234"/>
    <cellStyle name="Normal 13 36 6 3" xfId="22527"/>
    <cellStyle name="Normal 13 36 6 4" xfId="28021"/>
    <cellStyle name="Normal 13 36 6 5" xfId="33505"/>
    <cellStyle name="Normal 13 37" xfId="5300"/>
    <cellStyle name="Normal 13 37 2" xfId="13706"/>
    <cellStyle name="Normal 13 37 2 2" xfId="20994"/>
    <cellStyle name="Normal 13 37 2 2 2" xfId="26550"/>
    <cellStyle name="Normal 13 37 2 2 3" xfId="32044"/>
    <cellStyle name="Normal 13 37 2 2 4" xfId="37528"/>
    <cellStyle name="Normal 13 37 2 3" xfId="23821"/>
    <cellStyle name="Normal 13 37 2 4" xfId="29315"/>
    <cellStyle name="Normal 13 37 2 5" xfId="34799"/>
    <cellStyle name="Normal 13 37 3" xfId="10672"/>
    <cellStyle name="Normal 13 37 4" xfId="15909"/>
    <cellStyle name="Normal 13 37 5" xfId="18134"/>
    <cellStyle name="Normal 13 37 6" xfId="8377"/>
    <cellStyle name="Normal 13 37 6 2" xfId="19701"/>
    <cellStyle name="Normal 13 37 6 2 2" xfId="25257"/>
    <cellStyle name="Normal 13 37 6 2 3" xfId="30751"/>
    <cellStyle name="Normal 13 37 6 2 4" xfId="36235"/>
    <cellStyle name="Normal 13 37 6 3" xfId="22528"/>
    <cellStyle name="Normal 13 37 6 4" xfId="28022"/>
    <cellStyle name="Normal 13 37 6 5" xfId="33506"/>
    <cellStyle name="Normal 13 38" xfId="5301"/>
    <cellStyle name="Normal 13 38 2" xfId="13707"/>
    <cellStyle name="Normal 13 38 2 2" xfId="20995"/>
    <cellStyle name="Normal 13 38 2 2 2" xfId="26551"/>
    <cellStyle name="Normal 13 38 2 2 3" xfId="32045"/>
    <cellStyle name="Normal 13 38 2 2 4" xfId="37529"/>
    <cellStyle name="Normal 13 38 2 3" xfId="23822"/>
    <cellStyle name="Normal 13 38 2 4" xfId="29316"/>
    <cellStyle name="Normal 13 38 2 5" xfId="34800"/>
    <cellStyle name="Normal 13 38 3" xfId="10673"/>
    <cellStyle name="Normal 13 38 4" xfId="15910"/>
    <cellStyle name="Normal 13 38 5" xfId="18135"/>
    <cellStyle name="Normal 13 38 6" xfId="8378"/>
    <cellStyle name="Normal 13 38 6 2" xfId="19702"/>
    <cellStyle name="Normal 13 38 6 2 2" xfId="25258"/>
    <cellStyle name="Normal 13 38 6 2 3" xfId="30752"/>
    <cellStyle name="Normal 13 38 6 2 4" xfId="36236"/>
    <cellStyle name="Normal 13 38 6 3" xfId="22529"/>
    <cellStyle name="Normal 13 38 6 4" xfId="28023"/>
    <cellStyle name="Normal 13 38 6 5" xfId="33507"/>
    <cellStyle name="Normal 13 39" xfId="5302"/>
    <cellStyle name="Normal 13 39 2" xfId="13708"/>
    <cellStyle name="Normal 13 39 2 2" xfId="20996"/>
    <cellStyle name="Normal 13 39 2 2 2" xfId="26552"/>
    <cellStyle name="Normal 13 39 2 2 3" xfId="32046"/>
    <cellStyle name="Normal 13 39 2 2 4" xfId="37530"/>
    <cellStyle name="Normal 13 39 2 3" xfId="23823"/>
    <cellStyle name="Normal 13 39 2 4" xfId="29317"/>
    <cellStyle name="Normal 13 39 2 5" xfId="34801"/>
    <cellStyle name="Normal 13 39 3" xfId="11723"/>
    <cellStyle name="Normal 13 39 4" xfId="18136"/>
    <cellStyle name="Normal 13 39 5" xfId="8379"/>
    <cellStyle name="Normal 13 39 5 2" xfId="19703"/>
    <cellStyle name="Normal 13 39 5 2 2" xfId="25259"/>
    <cellStyle name="Normal 13 39 5 2 3" xfId="30753"/>
    <cellStyle name="Normal 13 39 5 2 4" xfId="36237"/>
    <cellStyle name="Normal 13 39 5 3" xfId="22530"/>
    <cellStyle name="Normal 13 39 5 4" xfId="28024"/>
    <cellStyle name="Normal 13 39 5 5" xfId="33508"/>
    <cellStyle name="Normal 13 4" xfId="5303"/>
    <cellStyle name="Normal 13 4 2" xfId="13709"/>
    <cellStyle name="Normal 13 4 2 2" xfId="20997"/>
    <cellStyle name="Normal 13 4 2 2 2" xfId="26553"/>
    <cellStyle name="Normal 13 4 2 2 3" xfId="32047"/>
    <cellStyle name="Normal 13 4 2 2 4" xfId="37531"/>
    <cellStyle name="Normal 13 4 2 3" xfId="23824"/>
    <cellStyle name="Normal 13 4 2 4" xfId="29318"/>
    <cellStyle name="Normal 13 4 2 5" xfId="34802"/>
    <cellStyle name="Normal 13 4 3" xfId="10674"/>
    <cellStyle name="Normal 13 4 4" xfId="15911"/>
    <cellStyle name="Normal 13 4 5" xfId="18137"/>
    <cellStyle name="Normal 13 4 6" xfId="8380"/>
    <cellStyle name="Normal 13 4 6 2" xfId="19704"/>
    <cellStyle name="Normal 13 4 6 2 2" xfId="25260"/>
    <cellStyle name="Normal 13 4 6 2 3" xfId="30754"/>
    <cellStyle name="Normal 13 4 6 2 4" xfId="36238"/>
    <cellStyle name="Normal 13 4 6 3" xfId="22531"/>
    <cellStyle name="Normal 13 4 6 4" xfId="28025"/>
    <cellStyle name="Normal 13 4 6 5" xfId="33509"/>
    <cellStyle name="Normal 13 40" xfId="6345"/>
    <cellStyle name="Normal 13 40 2" xfId="19161"/>
    <cellStyle name="Normal 13 40 3" xfId="8381"/>
    <cellStyle name="Normal 13 40 3 2" xfId="19705"/>
    <cellStyle name="Normal 13 40 3 2 2" xfId="25261"/>
    <cellStyle name="Normal 13 40 3 2 3" xfId="30755"/>
    <cellStyle name="Normal 13 40 3 2 4" xfId="36239"/>
    <cellStyle name="Normal 13 40 3 3" xfId="22532"/>
    <cellStyle name="Normal 13 40 3 4" xfId="28026"/>
    <cellStyle name="Normal 13 40 3 5" xfId="33510"/>
    <cellStyle name="Normal 13 41" xfId="8382"/>
    <cellStyle name="Normal 13 41 2" xfId="19706"/>
    <cellStyle name="Normal 13 41 2 2" xfId="25262"/>
    <cellStyle name="Normal 13 41 2 3" xfId="30756"/>
    <cellStyle name="Normal 13 41 2 4" xfId="36240"/>
    <cellStyle name="Normal 13 41 3" xfId="22533"/>
    <cellStyle name="Normal 13 41 4" xfId="28027"/>
    <cellStyle name="Normal 13 41 5" xfId="33511"/>
    <cellStyle name="Normal 13 42" xfId="13676"/>
    <cellStyle name="Normal 13 42 2" xfId="20964"/>
    <cellStyle name="Normal 13 42 2 2" xfId="26520"/>
    <cellStyle name="Normal 13 42 2 3" xfId="32014"/>
    <cellStyle name="Normal 13 42 2 4" xfId="37498"/>
    <cellStyle name="Normal 13 42 3" xfId="23791"/>
    <cellStyle name="Normal 13 42 4" xfId="29285"/>
    <cellStyle name="Normal 13 42 5" xfId="34769"/>
    <cellStyle name="Normal 13 43" xfId="10642"/>
    <cellStyle name="Normal 13 44" xfId="15879"/>
    <cellStyle name="Normal 13 45" xfId="18104"/>
    <cellStyle name="Normal 13 46" xfId="8347"/>
    <cellStyle name="Normal 13 46 2" xfId="19671"/>
    <cellStyle name="Normal 13 46 2 2" xfId="25227"/>
    <cellStyle name="Normal 13 46 2 3" xfId="30721"/>
    <cellStyle name="Normal 13 46 2 4" xfId="36205"/>
    <cellStyle name="Normal 13 46 3" xfId="22498"/>
    <cellStyle name="Normal 13 46 4" xfId="27992"/>
    <cellStyle name="Normal 13 46 5" xfId="33476"/>
    <cellStyle name="Normal 13 5" xfId="5304"/>
    <cellStyle name="Normal 13 5 2" xfId="13710"/>
    <cellStyle name="Normal 13 5 2 2" xfId="20998"/>
    <cellStyle name="Normal 13 5 2 2 2" xfId="26554"/>
    <cellStyle name="Normal 13 5 2 2 3" xfId="32048"/>
    <cellStyle name="Normal 13 5 2 2 4" xfId="37532"/>
    <cellStyle name="Normal 13 5 2 3" xfId="23825"/>
    <cellStyle name="Normal 13 5 2 4" xfId="29319"/>
    <cellStyle name="Normal 13 5 2 5" xfId="34803"/>
    <cellStyle name="Normal 13 5 3" xfId="10675"/>
    <cellStyle name="Normal 13 5 4" xfId="15912"/>
    <cellStyle name="Normal 13 5 5" xfId="18138"/>
    <cellStyle name="Normal 13 5 6" xfId="8383"/>
    <cellStyle name="Normal 13 5 6 2" xfId="19707"/>
    <cellStyle name="Normal 13 5 6 2 2" xfId="25263"/>
    <cellStyle name="Normal 13 5 6 2 3" xfId="30757"/>
    <cellStyle name="Normal 13 5 6 2 4" xfId="36241"/>
    <cellStyle name="Normal 13 5 6 3" xfId="22534"/>
    <cellStyle name="Normal 13 5 6 4" xfId="28028"/>
    <cellStyle name="Normal 13 5 6 5" xfId="33512"/>
    <cellStyle name="Normal 13 6" xfId="5305"/>
    <cellStyle name="Normal 13 6 2" xfId="13711"/>
    <cellStyle name="Normal 13 6 2 2" xfId="20999"/>
    <cellStyle name="Normal 13 6 2 2 2" xfId="26555"/>
    <cellStyle name="Normal 13 6 2 2 3" xfId="32049"/>
    <cellStyle name="Normal 13 6 2 2 4" xfId="37533"/>
    <cellStyle name="Normal 13 6 2 3" xfId="23826"/>
    <cellStyle name="Normal 13 6 2 4" xfId="29320"/>
    <cellStyle name="Normal 13 6 2 5" xfId="34804"/>
    <cellStyle name="Normal 13 6 3" xfId="10676"/>
    <cellStyle name="Normal 13 6 4" xfId="15913"/>
    <cellStyle name="Normal 13 6 5" xfId="18139"/>
    <cellStyle name="Normal 13 6 6" xfId="8384"/>
    <cellStyle name="Normal 13 6 6 2" xfId="19708"/>
    <cellStyle name="Normal 13 6 6 2 2" xfId="25264"/>
    <cellStyle name="Normal 13 6 6 2 3" xfId="30758"/>
    <cellStyle name="Normal 13 6 6 2 4" xfId="36242"/>
    <cellStyle name="Normal 13 6 6 3" xfId="22535"/>
    <cellStyle name="Normal 13 6 6 4" xfId="28029"/>
    <cellStyle name="Normal 13 6 6 5" xfId="33513"/>
    <cellStyle name="Normal 13 7" xfId="5306"/>
    <cellStyle name="Normal 13 7 2" xfId="13712"/>
    <cellStyle name="Normal 13 7 2 2" xfId="21000"/>
    <cellStyle name="Normal 13 7 2 2 2" xfId="26556"/>
    <cellStyle name="Normal 13 7 2 2 3" xfId="32050"/>
    <cellStyle name="Normal 13 7 2 2 4" xfId="37534"/>
    <cellStyle name="Normal 13 7 2 3" xfId="23827"/>
    <cellStyle name="Normal 13 7 2 4" xfId="29321"/>
    <cellStyle name="Normal 13 7 2 5" xfId="34805"/>
    <cellStyle name="Normal 13 7 3" xfId="10677"/>
    <cellStyle name="Normal 13 7 4" xfId="15914"/>
    <cellStyle name="Normal 13 7 5" xfId="18140"/>
    <cellStyle name="Normal 13 7 6" xfId="8385"/>
    <cellStyle name="Normal 13 7 6 2" xfId="19709"/>
    <cellStyle name="Normal 13 7 6 2 2" xfId="25265"/>
    <cellStyle name="Normal 13 7 6 2 3" xfId="30759"/>
    <cellStyle name="Normal 13 7 6 2 4" xfId="36243"/>
    <cellStyle name="Normal 13 7 6 3" xfId="22536"/>
    <cellStyle name="Normal 13 7 6 4" xfId="28030"/>
    <cellStyle name="Normal 13 7 6 5" xfId="33514"/>
    <cellStyle name="Normal 13 8" xfId="5307"/>
    <cellStyle name="Normal 13 8 2" xfId="13713"/>
    <cellStyle name="Normal 13 8 2 2" xfId="21001"/>
    <cellStyle name="Normal 13 8 2 2 2" xfId="26557"/>
    <cellStyle name="Normal 13 8 2 2 3" xfId="32051"/>
    <cellStyle name="Normal 13 8 2 2 4" xfId="37535"/>
    <cellStyle name="Normal 13 8 2 3" xfId="23828"/>
    <cellStyle name="Normal 13 8 2 4" xfId="29322"/>
    <cellStyle name="Normal 13 8 2 5" xfId="34806"/>
    <cellStyle name="Normal 13 8 3" xfId="10678"/>
    <cellStyle name="Normal 13 8 4" xfId="15915"/>
    <cellStyle name="Normal 13 8 5" xfId="18141"/>
    <cellStyle name="Normal 13 8 6" xfId="8386"/>
    <cellStyle name="Normal 13 8 6 2" xfId="19710"/>
    <cellStyle name="Normal 13 8 6 2 2" xfId="25266"/>
    <cellStyle name="Normal 13 8 6 2 3" xfId="30760"/>
    <cellStyle name="Normal 13 8 6 2 4" xfId="36244"/>
    <cellStyle name="Normal 13 8 6 3" xfId="22537"/>
    <cellStyle name="Normal 13 8 6 4" xfId="28031"/>
    <cellStyle name="Normal 13 8 6 5" xfId="33515"/>
    <cellStyle name="Normal 13 9" xfId="5308"/>
    <cellStyle name="Normal 13 9 2" xfId="13714"/>
    <cellStyle name="Normal 13 9 2 2" xfId="21002"/>
    <cellStyle name="Normal 13 9 2 2 2" xfId="26558"/>
    <cellStyle name="Normal 13 9 2 2 3" xfId="32052"/>
    <cellStyle name="Normal 13 9 2 2 4" xfId="37536"/>
    <cellStyle name="Normal 13 9 2 3" xfId="23829"/>
    <cellStyle name="Normal 13 9 2 4" xfId="29323"/>
    <cellStyle name="Normal 13 9 2 5" xfId="34807"/>
    <cellStyle name="Normal 13 9 3" xfId="10679"/>
    <cellStyle name="Normal 13 9 4" xfId="15916"/>
    <cellStyle name="Normal 13 9 5" xfId="18142"/>
    <cellStyle name="Normal 13 9 6" xfId="8387"/>
    <cellStyle name="Normal 13 9 6 2" xfId="19711"/>
    <cellStyle name="Normal 13 9 6 2 2" xfId="25267"/>
    <cellStyle name="Normal 13 9 6 2 3" xfId="30761"/>
    <cellStyle name="Normal 13 9 6 2 4" xfId="36245"/>
    <cellStyle name="Normal 13 9 6 3" xfId="22538"/>
    <cellStyle name="Normal 13 9 6 4" xfId="28032"/>
    <cellStyle name="Normal 13 9 6 5" xfId="33516"/>
    <cellStyle name="Normal 130" xfId="38621"/>
    <cellStyle name="Normal 131" xfId="38622"/>
    <cellStyle name="Normal 132" xfId="38623"/>
    <cellStyle name="Normal 132 2" xfId="38635"/>
    <cellStyle name="Normal 133" xfId="38624"/>
    <cellStyle name="Normal 134" xfId="38625"/>
    <cellStyle name="Normal 135" xfId="38626"/>
    <cellStyle name="Normal 135 2" xfId="38634"/>
    <cellStyle name="Normal 136" xfId="38627"/>
    <cellStyle name="Normal 137" xfId="38628"/>
    <cellStyle name="Normal 138" xfId="38629"/>
    <cellStyle name="Normal 139" xfId="38630"/>
    <cellStyle name="Normal 14" xfId="5309"/>
    <cellStyle name="Normal 14 10" xfId="5310"/>
    <cellStyle name="Normal 14 10 2" xfId="13716"/>
    <cellStyle name="Normal 14 10 2 2" xfId="21004"/>
    <cellStyle name="Normal 14 10 2 2 2" xfId="26560"/>
    <cellStyle name="Normal 14 10 2 2 3" xfId="32054"/>
    <cellStyle name="Normal 14 10 2 2 4" xfId="37538"/>
    <cellStyle name="Normal 14 10 2 3" xfId="23831"/>
    <cellStyle name="Normal 14 10 2 4" xfId="29325"/>
    <cellStyle name="Normal 14 10 2 5" xfId="34809"/>
    <cellStyle name="Normal 14 10 3" xfId="10681"/>
    <cellStyle name="Normal 14 10 4" xfId="15918"/>
    <cellStyle name="Normal 14 10 5" xfId="18144"/>
    <cellStyle name="Normal 14 10 6" xfId="8389"/>
    <cellStyle name="Normal 14 10 6 2" xfId="19713"/>
    <cellStyle name="Normal 14 10 6 2 2" xfId="25269"/>
    <cellStyle name="Normal 14 10 6 2 3" xfId="30763"/>
    <cellStyle name="Normal 14 10 6 2 4" xfId="36247"/>
    <cellStyle name="Normal 14 10 6 3" xfId="22540"/>
    <cellStyle name="Normal 14 10 6 4" xfId="28034"/>
    <cellStyle name="Normal 14 10 6 5" xfId="33518"/>
    <cellStyle name="Normal 14 11" xfId="5311"/>
    <cellStyle name="Normal 14 11 2" xfId="13717"/>
    <cellStyle name="Normal 14 11 2 2" xfId="21005"/>
    <cellStyle name="Normal 14 11 2 2 2" xfId="26561"/>
    <cellStyle name="Normal 14 11 2 2 3" xfId="32055"/>
    <cellStyle name="Normal 14 11 2 2 4" xfId="37539"/>
    <cellStyle name="Normal 14 11 2 3" xfId="23832"/>
    <cellStyle name="Normal 14 11 2 4" xfId="29326"/>
    <cellStyle name="Normal 14 11 2 5" xfId="34810"/>
    <cellStyle name="Normal 14 11 3" xfId="10682"/>
    <cellStyle name="Normal 14 11 4" xfId="15919"/>
    <cellStyle name="Normal 14 11 5" xfId="18145"/>
    <cellStyle name="Normal 14 11 6" xfId="8390"/>
    <cellStyle name="Normal 14 11 6 2" xfId="19714"/>
    <cellStyle name="Normal 14 11 6 2 2" xfId="25270"/>
    <cellStyle name="Normal 14 11 6 2 3" xfId="30764"/>
    <cellStyle name="Normal 14 11 6 2 4" xfId="36248"/>
    <cellStyle name="Normal 14 11 6 3" xfId="22541"/>
    <cellStyle name="Normal 14 11 6 4" xfId="28035"/>
    <cellStyle name="Normal 14 11 6 5" xfId="33519"/>
    <cellStyle name="Normal 14 12" xfId="5312"/>
    <cellStyle name="Normal 14 12 2" xfId="13718"/>
    <cellStyle name="Normal 14 12 2 2" xfId="21006"/>
    <cellStyle name="Normal 14 12 2 2 2" xfId="26562"/>
    <cellStyle name="Normal 14 12 2 2 3" xfId="32056"/>
    <cellStyle name="Normal 14 12 2 2 4" xfId="37540"/>
    <cellStyle name="Normal 14 12 2 3" xfId="23833"/>
    <cellStyle name="Normal 14 12 2 4" xfId="29327"/>
    <cellStyle name="Normal 14 12 2 5" xfId="34811"/>
    <cellStyle name="Normal 14 12 3" xfId="10683"/>
    <cellStyle name="Normal 14 12 4" xfId="15920"/>
    <cellStyle name="Normal 14 12 5" xfId="18146"/>
    <cellStyle name="Normal 14 12 6" xfId="8391"/>
    <cellStyle name="Normal 14 12 6 2" xfId="19715"/>
    <cellStyle name="Normal 14 12 6 2 2" xfId="25271"/>
    <cellStyle name="Normal 14 12 6 2 3" xfId="30765"/>
    <cellStyle name="Normal 14 12 6 2 4" xfId="36249"/>
    <cellStyle name="Normal 14 12 6 3" xfId="22542"/>
    <cellStyle name="Normal 14 12 6 4" xfId="28036"/>
    <cellStyle name="Normal 14 12 6 5" xfId="33520"/>
    <cellStyle name="Normal 14 13" xfId="5313"/>
    <cellStyle name="Normal 14 13 2" xfId="13719"/>
    <cellStyle name="Normal 14 13 2 2" xfId="21007"/>
    <cellStyle name="Normal 14 13 2 2 2" xfId="26563"/>
    <cellStyle name="Normal 14 13 2 2 3" xfId="32057"/>
    <cellStyle name="Normal 14 13 2 2 4" xfId="37541"/>
    <cellStyle name="Normal 14 13 2 3" xfId="23834"/>
    <cellStyle name="Normal 14 13 2 4" xfId="29328"/>
    <cellStyle name="Normal 14 13 2 5" xfId="34812"/>
    <cellStyle name="Normal 14 13 3" xfId="10684"/>
    <cellStyle name="Normal 14 13 4" xfId="15921"/>
    <cellStyle name="Normal 14 13 5" xfId="18147"/>
    <cellStyle name="Normal 14 13 6" xfId="8392"/>
    <cellStyle name="Normal 14 13 6 2" xfId="19716"/>
    <cellStyle name="Normal 14 13 6 2 2" xfId="25272"/>
    <cellStyle name="Normal 14 13 6 2 3" xfId="30766"/>
    <cellStyle name="Normal 14 13 6 2 4" xfId="36250"/>
    <cellStyle name="Normal 14 13 6 3" xfId="22543"/>
    <cellStyle name="Normal 14 13 6 4" xfId="28037"/>
    <cellStyle name="Normal 14 13 6 5" xfId="33521"/>
    <cellStyle name="Normal 14 14" xfId="5314"/>
    <cellStyle name="Normal 14 14 2" xfId="13720"/>
    <cellStyle name="Normal 14 14 2 2" xfId="21008"/>
    <cellStyle name="Normal 14 14 2 2 2" xfId="26564"/>
    <cellStyle name="Normal 14 14 2 2 3" xfId="32058"/>
    <cellStyle name="Normal 14 14 2 2 4" xfId="37542"/>
    <cellStyle name="Normal 14 14 2 3" xfId="23835"/>
    <cellStyle name="Normal 14 14 2 4" xfId="29329"/>
    <cellStyle name="Normal 14 14 2 5" xfId="34813"/>
    <cellStyle name="Normal 14 14 3" xfId="10685"/>
    <cellStyle name="Normal 14 14 4" xfId="15922"/>
    <cellStyle name="Normal 14 14 5" xfId="18148"/>
    <cellStyle name="Normal 14 14 6" xfId="8393"/>
    <cellStyle name="Normal 14 14 6 2" xfId="19717"/>
    <cellStyle name="Normal 14 14 6 2 2" xfId="25273"/>
    <cellStyle name="Normal 14 14 6 2 3" xfId="30767"/>
    <cellStyle name="Normal 14 14 6 2 4" xfId="36251"/>
    <cellStyle name="Normal 14 14 6 3" xfId="22544"/>
    <cellStyle name="Normal 14 14 6 4" xfId="28038"/>
    <cellStyle name="Normal 14 14 6 5" xfId="33522"/>
    <cellStyle name="Normal 14 15" xfId="5315"/>
    <cellStyle name="Normal 14 15 2" xfId="13721"/>
    <cellStyle name="Normal 14 15 2 2" xfId="21009"/>
    <cellStyle name="Normal 14 15 2 2 2" xfId="26565"/>
    <cellStyle name="Normal 14 15 2 2 3" xfId="32059"/>
    <cellStyle name="Normal 14 15 2 2 4" xfId="37543"/>
    <cellStyle name="Normal 14 15 2 3" xfId="23836"/>
    <cellStyle name="Normal 14 15 2 4" xfId="29330"/>
    <cellStyle name="Normal 14 15 2 5" xfId="34814"/>
    <cellStyle name="Normal 14 15 3" xfId="10686"/>
    <cellStyle name="Normal 14 15 4" xfId="15923"/>
    <cellStyle name="Normal 14 15 5" xfId="18149"/>
    <cellStyle name="Normal 14 15 6" xfId="8394"/>
    <cellStyle name="Normal 14 15 6 2" xfId="19718"/>
    <cellStyle name="Normal 14 15 6 2 2" xfId="25274"/>
    <cellStyle name="Normal 14 15 6 2 3" xfId="30768"/>
    <cellStyle name="Normal 14 15 6 2 4" xfId="36252"/>
    <cellStyle name="Normal 14 15 6 3" xfId="22545"/>
    <cellStyle name="Normal 14 15 6 4" xfId="28039"/>
    <cellStyle name="Normal 14 15 6 5" xfId="33523"/>
    <cellStyle name="Normal 14 16" xfId="5316"/>
    <cellStyle name="Normal 14 16 2" xfId="13722"/>
    <cellStyle name="Normal 14 16 2 2" xfId="21010"/>
    <cellStyle name="Normal 14 16 2 2 2" xfId="26566"/>
    <cellStyle name="Normal 14 16 2 2 3" xfId="32060"/>
    <cellStyle name="Normal 14 16 2 2 4" xfId="37544"/>
    <cellStyle name="Normal 14 16 2 3" xfId="23837"/>
    <cellStyle name="Normal 14 16 2 4" xfId="29331"/>
    <cellStyle name="Normal 14 16 2 5" xfId="34815"/>
    <cellStyle name="Normal 14 16 3" xfId="10687"/>
    <cellStyle name="Normal 14 16 4" xfId="15924"/>
    <cellStyle name="Normal 14 16 5" xfId="18150"/>
    <cellStyle name="Normal 14 16 6" xfId="8395"/>
    <cellStyle name="Normal 14 16 6 2" xfId="19719"/>
    <cellStyle name="Normal 14 16 6 2 2" xfId="25275"/>
    <cellStyle name="Normal 14 16 6 2 3" xfId="30769"/>
    <cellStyle name="Normal 14 16 6 2 4" xfId="36253"/>
    <cellStyle name="Normal 14 16 6 3" xfId="22546"/>
    <cellStyle name="Normal 14 16 6 4" xfId="28040"/>
    <cellStyle name="Normal 14 16 6 5" xfId="33524"/>
    <cellStyle name="Normal 14 17" xfId="5317"/>
    <cellStyle name="Normal 14 17 2" xfId="13723"/>
    <cellStyle name="Normal 14 17 2 2" xfId="21011"/>
    <cellStyle name="Normal 14 17 2 2 2" xfId="26567"/>
    <cellStyle name="Normal 14 17 2 2 3" xfId="32061"/>
    <cellStyle name="Normal 14 17 2 2 4" xfId="37545"/>
    <cellStyle name="Normal 14 17 2 3" xfId="23838"/>
    <cellStyle name="Normal 14 17 2 4" xfId="29332"/>
    <cellStyle name="Normal 14 17 2 5" xfId="34816"/>
    <cellStyle name="Normal 14 17 3" xfId="10688"/>
    <cellStyle name="Normal 14 17 4" xfId="15925"/>
    <cellStyle name="Normal 14 17 5" xfId="18151"/>
    <cellStyle name="Normal 14 17 6" xfId="8396"/>
    <cellStyle name="Normal 14 17 6 2" xfId="19720"/>
    <cellStyle name="Normal 14 17 6 2 2" xfId="25276"/>
    <cellStyle name="Normal 14 17 6 2 3" xfId="30770"/>
    <cellStyle name="Normal 14 17 6 2 4" xfId="36254"/>
    <cellStyle name="Normal 14 17 6 3" xfId="22547"/>
    <cellStyle name="Normal 14 17 6 4" xfId="28041"/>
    <cellStyle name="Normal 14 17 6 5" xfId="33525"/>
    <cellStyle name="Normal 14 18" xfId="5318"/>
    <cellStyle name="Normal 14 18 2" xfId="13724"/>
    <cellStyle name="Normal 14 18 2 2" xfId="21012"/>
    <cellStyle name="Normal 14 18 2 2 2" xfId="26568"/>
    <cellStyle name="Normal 14 18 2 2 3" xfId="32062"/>
    <cellStyle name="Normal 14 18 2 2 4" xfId="37546"/>
    <cellStyle name="Normal 14 18 2 3" xfId="23839"/>
    <cellStyle name="Normal 14 18 2 4" xfId="29333"/>
    <cellStyle name="Normal 14 18 2 5" xfId="34817"/>
    <cellStyle name="Normal 14 18 3" xfId="10689"/>
    <cellStyle name="Normal 14 18 4" xfId="15926"/>
    <cellStyle name="Normal 14 18 5" xfId="18152"/>
    <cellStyle name="Normal 14 18 6" xfId="8397"/>
    <cellStyle name="Normal 14 18 6 2" xfId="19721"/>
    <cellStyle name="Normal 14 18 6 2 2" xfId="25277"/>
    <cellStyle name="Normal 14 18 6 2 3" xfId="30771"/>
    <cellStyle name="Normal 14 18 6 2 4" xfId="36255"/>
    <cellStyle name="Normal 14 18 6 3" xfId="22548"/>
    <cellStyle name="Normal 14 18 6 4" xfId="28042"/>
    <cellStyle name="Normal 14 18 6 5" xfId="33526"/>
    <cellStyle name="Normal 14 19" xfId="5319"/>
    <cellStyle name="Normal 14 19 2" xfId="13725"/>
    <cellStyle name="Normal 14 19 2 2" xfId="21013"/>
    <cellStyle name="Normal 14 19 2 2 2" xfId="26569"/>
    <cellStyle name="Normal 14 19 2 2 3" xfId="32063"/>
    <cellStyle name="Normal 14 19 2 2 4" xfId="37547"/>
    <cellStyle name="Normal 14 19 2 3" xfId="23840"/>
    <cellStyle name="Normal 14 19 2 4" xfId="29334"/>
    <cellStyle name="Normal 14 19 2 5" xfId="34818"/>
    <cellStyle name="Normal 14 19 3" xfId="10690"/>
    <cellStyle name="Normal 14 19 4" xfId="15927"/>
    <cellStyle name="Normal 14 19 5" xfId="18153"/>
    <cellStyle name="Normal 14 19 6" xfId="8398"/>
    <cellStyle name="Normal 14 19 6 2" xfId="19722"/>
    <cellStyle name="Normal 14 19 6 2 2" xfId="25278"/>
    <cellStyle name="Normal 14 19 6 2 3" xfId="30772"/>
    <cellStyle name="Normal 14 19 6 2 4" xfId="36256"/>
    <cellStyle name="Normal 14 19 6 3" xfId="22549"/>
    <cellStyle name="Normal 14 19 6 4" xfId="28043"/>
    <cellStyle name="Normal 14 19 6 5" xfId="33527"/>
    <cellStyle name="Normal 14 2" xfId="5320"/>
    <cellStyle name="Normal 14 2 2" xfId="13726"/>
    <cellStyle name="Normal 14 2 2 2" xfId="21014"/>
    <cellStyle name="Normal 14 2 2 2 2" xfId="26570"/>
    <cellStyle name="Normal 14 2 2 2 3" xfId="32064"/>
    <cellStyle name="Normal 14 2 2 2 4" xfId="37548"/>
    <cellStyle name="Normal 14 2 2 3" xfId="23841"/>
    <cellStyle name="Normal 14 2 2 4" xfId="29335"/>
    <cellStyle name="Normal 14 2 2 5" xfId="34819"/>
    <cellStyle name="Normal 14 2 3" xfId="10691"/>
    <cellStyle name="Normal 14 2 4" xfId="15928"/>
    <cellStyle name="Normal 14 2 5" xfId="18154"/>
    <cellStyle name="Normal 14 2 6" xfId="8399"/>
    <cellStyle name="Normal 14 2 6 2" xfId="19723"/>
    <cellStyle name="Normal 14 2 6 2 2" xfId="25279"/>
    <cellStyle name="Normal 14 2 6 2 3" xfId="30773"/>
    <cellStyle name="Normal 14 2 6 2 4" xfId="36257"/>
    <cellStyle name="Normal 14 2 6 3" xfId="22550"/>
    <cellStyle name="Normal 14 2 6 4" xfId="28044"/>
    <cellStyle name="Normal 14 2 6 5" xfId="33528"/>
    <cellStyle name="Normal 14 20" xfId="5321"/>
    <cellStyle name="Normal 14 20 2" xfId="13727"/>
    <cellStyle name="Normal 14 20 2 2" xfId="21015"/>
    <cellStyle name="Normal 14 20 2 2 2" xfId="26571"/>
    <cellStyle name="Normal 14 20 2 2 3" xfId="32065"/>
    <cellStyle name="Normal 14 20 2 2 4" xfId="37549"/>
    <cellStyle name="Normal 14 20 2 3" xfId="23842"/>
    <cellStyle name="Normal 14 20 2 4" xfId="29336"/>
    <cellStyle name="Normal 14 20 2 5" xfId="34820"/>
    <cellStyle name="Normal 14 20 3" xfId="10692"/>
    <cellStyle name="Normal 14 20 4" xfId="15929"/>
    <cellStyle name="Normal 14 20 5" xfId="18155"/>
    <cellStyle name="Normal 14 20 6" xfId="8400"/>
    <cellStyle name="Normal 14 20 6 2" xfId="19724"/>
    <cellStyle name="Normal 14 20 6 2 2" xfId="25280"/>
    <cellStyle name="Normal 14 20 6 2 3" xfId="30774"/>
    <cellStyle name="Normal 14 20 6 2 4" xfId="36258"/>
    <cellStyle name="Normal 14 20 6 3" xfId="22551"/>
    <cellStyle name="Normal 14 20 6 4" xfId="28045"/>
    <cellStyle name="Normal 14 20 6 5" xfId="33529"/>
    <cellStyle name="Normal 14 21" xfId="5322"/>
    <cellStyle name="Normal 14 21 2" xfId="13728"/>
    <cellStyle name="Normal 14 21 2 2" xfId="21016"/>
    <cellStyle name="Normal 14 21 2 2 2" xfId="26572"/>
    <cellStyle name="Normal 14 21 2 2 3" xfId="32066"/>
    <cellStyle name="Normal 14 21 2 2 4" xfId="37550"/>
    <cellStyle name="Normal 14 21 2 3" xfId="23843"/>
    <cellStyle name="Normal 14 21 2 4" xfId="29337"/>
    <cellStyle name="Normal 14 21 2 5" xfId="34821"/>
    <cellStyle name="Normal 14 21 3" xfId="10693"/>
    <cellStyle name="Normal 14 21 4" xfId="15930"/>
    <cellStyle name="Normal 14 21 5" xfId="18156"/>
    <cellStyle name="Normal 14 21 6" xfId="8401"/>
    <cellStyle name="Normal 14 21 6 2" xfId="19725"/>
    <cellStyle name="Normal 14 21 6 2 2" xfId="25281"/>
    <cellStyle name="Normal 14 21 6 2 3" xfId="30775"/>
    <cellStyle name="Normal 14 21 6 2 4" xfId="36259"/>
    <cellStyle name="Normal 14 21 6 3" xfId="22552"/>
    <cellStyle name="Normal 14 21 6 4" xfId="28046"/>
    <cellStyle name="Normal 14 21 6 5" xfId="33530"/>
    <cellStyle name="Normal 14 22" xfId="5323"/>
    <cellStyle name="Normal 14 22 2" xfId="13729"/>
    <cellStyle name="Normal 14 22 2 2" xfId="21017"/>
    <cellStyle name="Normal 14 22 2 2 2" xfId="26573"/>
    <cellStyle name="Normal 14 22 2 2 3" xfId="32067"/>
    <cellStyle name="Normal 14 22 2 2 4" xfId="37551"/>
    <cellStyle name="Normal 14 22 2 3" xfId="23844"/>
    <cellStyle name="Normal 14 22 2 4" xfId="29338"/>
    <cellStyle name="Normal 14 22 2 5" xfId="34822"/>
    <cellStyle name="Normal 14 22 3" xfId="10694"/>
    <cellStyle name="Normal 14 22 4" xfId="15931"/>
    <cellStyle name="Normal 14 22 5" xfId="18157"/>
    <cellStyle name="Normal 14 22 6" xfId="8402"/>
    <cellStyle name="Normal 14 22 6 2" xfId="19726"/>
    <cellStyle name="Normal 14 22 6 2 2" xfId="25282"/>
    <cellStyle name="Normal 14 22 6 2 3" xfId="30776"/>
    <cellStyle name="Normal 14 22 6 2 4" xfId="36260"/>
    <cellStyle name="Normal 14 22 6 3" xfId="22553"/>
    <cellStyle name="Normal 14 22 6 4" xfId="28047"/>
    <cellStyle name="Normal 14 22 6 5" xfId="33531"/>
    <cellStyle name="Normal 14 23" xfId="5324"/>
    <cellStyle name="Normal 14 23 2" xfId="13730"/>
    <cellStyle name="Normal 14 23 2 2" xfId="21018"/>
    <cellStyle name="Normal 14 23 2 2 2" xfId="26574"/>
    <cellStyle name="Normal 14 23 2 2 3" xfId="32068"/>
    <cellStyle name="Normal 14 23 2 2 4" xfId="37552"/>
    <cellStyle name="Normal 14 23 2 3" xfId="23845"/>
    <cellStyle name="Normal 14 23 2 4" xfId="29339"/>
    <cellStyle name="Normal 14 23 2 5" xfId="34823"/>
    <cellStyle name="Normal 14 23 3" xfId="10695"/>
    <cellStyle name="Normal 14 23 4" xfId="15932"/>
    <cellStyle name="Normal 14 23 5" xfId="18158"/>
    <cellStyle name="Normal 14 23 6" xfId="8403"/>
    <cellStyle name="Normal 14 23 6 2" xfId="19727"/>
    <cellStyle name="Normal 14 23 6 2 2" xfId="25283"/>
    <cellStyle name="Normal 14 23 6 2 3" xfId="30777"/>
    <cellStyle name="Normal 14 23 6 2 4" xfId="36261"/>
    <cellStyle name="Normal 14 23 6 3" xfId="22554"/>
    <cellStyle name="Normal 14 23 6 4" xfId="28048"/>
    <cellStyle name="Normal 14 23 6 5" xfId="33532"/>
    <cellStyle name="Normal 14 24" xfId="5325"/>
    <cellStyle name="Normal 14 24 2" xfId="13731"/>
    <cellStyle name="Normal 14 24 2 2" xfId="21019"/>
    <cellStyle name="Normal 14 24 2 2 2" xfId="26575"/>
    <cellStyle name="Normal 14 24 2 2 3" xfId="32069"/>
    <cellStyle name="Normal 14 24 2 2 4" xfId="37553"/>
    <cellStyle name="Normal 14 24 2 3" xfId="23846"/>
    <cellStyle name="Normal 14 24 2 4" xfId="29340"/>
    <cellStyle name="Normal 14 24 2 5" xfId="34824"/>
    <cellStyle name="Normal 14 24 3" xfId="10696"/>
    <cellStyle name="Normal 14 24 4" xfId="15933"/>
    <cellStyle name="Normal 14 24 5" xfId="18159"/>
    <cellStyle name="Normal 14 24 6" xfId="8404"/>
    <cellStyle name="Normal 14 24 6 2" xfId="19728"/>
    <cellStyle name="Normal 14 24 6 2 2" xfId="25284"/>
    <cellStyle name="Normal 14 24 6 2 3" xfId="30778"/>
    <cellStyle name="Normal 14 24 6 2 4" xfId="36262"/>
    <cellStyle name="Normal 14 24 6 3" xfId="22555"/>
    <cellStyle name="Normal 14 24 6 4" xfId="28049"/>
    <cellStyle name="Normal 14 24 6 5" xfId="33533"/>
    <cellStyle name="Normal 14 25" xfId="5326"/>
    <cellStyle name="Normal 14 25 2" xfId="13732"/>
    <cellStyle name="Normal 14 25 2 2" xfId="21020"/>
    <cellStyle name="Normal 14 25 2 2 2" xfId="26576"/>
    <cellStyle name="Normal 14 25 2 2 3" xfId="32070"/>
    <cellStyle name="Normal 14 25 2 2 4" xfId="37554"/>
    <cellStyle name="Normal 14 25 2 3" xfId="23847"/>
    <cellStyle name="Normal 14 25 2 4" xfId="29341"/>
    <cellStyle name="Normal 14 25 2 5" xfId="34825"/>
    <cellStyle name="Normal 14 25 3" xfId="10697"/>
    <cellStyle name="Normal 14 25 4" xfId="15934"/>
    <cellStyle name="Normal 14 25 5" xfId="18160"/>
    <cellStyle name="Normal 14 25 6" xfId="8405"/>
    <cellStyle name="Normal 14 25 6 2" xfId="19729"/>
    <cellStyle name="Normal 14 25 6 2 2" xfId="25285"/>
    <cellStyle name="Normal 14 25 6 2 3" xfId="30779"/>
    <cellStyle name="Normal 14 25 6 2 4" xfId="36263"/>
    <cellStyle name="Normal 14 25 6 3" xfId="22556"/>
    <cellStyle name="Normal 14 25 6 4" xfId="28050"/>
    <cellStyle name="Normal 14 25 6 5" xfId="33534"/>
    <cellStyle name="Normal 14 26" xfId="5327"/>
    <cellStyle name="Normal 14 26 2" xfId="13733"/>
    <cellStyle name="Normal 14 26 2 2" xfId="21021"/>
    <cellStyle name="Normal 14 26 2 2 2" xfId="26577"/>
    <cellStyle name="Normal 14 26 2 2 3" xfId="32071"/>
    <cellStyle name="Normal 14 26 2 2 4" xfId="37555"/>
    <cellStyle name="Normal 14 26 2 3" xfId="23848"/>
    <cellStyle name="Normal 14 26 2 4" xfId="29342"/>
    <cellStyle name="Normal 14 26 2 5" xfId="34826"/>
    <cellStyle name="Normal 14 26 3" xfId="10698"/>
    <cellStyle name="Normal 14 26 4" xfId="15935"/>
    <cellStyle name="Normal 14 26 5" xfId="18161"/>
    <cellStyle name="Normal 14 26 6" xfId="8406"/>
    <cellStyle name="Normal 14 26 6 2" xfId="19730"/>
    <cellStyle name="Normal 14 26 6 2 2" xfId="25286"/>
    <cellStyle name="Normal 14 26 6 2 3" xfId="30780"/>
    <cellStyle name="Normal 14 26 6 2 4" xfId="36264"/>
    <cellStyle name="Normal 14 26 6 3" xfId="22557"/>
    <cellStyle name="Normal 14 26 6 4" xfId="28051"/>
    <cellStyle name="Normal 14 26 6 5" xfId="33535"/>
    <cellStyle name="Normal 14 27" xfId="5328"/>
    <cellStyle name="Normal 14 27 2" xfId="13734"/>
    <cellStyle name="Normal 14 27 2 2" xfId="21022"/>
    <cellStyle name="Normal 14 27 2 2 2" xfId="26578"/>
    <cellStyle name="Normal 14 27 2 2 3" xfId="32072"/>
    <cellStyle name="Normal 14 27 2 2 4" xfId="37556"/>
    <cellStyle name="Normal 14 27 2 3" xfId="23849"/>
    <cellStyle name="Normal 14 27 2 4" xfId="29343"/>
    <cellStyle name="Normal 14 27 2 5" xfId="34827"/>
    <cellStyle name="Normal 14 27 3" xfId="10699"/>
    <cellStyle name="Normal 14 27 4" xfId="15936"/>
    <cellStyle name="Normal 14 27 5" xfId="18162"/>
    <cellStyle name="Normal 14 27 6" xfId="8407"/>
    <cellStyle name="Normal 14 27 6 2" xfId="19731"/>
    <cellStyle name="Normal 14 27 6 2 2" xfId="25287"/>
    <cellStyle name="Normal 14 27 6 2 3" xfId="30781"/>
    <cellStyle name="Normal 14 27 6 2 4" xfId="36265"/>
    <cellStyle name="Normal 14 27 6 3" xfId="22558"/>
    <cellStyle name="Normal 14 27 6 4" xfId="28052"/>
    <cellStyle name="Normal 14 27 6 5" xfId="33536"/>
    <cellStyle name="Normal 14 28" xfId="5329"/>
    <cellStyle name="Normal 14 28 2" xfId="13735"/>
    <cellStyle name="Normal 14 28 2 2" xfId="21023"/>
    <cellStyle name="Normal 14 28 2 2 2" xfId="26579"/>
    <cellStyle name="Normal 14 28 2 2 3" xfId="32073"/>
    <cellStyle name="Normal 14 28 2 2 4" xfId="37557"/>
    <cellStyle name="Normal 14 28 2 3" xfId="23850"/>
    <cellStyle name="Normal 14 28 2 4" xfId="29344"/>
    <cellStyle name="Normal 14 28 2 5" xfId="34828"/>
    <cellStyle name="Normal 14 28 3" xfId="10700"/>
    <cellStyle name="Normal 14 28 4" xfId="15937"/>
    <cellStyle name="Normal 14 28 5" xfId="18163"/>
    <cellStyle name="Normal 14 28 6" xfId="8408"/>
    <cellStyle name="Normal 14 28 6 2" xfId="19732"/>
    <cellStyle name="Normal 14 28 6 2 2" xfId="25288"/>
    <cellStyle name="Normal 14 28 6 2 3" xfId="30782"/>
    <cellStyle name="Normal 14 28 6 2 4" xfId="36266"/>
    <cellStyle name="Normal 14 28 6 3" xfId="22559"/>
    <cellStyle name="Normal 14 28 6 4" xfId="28053"/>
    <cellStyle name="Normal 14 28 6 5" xfId="33537"/>
    <cellStyle name="Normal 14 29" xfId="5330"/>
    <cellStyle name="Normal 14 29 2" xfId="13736"/>
    <cellStyle name="Normal 14 29 2 2" xfId="21024"/>
    <cellStyle name="Normal 14 29 2 2 2" xfId="26580"/>
    <cellStyle name="Normal 14 29 2 2 3" xfId="32074"/>
    <cellStyle name="Normal 14 29 2 2 4" xfId="37558"/>
    <cellStyle name="Normal 14 29 2 3" xfId="23851"/>
    <cellStyle name="Normal 14 29 2 4" xfId="29345"/>
    <cellStyle name="Normal 14 29 2 5" xfId="34829"/>
    <cellStyle name="Normal 14 29 3" xfId="10701"/>
    <cellStyle name="Normal 14 29 4" xfId="15938"/>
    <cellStyle name="Normal 14 29 5" xfId="18164"/>
    <cellStyle name="Normal 14 29 6" xfId="8409"/>
    <cellStyle name="Normal 14 29 6 2" xfId="19733"/>
    <cellStyle name="Normal 14 29 6 2 2" xfId="25289"/>
    <cellStyle name="Normal 14 29 6 2 3" xfId="30783"/>
    <cellStyle name="Normal 14 29 6 2 4" xfId="36267"/>
    <cellStyle name="Normal 14 29 6 3" xfId="22560"/>
    <cellStyle name="Normal 14 29 6 4" xfId="28054"/>
    <cellStyle name="Normal 14 29 6 5" xfId="33538"/>
    <cellStyle name="Normal 14 3" xfId="5331"/>
    <cellStyle name="Normal 14 3 2" xfId="13737"/>
    <cellStyle name="Normal 14 3 2 2" xfId="21025"/>
    <cellStyle name="Normal 14 3 2 2 2" xfId="26581"/>
    <cellStyle name="Normal 14 3 2 2 3" xfId="32075"/>
    <cellStyle name="Normal 14 3 2 2 4" xfId="37559"/>
    <cellStyle name="Normal 14 3 2 3" xfId="23852"/>
    <cellStyle name="Normal 14 3 2 4" xfId="29346"/>
    <cellStyle name="Normal 14 3 2 5" xfId="34830"/>
    <cellStyle name="Normal 14 3 3" xfId="10702"/>
    <cellStyle name="Normal 14 3 4" xfId="15939"/>
    <cellStyle name="Normal 14 3 5" xfId="18165"/>
    <cellStyle name="Normal 14 3 6" xfId="8410"/>
    <cellStyle name="Normal 14 3 6 2" xfId="19734"/>
    <cellStyle name="Normal 14 3 6 2 2" xfId="25290"/>
    <cellStyle name="Normal 14 3 6 2 3" xfId="30784"/>
    <cellStyle name="Normal 14 3 6 2 4" xfId="36268"/>
    <cellStyle name="Normal 14 3 6 3" xfId="22561"/>
    <cellStyle name="Normal 14 3 6 4" xfId="28055"/>
    <cellStyle name="Normal 14 3 6 5" xfId="33539"/>
    <cellStyle name="Normal 14 30" xfId="5332"/>
    <cellStyle name="Normal 14 30 2" xfId="13738"/>
    <cellStyle name="Normal 14 30 2 2" xfId="21026"/>
    <cellStyle name="Normal 14 30 2 2 2" xfId="26582"/>
    <cellStyle name="Normal 14 30 2 2 3" xfId="32076"/>
    <cellStyle name="Normal 14 30 2 2 4" xfId="37560"/>
    <cellStyle name="Normal 14 30 2 3" xfId="23853"/>
    <cellStyle name="Normal 14 30 2 4" xfId="29347"/>
    <cellStyle name="Normal 14 30 2 5" xfId="34831"/>
    <cellStyle name="Normal 14 30 3" xfId="10703"/>
    <cellStyle name="Normal 14 30 4" xfId="15940"/>
    <cellStyle name="Normal 14 30 5" xfId="18166"/>
    <cellStyle name="Normal 14 30 6" xfId="8411"/>
    <cellStyle name="Normal 14 30 6 2" xfId="19735"/>
    <cellStyle name="Normal 14 30 6 2 2" xfId="25291"/>
    <cellStyle name="Normal 14 30 6 2 3" xfId="30785"/>
    <cellStyle name="Normal 14 30 6 2 4" xfId="36269"/>
    <cellStyle name="Normal 14 30 6 3" xfId="22562"/>
    <cellStyle name="Normal 14 30 6 4" xfId="28056"/>
    <cellStyle name="Normal 14 30 6 5" xfId="33540"/>
    <cellStyle name="Normal 14 31" xfId="5333"/>
    <cellStyle name="Normal 14 31 2" xfId="13739"/>
    <cellStyle name="Normal 14 31 2 2" xfId="21027"/>
    <cellStyle name="Normal 14 31 2 2 2" xfId="26583"/>
    <cellStyle name="Normal 14 31 2 2 3" xfId="32077"/>
    <cellStyle name="Normal 14 31 2 2 4" xfId="37561"/>
    <cellStyle name="Normal 14 31 2 3" xfId="23854"/>
    <cellStyle name="Normal 14 31 2 4" xfId="29348"/>
    <cellStyle name="Normal 14 31 2 5" xfId="34832"/>
    <cellStyle name="Normal 14 31 3" xfId="10704"/>
    <cellStyle name="Normal 14 31 4" xfId="15941"/>
    <cellStyle name="Normal 14 31 5" xfId="18167"/>
    <cellStyle name="Normal 14 31 6" xfId="8412"/>
    <cellStyle name="Normal 14 31 6 2" xfId="19736"/>
    <cellStyle name="Normal 14 31 6 2 2" xfId="25292"/>
    <cellStyle name="Normal 14 31 6 2 3" xfId="30786"/>
    <cellStyle name="Normal 14 31 6 2 4" xfId="36270"/>
    <cellStyle name="Normal 14 31 6 3" xfId="22563"/>
    <cellStyle name="Normal 14 31 6 4" xfId="28057"/>
    <cellStyle name="Normal 14 31 6 5" xfId="33541"/>
    <cellStyle name="Normal 14 32" xfId="5334"/>
    <cellStyle name="Normal 14 32 2" xfId="13740"/>
    <cellStyle name="Normal 14 32 2 2" xfId="21028"/>
    <cellStyle name="Normal 14 32 2 2 2" xfId="26584"/>
    <cellStyle name="Normal 14 32 2 2 3" xfId="32078"/>
    <cellStyle name="Normal 14 32 2 2 4" xfId="37562"/>
    <cellStyle name="Normal 14 32 2 3" xfId="23855"/>
    <cellStyle name="Normal 14 32 2 4" xfId="29349"/>
    <cellStyle name="Normal 14 32 2 5" xfId="34833"/>
    <cellStyle name="Normal 14 32 3" xfId="10705"/>
    <cellStyle name="Normal 14 32 4" xfId="15942"/>
    <cellStyle name="Normal 14 32 5" xfId="18168"/>
    <cellStyle name="Normal 14 32 6" xfId="8413"/>
    <cellStyle name="Normal 14 32 6 2" xfId="19737"/>
    <cellStyle name="Normal 14 32 6 2 2" xfId="25293"/>
    <cellStyle name="Normal 14 32 6 2 3" xfId="30787"/>
    <cellStyle name="Normal 14 32 6 2 4" xfId="36271"/>
    <cellStyle name="Normal 14 32 6 3" xfId="22564"/>
    <cellStyle name="Normal 14 32 6 4" xfId="28058"/>
    <cellStyle name="Normal 14 32 6 5" xfId="33542"/>
    <cellStyle name="Normal 14 33" xfId="5335"/>
    <cellStyle name="Normal 14 33 2" xfId="13741"/>
    <cellStyle name="Normal 14 33 2 2" xfId="21029"/>
    <cellStyle name="Normal 14 33 2 2 2" xfId="26585"/>
    <cellStyle name="Normal 14 33 2 2 3" xfId="32079"/>
    <cellStyle name="Normal 14 33 2 2 4" xfId="37563"/>
    <cellStyle name="Normal 14 33 2 3" xfId="23856"/>
    <cellStyle name="Normal 14 33 2 4" xfId="29350"/>
    <cellStyle name="Normal 14 33 2 5" xfId="34834"/>
    <cellStyle name="Normal 14 33 3" xfId="10706"/>
    <cellStyle name="Normal 14 33 4" xfId="15943"/>
    <cellStyle name="Normal 14 33 5" xfId="18169"/>
    <cellStyle name="Normal 14 33 6" xfId="8414"/>
    <cellStyle name="Normal 14 33 6 2" xfId="19738"/>
    <cellStyle name="Normal 14 33 6 2 2" xfId="25294"/>
    <cellStyle name="Normal 14 33 6 2 3" xfId="30788"/>
    <cellStyle name="Normal 14 33 6 2 4" xfId="36272"/>
    <cellStyle name="Normal 14 33 6 3" xfId="22565"/>
    <cellStyle name="Normal 14 33 6 4" xfId="28059"/>
    <cellStyle name="Normal 14 33 6 5" xfId="33543"/>
    <cellStyle name="Normal 14 34" xfId="5336"/>
    <cellStyle name="Normal 14 34 2" xfId="13742"/>
    <cellStyle name="Normal 14 34 2 2" xfId="21030"/>
    <cellStyle name="Normal 14 34 2 2 2" xfId="26586"/>
    <cellStyle name="Normal 14 34 2 2 3" xfId="32080"/>
    <cellStyle name="Normal 14 34 2 2 4" xfId="37564"/>
    <cellStyle name="Normal 14 34 2 3" xfId="23857"/>
    <cellStyle name="Normal 14 34 2 4" xfId="29351"/>
    <cellStyle name="Normal 14 34 2 5" xfId="34835"/>
    <cellStyle name="Normal 14 34 3" xfId="10707"/>
    <cellStyle name="Normal 14 34 4" xfId="15944"/>
    <cellStyle name="Normal 14 34 5" xfId="18170"/>
    <cellStyle name="Normal 14 34 6" xfId="8415"/>
    <cellStyle name="Normal 14 34 6 2" xfId="19739"/>
    <cellStyle name="Normal 14 34 6 2 2" xfId="25295"/>
    <cellStyle name="Normal 14 34 6 2 3" xfId="30789"/>
    <cellStyle name="Normal 14 34 6 2 4" xfId="36273"/>
    <cellStyle name="Normal 14 34 6 3" xfId="22566"/>
    <cellStyle name="Normal 14 34 6 4" xfId="28060"/>
    <cellStyle name="Normal 14 34 6 5" xfId="33544"/>
    <cellStyle name="Normal 14 35" xfId="5337"/>
    <cellStyle name="Normal 14 35 2" xfId="13743"/>
    <cellStyle name="Normal 14 35 2 2" xfId="21031"/>
    <cellStyle name="Normal 14 35 2 2 2" xfId="26587"/>
    <cellStyle name="Normal 14 35 2 2 3" xfId="32081"/>
    <cellStyle name="Normal 14 35 2 2 4" xfId="37565"/>
    <cellStyle name="Normal 14 35 2 3" xfId="23858"/>
    <cellStyle name="Normal 14 35 2 4" xfId="29352"/>
    <cellStyle name="Normal 14 35 2 5" xfId="34836"/>
    <cellStyle name="Normal 14 35 3" xfId="10708"/>
    <cellStyle name="Normal 14 35 4" xfId="15945"/>
    <cellStyle name="Normal 14 35 5" xfId="18171"/>
    <cellStyle name="Normal 14 35 6" xfId="8416"/>
    <cellStyle name="Normal 14 35 6 2" xfId="19740"/>
    <cellStyle name="Normal 14 35 6 2 2" xfId="25296"/>
    <cellStyle name="Normal 14 35 6 2 3" xfId="30790"/>
    <cellStyle name="Normal 14 35 6 2 4" xfId="36274"/>
    <cellStyle name="Normal 14 35 6 3" xfId="22567"/>
    <cellStyle name="Normal 14 35 6 4" xfId="28061"/>
    <cellStyle name="Normal 14 35 6 5" xfId="33545"/>
    <cellStyle name="Normal 14 36" xfId="5338"/>
    <cellStyle name="Normal 14 36 2" xfId="13744"/>
    <cellStyle name="Normal 14 36 2 2" xfId="21032"/>
    <cellStyle name="Normal 14 36 2 2 2" xfId="26588"/>
    <cellStyle name="Normal 14 36 2 2 3" xfId="32082"/>
    <cellStyle name="Normal 14 36 2 2 4" xfId="37566"/>
    <cellStyle name="Normal 14 36 2 3" xfId="23859"/>
    <cellStyle name="Normal 14 36 2 4" xfId="29353"/>
    <cellStyle name="Normal 14 36 2 5" xfId="34837"/>
    <cellStyle name="Normal 14 36 3" xfId="10709"/>
    <cellStyle name="Normal 14 36 4" xfId="15946"/>
    <cellStyle name="Normal 14 36 5" xfId="18172"/>
    <cellStyle name="Normal 14 36 6" xfId="8417"/>
    <cellStyle name="Normal 14 36 6 2" xfId="19741"/>
    <cellStyle name="Normal 14 36 6 2 2" xfId="25297"/>
    <cellStyle name="Normal 14 36 6 2 3" xfId="30791"/>
    <cellStyle name="Normal 14 36 6 2 4" xfId="36275"/>
    <cellStyle name="Normal 14 36 6 3" xfId="22568"/>
    <cellStyle name="Normal 14 36 6 4" xfId="28062"/>
    <cellStyle name="Normal 14 36 6 5" xfId="33546"/>
    <cellStyle name="Normal 14 37" xfId="5339"/>
    <cellStyle name="Normal 14 37 2" xfId="13745"/>
    <cellStyle name="Normal 14 37 2 2" xfId="21033"/>
    <cellStyle name="Normal 14 37 2 2 2" xfId="26589"/>
    <cellStyle name="Normal 14 37 2 2 3" xfId="32083"/>
    <cellStyle name="Normal 14 37 2 2 4" xfId="37567"/>
    <cellStyle name="Normal 14 37 2 3" xfId="23860"/>
    <cellStyle name="Normal 14 37 2 4" xfId="29354"/>
    <cellStyle name="Normal 14 37 2 5" xfId="34838"/>
    <cellStyle name="Normal 14 37 3" xfId="10710"/>
    <cellStyle name="Normal 14 37 4" xfId="15947"/>
    <cellStyle name="Normal 14 37 5" xfId="18173"/>
    <cellStyle name="Normal 14 37 6" xfId="8418"/>
    <cellStyle name="Normal 14 37 6 2" xfId="19742"/>
    <cellStyle name="Normal 14 37 6 2 2" xfId="25298"/>
    <cellStyle name="Normal 14 37 6 2 3" xfId="30792"/>
    <cellStyle name="Normal 14 37 6 2 4" xfId="36276"/>
    <cellStyle name="Normal 14 37 6 3" xfId="22569"/>
    <cellStyle name="Normal 14 37 6 4" xfId="28063"/>
    <cellStyle name="Normal 14 37 6 5" xfId="33547"/>
    <cellStyle name="Normal 14 38" xfId="5340"/>
    <cellStyle name="Normal 14 38 2" xfId="13746"/>
    <cellStyle name="Normal 14 38 2 2" xfId="21034"/>
    <cellStyle name="Normal 14 38 2 2 2" xfId="26590"/>
    <cellStyle name="Normal 14 38 2 2 3" xfId="32084"/>
    <cellStyle name="Normal 14 38 2 2 4" xfId="37568"/>
    <cellStyle name="Normal 14 38 2 3" xfId="23861"/>
    <cellStyle name="Normal 14 38 2 4" xfId="29355"/>
    <cellStyle name="Normal 14 38 2 5" xfId="34839"/>
    <cellStyle name="Normal 14 38 3" xfId="10711"/>
    <cellStyle name="Normal 14 38 4" xfId="15948"/>
    <cellStyle name="Normal 14 38 5" xfId="18174"/>
    <cellStyle name="Normal 14 38 6" xfId="8419"/>
    <cellStyle name="Normal 14 38 6 2" xfId="19743"/>
    <cellStyle name="Normal 14 38 6 2 2" xfId="25299"/>
    <cellStyle name="Normal 14 38 6 2 3" xfId="30793"/>
    <cellStyle name="Normal 14 38 6 2 4" xfId="36277"/>
    <cellStyle name="Normal 14 38 6 3" xfId="22570"/>
    <cellStyle name="Normal 14 38 6 4" xfId="28064"/>
    <cellStyle name="Normal 14 38 6 5" xfId="33548"/>
    <cellStyle name="Normal 14 39" xfId="6346"/>
    <cellStyle name="Normal 14 39 2" xfId="13747"/>
    <cellStyle name="Normal 14 39 2 2" xfId="21035"/>
    <cellStyle name="Normal 14 39 2 2 2" xfId="26591"/>
    <cellStyle name="Normal 14 39 2 2 3" xfId="32085"/>
    <cellStyle name="Normal 14 39 2 2 4" xfId="37569"/>
    <cellStyle name="Normal 14 39 2 3" xfId="23862"/>
    <cellStyle name="Normal 14 39 2 4" xfId="29356"/>
    <cellStyle name="Normal 14 39 2 5" xfId="34840"/>
    <cellStyle name="Normal 14 39 3" xfId="11724"/>
    <cellStyle name="Normal 14 39 4" xfId="8420"/>
    <cellStyle name="Normal 14 39 4 2" xfId="19744"/>
    <cellStyle name="Normal 14 39 4 2 2" xfId="25300"/>
    <cellStyle name="Normal 14 39 4 2 3" xfId="30794"/>
    <cellStyle name="Normal 14 39 4 2 4" xfId="36278"/>
    <cellStyle name="Normal 14 39 4 3" xfId="22571"/>
    <cellStyle name="Normal 14 39 4 4" xfId="28065"/>
    <cellStyle name="Normal 14 39 4 5" xfId="33549"/>
    <cellStyle name="Normal 14 4" xfId="5341"/>
    <cellStyle name="Normal 14 4 2" xfId="13748"/>
    <cellStyle name="Normal 14 4 2 2" xfId="21036"/>
    <cellStyle name="Normal 14 4 2 2 2" xfId="26592"/>
    <cellStyle name="Normal 14 4 2 2 3" xfId="32086"/>
    <cellStyle name="Normal 14 4 2 2 4" xfId="37570"/>
    <cellStyle name="Normal 14 4 2 3" xfId="23863"/>
    <cellStyle name="Normal 14 4 2 4" xfId="29357"/>
    <cellStyle name="Normal 14 4 2 5" xfId="34841"/>
    <cellStyle name="Normal 14 4 3" xfId="10712"/>
    <cellStyle name="Normal 14 4 4" xfId="15949"/>
    <cellStyle name="Normal 14 4 5" xfId="18175"/>
    <cellStyle name="Normal 14 4 6" xfId="8421"/>
    <cellStyle name="Normal 14 4 6 2" xfId="19745"/>
    <cellStyle name="Normal 14 4 6 2 2" xfId="25301"/>
    <cellStyle name="Normal 14 4 6 2 3" xfId="30795"/>
    <cellStyle name="Normal 14 4 6 2 4" xfId="36279"/>
    <cellStyle name="Normal 14 4 6 3" xfId="22572"/>
    <cellStyle name="Normal 14 4 6 4" xfId="28066"/>
    <cellStyle name="Normal 14 4 6 5" xfId="33550"/>
    <cellStyle name="Normal 14 40" xfId="8422"/>
    <cellStyle name="Normal 14 40 2" xfId="19746"/>
    <cellStyle name="Normal 14 40 2 2" xfId="25302"/>
    <cellStyle name="Normal 14 40 2 3" xfId="30796"/>
    <cellStyle name="Normal 14 40 2 4" xfId="36280"/>
    <cellStyle name="Normal 14 40 3" xfId="22573"/>
    <cellStyle name="Normal 14 40 4" xfId="28067"/>
    <cellStyle name="Normal 14 40 5" xfId="33551"/>
    <cellStyle name="Normal 14 41" xfId="13715"/>
    <cellStyle name="Normal 14 41 2" xfId="21003"/>
    <cellStyle name="Normal 14 41 2 2" xfId="26559"/>
    <cellStyle name="Normal 14 41 2 3" xfId="32053"/>
    <cellStyle name="Normal 14 41 2 4" xfId="37537"/>
    <cellStyle name="Normal 14 41 3" xfId="23830"/>
    <cellStyle name="Normal 14 41 4" xfId="29324"/>
    <cellStyle name="Normal 14 41 5" xfId="34808"/>
    <cellStyle name="Normal 14 42" xfId="10680"/>
    <cellStyle name="Normal 14 43" xfId="15917"/>
    <cellStyle name="Normal 14 44" xfId="18143"/>
    <cellStyle name="Normal 14 45" xfId="8388"/>
    <cellStyle name="Normal 14 45 2" xfId="19712"/>
    <cellStyle name="Normal 14 45 2 2" xfId="25268"/>
    <cellStyle name="Normal 14 45 2 3" xfId="30762"/>
    <cellStyle name="Normal 14 45 2 4" xfId="36246"/>
    <cellStyle name="Normal 14 45 3" xfId="22539"/>
    <cellStyle name="Normal 14 45 4" xfId="28033"/>
    <cellStyle name="Normal 14 45 5" xfId="33517"/>
    <cellStyle name="Normal 14 5" xfId="5342"/>
    <cellStyle name="Normal 14 5 2" xfId="13749"/>
    <cellStyle name="Normal 14 5 2 2" xfId="21037"/>
    <cellStyle name="Normal 14 5 2 2 2" xfId="26593"/>
    <cellStyle name="Normal 14 5 2 2 3" xfId="32087"/>
    <cellStyle name="Normal 14 5 2 2 4" xfId="37571"/>
    <cellStyle name="Normal 14 5 2 3" xfId="23864"/>
    <cellStyle name="Normal 14 5 2 4" xfId="29358"/>
    <cellStyle name="Normal 14 5 2 5" xfId="34842"/>
    <cellStyle name="Normal 14 5 3" xfId="10713"/>
    <cellStyle name="Normal 14 5 4" xfId="15950"/>
    <cellStyle name="Normal 14 5 5" xfId="18176"/>
    <cellStyle name="Normal 14 5 6" xfId="8423"/>
    <cellStyle name="Normal 14 5 6 2" xfId="19747"/>
    <cellStyle name="Normal 14 5 6 2 2" xfId="25303"/>
    <cellStyle name="Normal 14 5 6 2 3" xfId="30797"/>
    <cellStyle name="Normal 14 5 6 2 4" xfId="36281"/>
    <cellStyle name="Normal 14 5 6 3" xfId="22574"/>
    <cellStyle name="Normal 14 5 6 4" xfId="28068"/>
    <cellStyle name="Normal 14 5 6 5" xfId="33552"/>
    <cellStyle name="Normal 14 6" xfId="5343"/>
    <cellStyle name="Normal 14 6 2" xfId="13750"/>
    <cellStyle name="Normal 14 6 2 2" xfId="21038"/>
    <cellStyle name="Normal 14 6 2 2 2" xfId="26594"/>
    <cellStyle name="Normal 14 6 2 2 3" xfId="32088"/>
    <cellStyle name="Normal 14 6 2 2 4" xfId="37572"/>
    <cellStyle name="Normal 14 6 2 3" xfId="23865"/>
    <cellStyle name="Normal 14 6 2 4" xfId="29359"/>
    <cellStyle name="Normal 14 6 2 5" xfId="34843"/>
    <cellStyle name="Normal 14 6 3" xfId="10714"/>
    <cellStyle name="Normal 14 6 4" xfId="15951"/>
    <cellStyle name="Normal 14 6 5" xfId="18177"/>
    <cellStyle name="Normal 14 6 6" xfId="8424"/>
    <cellStyle name="Normal 14 6 6 2" xfId="19748"/>
    <cellStyle name="Normal 14 6 6 2 2" xfId="25304"/>
    <cellStyle name="Normal 14 6 6 2 3" xfId="30798"/>
    <cellStyle name="Normal 14 6 6 2 4" xfId="36282"/>
    <cellStyle name="Normal 14 6 6 3" xfId="22575"/>
    <cellStyle name="Normal 14 6 6 4" xfId="28069"/>
    <cellStyle name="Normal 14 6 6 5" xfId="33553"/>
    <cellStyle name="Normal 14 7" xfId="5344"/>
    <cellStyle name="Normal 14 7 2" xfId="13751"/>
    <cellStyle name="Normal 14 7 2 2" xfId="21039"/>
    <cellStyle name="Normal 14 7 2 2 2" xfId="26595"/>
    <cellStyle name="Normal 14 7 2 2 3" xfId="32089"/>
    <cellStyle name="Normal 14 7 2 2 4" xfId="37573"/>
    <cellStyle name="Normal 14 7 2 3" xfId="23866"/>
    <cellStyle name="Normal 14 7 2 4" xfId="29360"/>
    <cellStyle name="Normal 14 7 2 5" xfId="34844"/>
    <cellStyle name="Normal 14 7 3" xfId="10715"/>
    <cellStyle name="Normal 14 7 4" xfId="15952"/>
    <cellStyle name="Normal 14 7 5" xfId="18178"/>
    <cellStyle name="Normal 14 7 6" xfId="8425"/>
    <cellStyle name="Normal 14 7 6 2" xfId="19749"/>
    <cellStyle name="Normal 14 7 6 2 2" xfId="25305"/>
    <cellStyle name="Normal 14 7 6 2 3" xfId="30799"/>
    <cellStyle name="Normal 14 7 6 2 4" xfId="36283"/>
    <cellStyle name="Normal 14 7 6 3" xfId="22576"/>
    <cellStyle name="Normal 14 7 6 4" xfId="28070"/>
    <cellStyle name="Normal 14 7 6 5" xfId="33554"/>
    <cellStyle name="Normal 14 8" xfId="5345"/>
    <cellStyle name="Normal 14 8 2" xfId="13752"/>
    <cellStyle name="Normal 14 8 2 2" xfId="21040"/>
    <cellStyle name="Normal 14 8 2 2 2" xfId="26596"/>
    <cellStyle name="Normal 14 8 2 2 3" xfId="32090"/>
    <cellStyle name="Normal 14 8 2 2 4" xfId="37574"/>
    <cellStyle name="Normal 14 8 2 3" xfId="23867"/>
    <cellStyle name="Normal 14 8 2 4" xfId="29361"/>
    <cellStyle name="Normal 14 8 2 5" xfId="34845"/>
    <cellStyle name="Normal 14 8 3" xfId="10716"/>
    <cellStyle name="Normal 14 8 4" xfId="15953"/>
    <cellStyle name="Normal 14 8 5" xfId="18179"/>
    <cellStyle name="Normal 14 8 6" xfId="8426"/>
    <cellStyle name="Normal 14 8 6 2" xfId="19750"/>
    <cellStyle name="Normal 14 8 6 2 2" xfId="25306"/>
    <cellStyle name="Normal 14 8 6 2 3" xfId="30800"/>
    <cellStyle name="Normal 14 8 6 2 4" xfId="36284"/>
    <cellStyle name="Normal 14 8 6 3" xfId="22577"/>
    <cellStyle name="Normal 14 8 6 4" xfId="28071"/>
    <cellStyle name="Normal 14 8 6 5" xfId="33555"/>
    <cellStyle name="Normal 14 9" xfId="5346"/>
    <cellStyle name="Normal 14 9 2" xfId="13753"/>
    <cellStyle name="Normal 14 9 2 2" xfId="21041"/>
    <cellStyle name="Normal 14 9 2 2 2" xfId="26597"/>
    <cellStyle name="Normal 14 9 2 2 3" xfId="32091"/>
    <cellStyle name="Normal 14 9 2 2 4" xfId="37575"/>
    <cellStyle name="Normal 14 9 2 3" xfId="23868"/>
    <cellStyle name="Normal 14 9 2 4" xfId="29362"/>
    <cellStyle name="Normal 14 9 2 5" xfId="34846"/>
    <cellStyle name="Normal 14 9 3" xfId="10717"/>
    <cellStyle name="Normal 14 9 4" xfId="15954"/>
    <cellStyle name="Normal 14 9 5" xfId="18180"/>
    <cellStyle name="Normal 14 9 6" xfId="8427"/>
    <cellStyle name="Normal 14 9 6 2" xfId="19751"/>
    <cellStyle name="Normal 14 9 6 2 2" xfId="25307"/>
    <cellStyle name="Normal 14 9 6 2 3" xfId="30801"/>
    <cellStyle name="Normal 14 9 6 2 4" xfId="36285"/>
    <cellStyle name="Normal 14 9 6 3" xfId="22578"/>
    <cellStyle name="Normal 14 9 6 4" xfId="28072"/>
    <cellStyle name="Normal 14 9 6 5" xfId="33556"/>
    <cellStyle name="Normal 140" xfId="38631"/>
    <cellStyle name="Normal 141" xfId="38632"/>
    <cellStyle name="Normal 142" xfId="38636"/>
    <cellStyle name="Normal 143" xfId="38637"/>
    <cellStyle name="Normal 144" xfId="38638"/>
    <cellStyle name="Normal 145" xfId="38639"/>
    <cellStyle name="Normal 146" xfId="38640"/>
    <cellStyle name="Normal 147" xfId="38641"/>
    <cellStyle name="Normal 148" xfId="38642"/>
    <cellStyle name="Normal 149" xfId="38643"/>
    <cellStyle name="Normal 15" xfId="5347"/>
    <cellStyle name="Normal 15 10" xfId="8428"/>
    <cellStyle name="Normal 15 10 2" xfId="19752"/>
    <cellStyle name="Normal 15 10 2 2" xfId="25308"/>
    <cellStyle name="Normal 15 10 2 3" xfId="30802"/>
    <cellStyle name="Normal 15 10 2 4" xfId="36286"/>
    <cellStyle name="Normal 15 10 3" xfId="22579"/>
    <cellStyle name="Normal 15 10 4" xfId="28073"/>
    <cellStyle name="Normal 15 10 5" xfId="33557"/>
    <cellStyle name="Normal 15 2" xfId="5348"/>
    <cellStyle name="Normal 15 2 2" xfId="13755"/>
    <cellStyle name="Normal 15 2 2 2" xfId="21043"/>
    <cellStyle name="Normal 15 2 2 2 2" xfId="26599"/>
    <cellStyle name="Normal 15 2 2 2 3" xfId="32093"/>
    <cellStyle name="Normal 15 2 2 2 4" xfId="37577"/>
    <cellStyle name="Normal 15 2 2 3" xfId="23870"/>
    <cellStyle name="Normal 15 2 2 4" xfId="29364"/>
    <cellStyle name="Normal 15 2 2 5" xfId="34848"/>
    <cellStyle name="Normal 15 2 3" xfId="10719"/>
    <cellStyle name="Normal 15 2 4" xfId="15956"/>
    <cellStyle name="Normal 15 2 5" xfId="18182"/>
    <cellStyle name="Normal 15 2 6" xfId="8429"/>
    <cellStyle name="Normal 15 2 6 2" xfId="19753"/>
    <cellStyle name="Normal 15 2 6 2 2" xfId="25309"/>
    <cellStyle name="Normal 15 2 6 2 3" xfId="30803"/>
    <cellStyle name="Normal 15 2 6 2 4" xfId="36287"/>
    <cellStyle name="Normal 15 2 6 3" xfId="22580"/>
    <cellStyle name="Normal 15 2 6 4" xfId="28074"/>
    <cellStyle name="Normal 15 2 6 5" xfId="33558"/>
    <cellStyle name="Normal 15 3" xfId="5349"/>
    <cellStyle name="Normal 15 3 2" xfId="13756"/>
    <cellStyle name="Normal 15 3 2 2" xfId="21044"/>
    <cellStyle name="Normal 15 3 2 2 2" xfId="26600"/>
    <cellStyle name="Normal 15 3 2 2 3" xfId="32094"/>
    <cellStyle name="Normal 15 3 2 2 4" xfId="37578"/>
    <cellStyle name="Normal 15 3 2 3" xfId="23871"/>
    <cellStyle name="Normal 15 3 2 4" xfId="29365"/>
    <cellStyle name="Normal 15 3 2 5" xfId="34849"/>
    <cellStyle name="Normal 15 3 3" xfId="10720"/>
    <cellStyle name="Normal 15 3 4" xfId="15957"/>
    <cellStyle name="Normal 15 3 5" xfId="18183"/>
    <cellStyle name="Normal 15 3 6" xfId="8430"/>
    <cellStyle name="Normal 15 3 6 2" xfId="19754"/>
    <cellStyle name="Normal 15 3 6 2 2" xfId="25310"/>
    <cellStyle name="Normal 15 3 6 2 3" xfId="30804"/>
    <cellStyle name="Normal 15 3 6 2 4" xfId="36288"/>
    <cellStyle name="Normal 15 3 6 3" xfId="22581"/>
    <cellStyle name="Normal 15 3 6 4" xfId="28075"/>
    <cellStyle name="Normal 15 3 6 5" xfId="33559"/>
    <cellStyle name="Normal 15 4" xfId="6347"/>
    <cellStyle name="Normal 15 4 2" xfId="13757"/>
    <cellStyle name="Normal 15 4 2 2" xfId="21045"/>
    <cellStyle name="Normal 15 4 2 2 2" xfId="26601"/>
    <cellStyle name="Normal 15 4 2 2 3" xfId="32095"/>
    <cellStyle name="Normal 15 4 2 2 4" xfId="37579"/>
    <cellStyle name="Normal 15 4 2 3" xfId="23872"/>
    <cellStyle name="Normal 15 4 2 4" xfId="29366"/>
    <cellStyle name="Normal 15 4 2 5" xfId="34850"/>
    <cellStyle name="Normal 15 4 3" xfId="11725"/>
    <cellStyle name="Normal 15 4 4" xfId="8431"/>
    <cellStyle name="Normal 15 4 4 2" xfId="19755"/>
    <cellStyle name="Normal 15 4 4 2 2" xfId="25311"/>
    <cellStyle name="Normal 15 4 4 2 3" xfId="30805"/>
    <cellStyle name="Normal 15 4 4 2 4" xfId="36289"/>
    <cellStyle name="Normal 15 4 4 3" xfId="22582"/>
    <cellStyle name="Normal 15 4 4 4" xfId="28076"/>
    <cellStyle name="Normal 15 4 4 5" xfId="33560"/>
    <cellStyle name="Normal 15 5" xfId="8432"/>
    <cellStyle name="Normal 15 5 2" xfId="19756"/>
    <cellStyle name="Normal 15 5 2 2" xfId="25312"/>
    <cellStyle name="Normal 15 5 2 3" xfId="30806"/>
    <cellStyle name="Normal 15 5 2 4" xfId="36290"/>
    <cellStyle name="Normal 15 5 3" xfId="22583"/>
    <cellStyle name="Normal 15 5 4" xfId="28077"/>
    <cellStyle name="Normal 15 5 5" xfId="33561"/>
    <cellStyle name="Normal 15 6" xfId="13754"/>
    <cellStyle name="Normal 15 6 2" xfId="21042"/>
    <cellStyle name="Normal 15 6 2 2" xfId="26598"/>
    <cellStyle name="Normal 15 6 2 3" xfId="32092"/>
    <cellStyle name="Normal 15 6 2 4" xfId="37576"/>
    <cellStyle name="Normal 15 6 3" xfId="23869"/>
    <cellStyle name="Normal 15 6 4" xfId="29363"/>
    <cellStyle name="Normal 15 6 5" xfId="34847"/>
    <cellStyle name="Normal 15 7" xfId="10718"/>
    <cellStyle name="Normal 15 8" xfId="15955"/>
    <cellStyle name="Normal 15 9" xfId="18181"/>
    <cellStyle name="Normal 150" xfId="38644"/>
    <cellStyle name="Normal 151" xfId="38645"/>
    <cellStyle name="Normal 152" xfId="38646"/>
    <cellStyle name="Normal 153" xfId="38647"/>
    <cellStyle name="Normal 154" xfId="38648"/>
    <cellStyle name="Normal 155" xfId="38649"/>
    <cellStyle name="Normal 156" xfId="38650"/>
    <cellStyle name="Normal 157" xfId="38652"/>
    <cellStyle name="Normal 158" xfId="38653"/>
    <cellStyle name="Normal 159" xfId="38654"/>
    <cellStyle name="Normal 16" xfId="5350"/>
    <cellStyle name="Normal 16 10" xfId="5351"/>
    <cellStyle name="Normal 16 10 2" xfId="13759"/>
    <cellStyle name="Normal 16 10 2 2" xfId="21047"/>
    <cellStyle name="Normal 16 10 2 2 2" xfId="26603"/>
    <cellStyle name="Normal 16 10 2 2 3" xfId="32097"/>
    <cellStyle name="Normal 16 10 2 2 4" xfId="37581"/>
    <cellStyle name="Normal 16 10 2 3" xfId="23874"/>
    <cellStyle name="Normal 16 10 2 4" xfId="29368"/>
    <cellStyle name="Normal 16 10 2 5" xfId="34852"/>
    <cellStyle name="Normal 16 10 3" xfId="10722"/>
    <cellStyle name="Normal 16 10 4" xfId="15959"/>
    <cellStyle name="Normal 16 10 5" xfId="18184"/>
    <cellStyle name="Normal 16 10 6" xfId="8434"/>
    <cellStyle name="Normal 16 10 6 2" xfId="19758"/>
    <cellStyle name="Normal 16 10 6 2 2" xfId="25314"/>
    <cellStyle name="Normal 16 10 6 2 3" xfId="30808"/>
    <cellStyle name="Normal 16 10 6 2 4" xfId="36292"/>
    <cellStyle name="Normal 16 10 6 3" xfId="22585"/>
    <cellStyle name="Normal 16 10 6 4" xfId="28079"/>
    <cellStyle name="Normal 16 10 6 5" xfId="33563"/>
    <cellStyle name="Normal 16 11" xfId="5352"/>
    <cellStyle name="Normal 16 11 2" xfId="13760"/>
    <cellStyle name="Normal 16 11 2 2" xfId="21048"/>
    <cellStyle name="Normal 16 11 2 2 2" xfId="26604"/>
    <cellStyle name="Normal 16 11 2 2 3" xfId="32098"/>
    <cellStyle name="Normal 16 11 2 2 4" xfId="37582"/>
    <cellStyle name="Normal 16 11 2 3" xfId="23875"/>
    <cellStyle name="Normal 16 11 2 4" xfId="29369"/>
    <cellStyle name="Normal 16 11 2 5" xfId="34853"/>
    <cellStyle name="Normal 16 11 3" xfId="10723"/>
    <cellStyle name="Normal 16 11 4" xfId="15960"/>
    <cellStyle name="Normal 16 11 5" xfId="18185"/>
    <cellStyle name="Normal 16 11 6" xfId="8435"/>
    <cellStyle name="Normal 16 11 6 2" xfId="19759"/>
    <cellStyle name="Normal 16 11 6 2 2" xfId="25315"/>
    <cellStyle name="Normal 16 11 6 2 3" xfId="30809"/>
    <cellStyle name="Normal 16 11 6 2 4" xfId="36293"/>
    <cellStyle name="Normal 16 11 6 3" xfId="22586"/>
    <cellStyle name="Normal 16 11 6 4" xfId="28080"/>
    <cellStyle name="Normal 16 11 6 5" xfId="33564"/>
    <cellStyle name="Normal 16 12" xfId="5353"/>
    <cellStyle name="Normal 16 12 2" xfId="13761"/>
    <cellStyle name="Normal 16 12 2 2" xfId="21049"/>
    <cellStyle name="Normal 16 12 2 2 2" xfId="26605"/>
    <cellStyle name="Normal 16 12 2 2 3" xfId="32099"/>
    <cellStyle name="Normal 16 12 2 2 4" xfId="37583"/>
    <cellStyle name="Normal 16 12 2 3" xfId="23876"/>
    <cellStyle name="Normal 16 12 2 4" xfId="29370"/>
    <cellStyle name="Normal 16 12 2 5" xfId="34854"/>
    <cellStyle name="Normal 16 12 3" xfId="10724"/>
    <cellStyle name="Normal 16 12 4" xfId="15961"/>
    <cellStyle name="Normal 16 12 5" xfId="18186"/>
    <cellStyle name="Normal 16 12 6" xfId="8436"/>
    <cellStyle name="Normal 16 12 6 2" xfId="19760"/>
    <cellStyle name="Normal 16 12 6 2 2" xfId="25316"/>
    <cellStyle name="Normal 16 12 6 2 3" xfId="30810"/>
    <cellStyle name="Normal 16 12 6 2 4" xfId="36294"/>
    <cellStyle name="Normal 16 12 6 3" xfId="22587"/>
    <cellStyle name="Normal 16 12 6 4" xfId="28081"/>
    <cellStyle name="Normal 16 12 6 5" xfId="33565"/>
    <cellStyle name="Normal 16 13" xfId="5354"/>
    <cellStyle name="Normal 16 13 2" xfId="13762"/>
    <cellStyle name="Normal 16 13 2 2" xfId="21050"/>
    <cellStyle name="Normal 16 13 2 2 2" xfId="26606"/>
    <cellStyle name="Normal 16 13 2 2 3" xfId="32100"/>
    <cellStyle name="Normal 16 13 2 2 4" xfId="37584"/>
    <cellStyle name="Normal 16 13 2 3" xfId="23877"/>
    <cellStyle name="Normal 16 13 2 4" xfId="29371"/>
    <cellStyle name="Normal 16 13 2 5" xfId="34855"/>
    <cellStyle name="Normal 16 13 3" xfId="10725"/>
    <cellStyle name="Normal 16 13 4" xfId="15962"/>
    <cellStyle name="Normal 16 13 5" xfId="18187"/>
    <cellStyle name="Normal 16 13 6" xfId="8437"/>
    <cellStyle name="Normal 16 13 6 2" xfId="19761"/>
    <cellStyle name="Normal 16 13 6 2 2" xfId="25317"/>
    <cellStyle name="Normal 16 13 6 2 3" xfId="30811"/>
    <cellStyle name="Normal 16 13 6 2 4" xfId="36295"/>
    <cellStyle name="Normal 16 13 6 3" xfId="22588"/>
    <cellStyle name="Normal 16 13 6 4" xfId="28082"/>
    <cellStyle name="Normal 16 13 6 5" xfId="33566"/>
    <cellStyle name="Normal 16 14" xfId="5355"/>
    <cellStyle name="Normal 16 14 2" xfId="13763"/>
    <cellStyle name="Normal 16 14 2 2" xfId="21051"/>
    <cellStyle name="Normal 16 14 2 2 2" xfId="26607"/>
    <cellStyle name="Normal 16 14 2 2 3" xfId="32101"/>
    <cellStyle name="Normal 16 14 2 2 4" xfId="37585"/>
    <cellStyle name="Normal 16 14 2 3" xfId="23878"/>
    <cellStyle name="Normal 16 14 2 4" xfId="29372"/>
    <cellStyle name="Normal 16 14 2 5" xfId="34856"/>
    <cellStyle name="Normal 16 14 3" xfId="10726"/>
    <cellStyle name="Normal 16 14 4" xfId="15963"/>
    <cellStyle name="Normal 16 14 5" xfId="18188"/>
    <cellStyle name="Normal 16 14 6" xfId="8438"/>
    <cellStyle name="Normal 16 14 6 2" xfId="19762"/>
    <cellStyle name="Normal 16 14 6 2 2" xfId="25318"/>
    <cellStyle name="Normal 16 14 6 2 3" xfId="30812"/>
    <cellStyle name="Normal 16 14 6 2 4" xfId="36296"/>
    <cellStyle name="Normal 16 14 6 3" xfId="22589"/>
    <cellStyle name="Normal 16 14 6 4" xfId="28083"/>
    <cellStyle name="Normal 16 14 6 5" xfId="33567"/>
    <cellStyle name="Normal 16 15" xfId="5356"/>
    <cellStyle name="Normal 16 15 2" xfId="13764"/>
    <cellStyle name="Normal 16 15 2 2" xfId="21052"/>
    <cellStyle name="Normal 16 15 2 2 2" xfId="26608"/>
    <cellStyle name="Normal 16 15 2 2 3" xfId="32102"/>
    <cellStyle name="Normal 16 15 2 2 4" xfId="37586"/>
    <cellStyle name="Normal 16 15 2 3" xfId="23879"/>
    <cellStyle name="Normal 16 15 2 4" xfId="29373"/>
    <cellStyle name="Normal 16 15 2 5" xfId="34857"/>
    <cellStyle name="Normal 16 15 3" xfId="10727"/>
    <cellStyle name="Normal 16 15 4" xfId="15964"/>
    <cellStyle name="Normal 16 15 5" xfId="18189"/>
    <cellStyle name="Normal 16 15 6" xfId="8439"/>
    <cellStyle name="Normal 16 15 6 2" xfId="19763"/>
    <cellStyle name="Normal 16 15 6 2 2" xfId="25319"/>
    <cellStyle name="Normal 16 15 6 2 3" xfId="30813"/>
    <cellStyle name="Normal 16 15 6 2 4" xfId="36297"/>
    <cellStyle name="Normal 16 15 6 3" xfId="22590"/>
    <cellStyle name="Normal 16 15 6 4" xfId="28084"/>
    <cellStyle name="Normal 16 15 6 5" xfId="33568"/>
    <cellStyle name="Normal 16 16" xfId="5357"/>
    <cellStyle name="Normal 16 16 2" xfId="13765"/>
    <cellStyle name="Normal 16 16 2 2" xfId="21053"/>
    <cellStyle name="Normal 16 16 2 2 2" xfId="26609"/>
    <cellStyle name="Normal 16 16 2 2 3" xfId="32103"/>
    <cellStyle name="Normal 16 16 2 2 4" xfId="37587"/>
    <cellStyle name="Normal 16 16 2 3" xfId="23880"/>
    <cellStyle name="Normal 16 16 2 4" xfId="29374"/>
    <cellStyle name="Normal 16 16 2 5" xfId="34858"/>
    <cellStyle name="Normal 16 16 3" xfId="10728"/>
    <cellStyle name="Normal 16 16 4" xfId="15965"/>
    <cellStyle name="Normal 16 16 5" xfId="18190"/>
    <cellStyle name="Normal 16 16 6" xfId="8440"/>
    <cellStyle name="Normal 16 16 6 2" xfId="19764"/>
    <cellStyle name="Normal 16 16 6 2 2" xfId="25320"/>
    <cellStyle name="Normal 16 16 6 2 3" xfId="30814"/>
    <cellStyle name="Normal 16 16 6 2 4" xfId="36298"/>
    <cellStyle name="Normal 16 16 6 3" xfId="22591"/>
    <cellStyle name="Normal 16 16 6 4" xfId="28085"/>
    <cellStyle name="Normal 16 16 6 5" xfId="33569"/>
    <cellStyle name="Normal 16 17" xfId="5358"/>
    <cellStyle name="Normal 16 17 2" xfId="13766"/>
    <cellStyle name="Normal 16 17 2 2" xfId="21054"/>
    <cellStyle name="Normal 16 17 2 2 2" xfId="26610"/>
    <cellStyle name="Normal 16 17 2 2 3" xfId="32104"/>
    <cellStyle name="Normal 16 17 2 2 4" xfId="37588"/>
    <cellStyle name="Normal 16 17 2 3" xfId="23881"/>
    <cellStyle name="Normal 16 17 2 4" xfId="29375"/>
    <cellStyle name="Normal 16 17 2 5" xfId="34859"/>
    <cellStyle name="Normal 16 17 3" xfId="10729"/>
    <cellStyle name="Normal 16 17 4" xfId="15966"/>
    <cellStyle name="Normal 16 17 5" xfId="18191"/>
    <cellStyle name="Normal 16 17 6" xfId="8441"/>
    <cellStyle name="Normal 16 17 6 2" xfId="19765"/>
    <cellStyle name="Normal 16 17 6 2 2" xfId="25321"/>
    <cellStyle name="Normal 16 17 6 2 3" xfId="30815"/>
    <cellStyle name="Normal 16 17 6 2 4" xfId="36299"/>
    <cellStyle name="Normal 16 17 6 3" xfId="22592"/>
    <cellStyle name="Normal 16 17 6 4" xfId="28086"/>
    <cellStyle name="Normal 16 17 6 5" xfId="33570"/>
    <cellStyle name="Normal 16 18" xfId="5359"/>
    <cellStyle name="Normal 16 18 2" xfId="13767"/>
    <cellStyle name="Normal 16 18 2 2" xfId="21055"/>
    <cellStyle name="Normal 16 18 2 2 2" xfId="26611"/>
    <cellStyle name="Normal 16 18 2 2 3" xfId="32105"/>
    <cellStyle name="Normal 16 18 2 2 4" xfId="37589"/>
    <cellStyle name="Normal 16 18 2 3" xfId="23882"/>
    <cellStyle name="Normal 16 18 2 4" xfId="29376"/>
    <cellStyle name="Normal 16 18 2 5" xfId="34860"/>
    <cellStyle name="Normal 16 18 3" xfId="10730"/>
    <cellStyle name="Normal 16 18 4" xfId="15967"/>
    <cellStyle name="Normal 16 18 5" xfId="18192"/>
    <cellStyle name="Normal 16 18 6" xfId="8442"/>
    <cellStyle name="Normal 16 18 6 2" xfId="19766"/>
    <cellStyle name="Normal 16 18 6 2 2" xfId="25322"/>
    <cellStyle name="Normal 16 18 6 2 3" xfId="30816"/>
    <cellStyle name="Normal 16 18 6 2 4" xfId="36300"/>
    <cellStyle name="Normal 16 18 6 3" xfId="22593"/>
    <cellStyle name="Normal 16 18 6 4" xfId="28087"/>
    <cellStyle name="Normal 16 18 6 5" xfId="33571"/>
    <cellStyle name="Normal 16 19" xfId="5360"/>
    <cellStyle name="Normal 16 19 2" xfId="13768"/>
    <cellStyle name="Normal 16 19 2 2" xfId="21056"/>
    <cellStyle name="Normal 16 19 2 2 2" xfId="26612"/>
    <cellStyle name="Normal 16 19 2 2 3" xfId="32106"/>
    <cellStyle name="Normal 16 19 2 2 4" xfId="37590"/>
    <cellStyle name="Normal 16 19 2 3" xfId="23883"/>
    <cellStyle name="Normal 16 19 2 4" xfId="29377"/>
    <cellStyle name="Normal 16 19 2 5" xfId="34861"/>
    <cellStyle name="Normal 16 19 3" xfId="10731"/>
    <cellStyle name="Normal 16 19 4" xfId="15968"/>
    <cellStyle name="Normal 16 19 5" xfId="18193"/>
    <cellStyle name="Normal 16 19 6" xfId="8443"/>
    <cellStyle name="Normal 16 19 6 2" xfId="19767"/>
    <cellStyle name="Normal 16 19 6 2 2" xfId="25323"/>
    <cellStyle name="Normal 16 19 6 2 3" xfId="30817"/>
    <cellStyle name="Normal 16 19 6 2 4" xfId="36301"/>
    <cellStyle name="Normal 16 19 6 3" xfId="22594"/>
    <cellStyle name="Normal 16 19 6 4" xfId="28088"/>
    <cellStyle name="Normal 16 19 6 5" xfId="33572"/>
    <cellStyle name="Normal 16 2" xfId="5361"/>
    <cellStyle name="Normal 16 2 2" xfId="13769"/>
    <cellStyle name="Normal 16 2 2 2" xfId="21057"/>
    <cellStyle name="Normal 16 2 2 2 2" xfId="26613"/>
    <cellStyle name="Normal 16 2 2 2 3" xfId="32107"/>
    <cellStyle name="Normal 16 2 2 2 4" xfId="37591"/>
    <cellStyle name="Normal 16 2 2 3" xfId="23884"/>
    <cellStyle name="Normal 16 2 2 4" xfId="29378"/>
    <cellStyle name="Normal 16 2 2 5" xfId="34862"/>
    <cellStyle name="Normal 16 2 3" xfId="10732"/>
    <cellStyle name="Normal 16 2 4" xfId="15969"/>
    <cellStyle name="Normal 16 2 5" xfId="18194"/>
    <cellStyle name="Normal 16 2 6" xfId="8444"/>
    <cellStyle name="Normal 16 2 6 2" xfId="19768"/>
    <cellStyle name="Normal 16 2 6 2 2" xfId="25324"/>
    <cellStyle name="Normal 16 2 6 2 3" xfId="30818"/>
    <cellStyle name="Normal 16 2 6 2 4" xfId="36302"/>
    <cellStyle name="Normal 16 2 6 3" xfId="22595"/>
    <cellStyle name="Normal 16 2 6 4" xfId="28089"/>
    <cellStyle name="Normal 16 2 6 5" xfId="33573"/>
    <cellStyle name="Normal 16 20" xfId="5362"/>
    <cellStyle name="Normal 16 20 2" xfId="13770"/>
    <cellStyle name="Normal 16 20 2 2" xfId="21058"/>
    <cellStyle name="Normal 16 20 2 2 2" xfId="26614"/>
    <cellStyle name="Normal 16 20 2 2 3" xfId="32108"/>
    <cellStyle name="Normal 16 20 2 2 4" xfId="37592"/>
    <cellStyle name="Normal 16 20 2 3" xfId="23885"/>
    <cellStyle name="Normal 16 20 2 4" xfId="29379"/>
    <cellStyle name="Normal 16 20 2 5" xfId="34863"/>
    <cellStyle name="Normal 16 20 3" xfId="10733"/>
    <cellStyle name="Normal 16 20 4" xfId="15970"/>
    <cellStyle name="Normal 16 20 5" xfId="18195"/>
    <cellStyle name="Normal 16 20 6" xfId="8445"/>
    <cellStyle name="Normal 16 20 6 2" xfId="19769"/>
    <cellStyle name="Normal 16 20 6 2 2" xfId="25325"/>
    <cellStyle name="Normal 16 20 6 2 3" xfId="30819"/>
    <cellStyle name="Normal 16 20 6 2 4" xfId="36303"/>
    <cellStyle name="Normal 16 20 6 3" xfId="22596"/>
    <cellStyle name="Normal 16 20 6 4" xfId="28090"/>
    <cellStyle name="Normal 16 20 6 5" xfId="33574"/>
    <cellStyle name="Normal 16 21" xfId="5363"/>
    <cellStyle name="Normal 16 21 2" xfId="13771"/>
    <cellStyle name="Normal 16 21 2 2" xfId="21059"/>
    <cellStyle name="Normal 16 21 2 2 2" xfId="26615"/>
    <cellStyle name="Normal 16 21 2 2 3" xfId="32109"/>
    <cellStyle name="Normal 16 21 2 2 4" xfId="37593"/>
    <cellStyle name="Normal 16 21 2 3" xfId="23886"/>
    <cellStyle name="Normal 16 21 2 4" xfId="29380"/>
    <cellStyle name="Normal 16 21 2 5" xfId="34864"/>
    <cellStyle name="Normal 16 21 3" xfId="10734"/>
    <cellStyle name="Normal 16 21 4" xfId="15971"/>
    <cellStyle name="Normal 16 21 5" xfId="18196"/>
    <cellStyle name="Normal 16 21 6" xfId="8446"/>
    <cellStyle name="Normal 16 21 6 2" xfId="19770"/>
    <cellStyle name="Normal 16 21 6 2 2" xfId="25326"/>
    <cellStyle name="Normal 16 21 6 2 3" xfId="30820"/>
    <cellStyle name="Normal 16 21 6 2 4" xfId="36304"/>
    <cellStyle name="Normal 16 21 6 3" xfId="22597"/>
    <cellStyle name="Normal 16 21 6 4" xfId="28091"/>
    <cellStyle name="Normal 16 21 6 5" xfId="33575"/>
    <cellStyle name="Normal 16 22" xfId="5364"/>
    <cellStyle name="Normal 16 22 2" xfId="13772"/>
    <cellStyle name="Normal 16 22 2 2" xfId="21060"/>
    <cellStyle name="Normal 16 22 2 2 2" xfId="26616"/>
    <cellStyle name="Normal 16 22 2 2 3" xfId="32110"/>
    <cellStyle name="Normal 16 22 2 2 4" xfId="37594"/>
    <cellStyle name="Normal 16 22 2 3" xfId="23887"/>
    <cellStyle name="Normal 16 22 2 4" xfId="29381"/>
    <cellStyle name="Normal 16 22 2 5" xfId="34865"/>
    <cellStyle name="Normal 16 22 3" xfId="10735"/>
    <cellStyle name="Normal 16 22 4" xfId="15972"/>
    <cellStyle name="Normal 16 22 5" xfId="18197"/>
    <cellStyle name="Normal 16 22 6" xfId="8447"/>
    <cellStyle name="Normal 16 22 6 2" xfId="19771"/>
    <cellStyle name="Normal 16 22 6 2 2" xfId="25327"/>
    <cellStyle name="Normal 16 22 6 2 3" xfId="30821"/>
    <cellStyle name="Normal 16 22 6 2 4" xfId="36305"/>
    <cellStyle name="Normal 16 22 6 3" xfId="22598"/>
    <cellStyle name="Normal 16 22 6 4" xfId="28092"/>
    <cellStyle name="Normal 16 22 6 5" xfId="33576"/>
    <cellStyle name="Normal 16 23" xfId="5365"/>
    <cellStyle name="Normal 16 23 2" xfId="13773"/>
    <cellStyle name="Normal 16 23 2 2" xfId="21061"/>
    <cellStyle name="Normal 16 23 2 2 2" xfId="26617"/>
    <cellStyle name="Normal 16 23 2 2 3" xfId="32111"/>
    <cellStyle name="Normal 16 23 2 2 4" xfId="37595"/>
    <cellStyle name="Normal 16 23 2 3" xfId="23888"/>
    <cellStyle name="Normal 16 23 2 4" xfId="29382"/>
    <cellStyle name="Normal 16 23 2 5" xfId="34866"/>
    <cellStyle name="Normal 16 23 3" xfId="10736"/>
    <cellStyle name="Normal 16 23 4" xfId="15973"/>
    <cellStyle name="Normal 16 23 5" xfId="18198"/>
    <cellStyle name="Normal 16 23 6" xfId="8448"/>
    <cellStyle name="Normal 16 23 6 2" xfId="19772"/>
    <cellStyle name="Normal 16 23 6 2 2" xfId="25328"/>
    <cellStyle name="Normal 16 23 6 2 3" xfId="30822"/>
    <cellStyle name="Normal 16 23 6 2 4" xfId="36306"/>
    <cellStyle name="Normal 16 23 6 3" xfId="22599"/>
    <cellStyle name="Normal 16 23 6 4" xfId="28093"/>
    <cellStyle name="Normal 16 23 6 5" xfId="33577"/>
    <cellStyle name="Normal 16 24" xfId="5366"/>
    <cellStyle name="Normal 16 24 2" xfId="13774"/>
    <cellStyle name="Normal 16 24 2 2" xfId="21062"/>
    <cellStyle name="Normal 16 24 2 2 2" xfId="26618"/>
    <cellStyle name="Normal 16 24 2 2 3" xfId="32112"/>
    <cellStyle name="Normal 16 24 2 2 4" xfId="37596"/>
    <cellStyle name="Normal 16 24 2 3" xfId="23889"/>
    <cellStyle name="Normal 16 24 2 4" xfId="29383"/>
    <cellStyle name="Normal 16 24 2 5" xfId="34867"/>
    <cellStyle name="Normal 16 24 3" xfId="10737"/>
    <cellStyle name="Normal 16 24 4" xfId="15974"/>
    <cellStyle name="Normal 16 24 5" xfId="18199"/>
    <cellStyle name="Normal 16 24 6" xfId="8449"/>
    <cellStyle name="Normal 16 24 6 2" xfId="19773"/>
    <cellStyle name="Normal 16 24 6 2 2" xfId="25329"/>
    <cellStyle name="Normal 16 24 6 2 3" xfId="30823"/>
    <cellStyle name="Normal 16 24 6 2 4" xfId="36307"/>
    <cellStyle name="Normal 16 24 6 3" xfId="22600"/>
    <cellStyle name="Normal 16 24 6 4" xfId="28094"/>
    <cellStyle name="Normal 16 24 6 5" xfId="33578"/>
    <cellStyle name="Normal 16 25" xfId="5367"/>
    <cellStyle name="Normal 16 25 2" xfId="13775"/>
    <cellStyle name="Normal 16 25 2 2" xfId="21063"/>
    <cellStyle name="Normal 16 25 2 2 2" xfId="26619"/>
    <cellStyle name="Normal 16 25 2 2 3" xfId="32113"/>
    <cellStyle name="Normal 16 25 2 2 4" xfId="37597"/>
    <cellStyle name="Normal 16 25 2 3" xfId="23890"/>
    <cellStyle name="Normal 16 25 2 4" xfId="29384"/>
    <cellStyle name="Normal 16 25 2 5" xfId="34868"/>
    <cellStyle name="Normal 16 25 3" xfId="10738"/>
    <cellStyle name="Normal 16 25 4" xfId="15975"/>
    <cellStyle name="Normal 16 25 5" xfId="18200"/>
    <cellStyle name="Normal 16 25 6" xfId="8450"/>
    <cellStyle name="Normal 16 25 6 2" xfId="19774"/>
    <cellStyle name="Normal 16 25 6 2 2" xfId="25330"/>
    <cellStyle name="Normal 16 25 6 2 3" xfId="30824"/>
    <cellStyle name="Normal 16 25 6 2 4" xfId="36308"/>
    <cellStyle name="Normal 16 25 6 3" xfId="22601"/>
    <cellStyle name="Normal 16 25 6 4" xfId="28095"/>
    <cellStyle name="Normal 16 25 6 5" xfId="33579"/>
    <cellStyle name="Normal 16 26" xfId="5368"/>
    <cellStyle name="Normal 16 26 2" xfId="13776"/>
    <cellStyle name="Normal 16 26 2 2" xfId="21064"/>
    <cellStyle name="Normal 16 26 2 2 2" xfId="26620"/>
    <cellStyle name="Normal 16 26 2 2 3" xfId="32114"/>
    <cellStyle name="Normal 16 26 2 2 4" xfId="37598"/>
    <cellStyle name="Normal 16 26 2 3" xfId="23891"/>
    <cellStyle name="Normal 16 26 2 4" xfId="29385"/>
    <cellStyle name="Normal 16 26 2 5" xfId="34869"/>
    <cellStyle name="Normal 16 26 3" xfId="10739"/>
    <cellStyle name="Normal 16 26 4" xfId="15976"/>
    <cellStyle name="Normal 16 26 5" xfId="18201"/>
    <cellStyle name="Normal 16 26 6" xfId="8451"/>
    <cellStyle name="Normal 16 26 6 2" xfId="19775"/>
    <cellStyle name="Normal 16 26 6 2 2" xfId="25331"/>
    <cellStyle name="Normal 16 26 6 2 3" xfId="30825"/>
    <cellStyle name="Normal 16 26 6 2 4" xfId="36309"/>
    <cellStyle name="Normal 16 26 6 3" xfId="22602"/>
    <cellStyle name="Normal 16 26 6 4" xfId="28096"/>
    <cellStyle name="Normal 16 26 6 5" xfId="33580"/>
    <cellStyle name="Normal 16 27" xfId="5369"/>
    <cellStyle name="Normal 16 27 2" xfId="13777"/>
    <cellStyle name="Normal 16 27 2 2" xfId="21065"/>
    <cellStyle name="Normal 16 27 2 2 2" xfId="26621"/>
    <cellStyle name="Normal 16 27 2 2 3" xfId="32115"/>
    <cellStyle name="Normal 16 27 2 2 4" xfId="37599"/>
    <cellStyle name="Normal 16 27 2 3" xfId="23892"/>
    <cellStyle name="Normal 16 27 2 4" xfId="29386"/>
    <cellStyle name="Normal 16 27 2 5" xfId="34870"/>
    <cellStyle name="Normal 16 27 3" xfId="10740"/>
    <cellStyle name="Normal 16 27 4" xfId="15977"/>
    <cellStyle name="Normal 16 27 5" xfId="18202"/>
    <cellStyle name="Normal 16 27 6" xfId="8452"/>
    <cellStyle name="Normal 16 27 6 2" xfId="19776"/>
    <cellStyle name="Normal 16 27 6 2 2" xfId="25332"/>
    <cellStyle name="Normal 16 27 6 2 3" xfId="30826"/>
    <cellStyle name="Normal 16 27 6 2 4" xfId="36310"/>
    <cellStyle name="Normal 16 27 6 3" xfId="22603"/>
    <cellStyle name="Normal 16 27 6 4" xfId="28097"/>
    <cellStyle name="Normal 16 27 6 5" xfId="33581"/>
    <cellStyle name="Normal 16 28" xfId="5370"/>
    <cellStyle name="Normal 16 28 2" xfId="13778"/>
    <cellStyle name="Normal 16 28 2 2" xfId="21066"/>
    <cellStyle name="Normal 16 28 2 2 2" xfId="26622"/>
    <cellStyle name="Normal 16 28 2 2 3" xfId="32116"/>
    <cellStyle name="Normal 16 28 2 2 4" xfId="37600"/>
    <cellStyle name="Normal 16 28 2 3" xfId="23893"/>
    <cellStyle name="Normal 16 28 2 4" xfId="29387"/>
    <cellStyle name="Normal 16 28 2 5" xfId="34871"/>
    <cellStyle name="Normal 16 28 3" xfId="10741"/>
    <cellStyle name="Normal 16 28 4" xfId="15978"/>
    <cellStyle name="Normal 16 28 5" xfId="18203"/>
    <cellStyle name="Normal 16 28 6" xfId="8453"/>
    <cellStyle name="Normal 16 28 6 2" xfId="19777"/>
    <cellStyle name="Normal 16 28 6 2 2" xfId="25333"/>
    <cellStyle name="Normal 16 28 6 2 3" xfId="30827"/>
    <cellStyle name="Normal 16 28 6 2 4" xfId="36311"/>
    <cellStyle name="Normal 16 28 6 3" xfId="22604"/>
    <cellStyle name="Normal 16 28 6 4" xfId="28098"/>
    <cellStyle name="Normal 16 28 6 5" xfId="33582"/>
    <cellStyle name="Normal 16 29" xfId="5371"/>
    <cellStyle name="Normal 16 29 2" xfId="13779"/>
    <cellStyle name="Normal 16 29 2 2" xfId="21067"/>
    <cellStyle name="Normal 16 29 2 2 2" xfId="26623"/>
    <cellStyle name="Normal 16 29 2 2 3" xfId="32117"/>
    <cellStyle name="Normal 16 29 2 2 4" xfId="37601"/>
    <cellStyle name="Normal 16 29 2 3" xfId="23894"/>
    <cellStyle name="Normal 16 29 2 4" xfId="29388"/>
    <cellStyle name="Normal 16 29 2 5" xfId="34872"/>
    <cellStyle name="Normal 16 29 3" xfId="10742"/>
    <cellStyle name="Normal 16 29 4" xfId="15979"/>
    <cellStyle name="Normal 16 29 5" xfId="18204"/>
    <cellStyle name="Normal 16 29 6" xfId="8454"/>
    <cellStyle name="Normal 16 29 6 2" xfId="19778"/>
    <cellStyle name="Normal 16 29 6 2 2" xfId="25334"/>
    <cellStyle name="Normal 16 29 6 2 3" xfId="30828"/>
    <cellStyle name="Normal 16 29 6 2 4" xfId="36312"/>
    <cellStyle name="Normal 16 29 6 3" xfId="22605"/>
    <cellStyle name="Normal 16 29 6 4" xfId="28099"/>
    <cellStyle name="Normal 16 29 6 5" xfId="33583"/>
    <cellStyle name="Normal 16 3" xfId="5372"/>
    <cellStyle name="Normal 16 3 2" xfId="13780"/>
    <cellStyle name="Normal 16 3 2 2" xfId="21068"/>
    <cellStyle name="Normal 16 3 2 2 2" xfId="26624"/>
    <cellStyle name="Normal 16 3 2 2 3" xfId="32118"/>
    <cellStyle name="Normal 16 3 2 2 4" xfId="37602"/>
    <cellStyle name="Normal 16 3 2 3" xfId="23895"/>
    <cellStyle name="Normal 16 3 2 4" xfId="29389"/>
    <cellStyle name="Normal 16 3 2 5" xfId="34873"/>
    <cellStyle name="Normal 16 3 3" xfId="10743"/>
    <cellStyle name="Normal 16 3 4" xfId="15980"/>
    <cellStyle name="Normal 16 3 5" xfId="18205"/>
    <cellStyle name="Normal 16 3 6" xfId="8455"/>
    <cellStyle name="Normal 16 3 6 2" xfId="19779"/>
    <cellStyle name="Normal 16 3 6 2 2" xfId="25335"/>
    <cellStyle name="Normal 16 3 6 2 3" xfId="30829"/>
    <cellStyle name="Normal 16 3 6 2 4" xfId="36313"/>
    <cellStyle name="Normal 16 3 6 3" xfId="22606"/>
    <cellStyle name="Normal 16 3 6 4" xfId="28100"/>
    <cellStyle name="Normal 16 3 6 5" xfId="33584"/>
    <cellStyle name="Normal 16 30" xfId="5373"/>
    <cellStyle name="Normal 16 30 2" xfId="13781"/>
    <cellStyle name="Normal 16 30 2 2" xfId="21069"/>
    <cellStyle name="Normal 16 30 2 2 2" xfId="26625"/>
    <cellStyle name="Normal 16 30 2 2 3" xfId="32119"/>
    <cellStyle name="Normal 16 30 2 2 4" xfId="37603"/>
    <cellStyle name="Normal 16 30 2 3" xfId="23896"/>
    <cellStyle name="Normal 16 30 2 4" xfId="29390"/>
    <cellStyle name="Normal 16 30 2 5" xfId="34874"/>
    <cellStyle name="Normal 16 30 3" xfId="10744"/>
    <cellStyle name="Normal 16 30 4" xfId="15981"/>
    <cellStyle name="Normal 16 30 5" xfId="18206"/>
    <cellStyle name="Normal 16 30 6" xfId="8456"/>
    <cellStyle name="Normal 16 30 6 2" xfId="19780"/>
    <cellStyle name="Normal 16 30 6 2 2" xfId="25336"/>
    <cellStyle name="Normal 16 30 6 2 3" xfId="30830"/>
    <cellStyle name="Normal 16 30 6 2 4" xfId="36314"/>
    <cellStyle name="Normal 16 30 6 3" xfId="22607"/>
    <cellStyle name="Normal 16 30 6 4" xfId="28101"/>
    <cellStyle name="Normal 16 30 6 5" xfId="33585"/>
    <cellStyle name="Normal 16 31" xfId="5374"/>
    <cellStyle name="Normal 16 31 2" xfId="13782"/>
    <cellStyle name="Normal 16 31 2 2" xfId="21070"/>
    <cellStyle name="Normal 16 31 2 2 2" xfId="26626"/>
    <cellStyle name="Normal 16 31 2 2 3" xfId="32120"/>
    <cellStyle name="Normal 16 31 2 2 4" xfId="37604"/>
    <cellStyle name="Normal 16 31 2 3" xfId="23897"/>
    <cellStyle name="Normal 16 31 2 4" xfId="29391"/>
    <cellStyle name="Normal 16 31 2 5" xfId="34875"/>
    <cellStyle name="Normal 16 31 3" xfId="10745"/>
    <cellStyle name="Normal 16 31 4" xfId="15982"/>
    <cellStyle name="Normal 16 31 5" xfId="18207"/>
    <cellStyle name="Normal 16 31 6" xfId="8457"/>
    <cellStyle name="Normal 16 31 6 2" xfId="19781"/>
    <cellStyle name="Normal 16 31 6 2 2" xfId="25337"/>
    <cellStyle name="Normal 16 31 6 2 3" xfId="30831"/>
    <cellStyle name="Normal 16 31 6 2 4" xfId="36315"/>
    <cellStyle name="Normal 16 31 6 3" xfId="22608"/>
    <cellStyle name="Normal 16 31 6 4" xfId="28102"/>
    <cellStyle name="Normal 16 31 6 5" xfId="33586"/>
    <cellStyle name="Normal 16 32" xfId="5375"/>
    <cellStyle name="Normal 16 32 2" xfId="13783"/>
    <cellStyle name="Normal 16 32 2 2" xfId="21071"/>
    <cellStyle name="Normal 16 32 2 2 2" xfId="26627"/>
    <cellStyle name="Normal 16 32 2 2 3" xfId="32121"/>
    <cellStyle name="Normal 16 32 2 2 4" xfId="37605"/>
    <cellStyle name="Normal 16 32 2 3" xfId="23898"/>
    <cellStyle name="Normal 16 32 2 4" xfId="29392"/>
    <cellStyle name="Normal 16 32 2 5" xfId="34876"/>
    <cellStyle name="Normal 16 32 3" xfId="10746"/>
    <cellStyle name="Normal 16 32 4" xfId="15983"/>
    <cellStyle name="Normal 16 32 5" xfId="18208"/>
    <cellStyle name="Normal 16 32 6" xfId="8458"/>
    <cellStyle name="Normal 16 32 6 2" xfId="19782"/>
    <cellStyle name="Normal 16 32 6 2 2" xfId="25338"/>
    <cellStyle name="Normal 16 32 6 2 3" xfId="30832"/>
    <cellStyle name="Normal 16 32 6 2 4" xfId="36316"/>
    <cellStyle name="Normal 16 32 6 3" xfId="22609"/>
    <cellStyle name="Normal 16 32 6 4" xfId="28103"/>
    <cellStyle name="Normal 16 32 6 5" xfId="33587"/>
    <cellStyle name="Normal 16 33" xfId="5376"/>
    <cellStyle name="Normal 16 33 2" xfId="13784"/>
    <cellStyle name="Normal 16 33 2 2" xfId="21072"/>
    <cellStyle name="Normal 16 33 2 2 2" xfId="26628"/>
    <cellStyle name="Normal 16 33 2 2 3" xfId="32122"/>
    <cellStyle name="Normal 16 33 2 2 4" xfId="37606"/>
    <cellStyle name="Normal 16 33 2 3" xfId="23899"/>
    <cellStyle name="Normal 16 33 2 4" xfId="29393"/>
    <cellStyle name="Normal 16 33 2 5" xfId="34877"/>
    <cellStyle name="Normal 16 33 3" xfId="10747"/>
    <cellStyle name="Normal 16 33 4" xfId="15984"/>
    <cellStyle name="Normal 16 33 5" xfId="18209"/>
    <cellStyle name="Normal 16 33 6" xfId="8459"/>
    <cellStyle name="Normal 16 33 6 2" xfId="19783"/>
    <cellStyle name="Normal 16 33 6 2 2" xfId="25339"/>
    <cellStyle name="Normal 16 33 6 2 3" xfId="30833"/>
    <cellStyle name="Normal 16 33 6 2 4" xfId="36317"/>
    <cellStyle name="Normal 16 33 6 3" xfId="22610"/>
    <cellStyle name="Normal 16 33 6 4" xfId="28104"/>
    <cellStyle name="Normal 16 33 6 5" xfId="33588"/>
    <cellStyle name="Normal 16 34" xfId="5377"/>
    <cellStyle name="Normal 16 34 2" xfId="13785"/>
    <cellStyle name="Normal 16 34 2 2" xfId="21073"/>
    <cellStyle name="Normal 16 34 2 2 2" xfId="26629"/>
    <cellStyle name="Normal 16 34 2 2 3" xfId="32123"/>
    <cellStyle name="Normal 16 34 2 2 4" xfId="37607"/>
    <cellStyle name="Normal 16 34 2 3" xfId="23900"/>
    <cellStyle name="Normal 16 34 2 4" xfId="29394"/>
    <cellStyle name="Normal 16 34 2 5" xfId="34878"/>
    <cellStyle name="Normal 16 34 3" xfId="10748"/>
    <cellStyle name="Normal 16 34 4" xfId="15985"/>
    <cellStyle name="Normal 16 34 5" xfId="18210"/>
    <cellStyle name="Normal 16 34 6" xfId="8460"/>
    <cellStyle name="Normal 16 34 6 2" xfId="19784"/>
    <cellStyle name="Normal 16 34 6 2 2" xfId="25340"/>
    <cellStyle name="Normal 16 34 6 2 3" xfId="30834"/>
    <cellStyle name="Normal 16 34 6 2 4" xfId="36318"/>
    <cellStyle name="Normal 16 34 6 3" xfId="22611"/>
    <cellStyle name="Normal 16 34 6 4" xfId="28105"/>
    <cellStyle name="Normal 16 34 6 5" xfId="33589"/>
    <cellStyle name="Normal 16 35" xfId="5378"/>
    <cellStyle name="Normal 16 35 2" xfId="13786"/>
    <cellStyle name="Normal 16 35 2 2" xfId="21074"/>
    <cellStyle name="Normal 16 35 2 2 2" xfId="26630"/>
    <cellStyle name="Normal 16 35 2 2 3" xfId="32124"/>
    <cellStyle name="Normal 16 35 2 2 4" xfId="37608"/>
    <cellStyle name="Normal 16 35 2 3" xfId="23901"/>
    <cellStyle name="Normal 16 35 2 4" xfId="29395"/>
    <cellStyle name="Normal 16 35 2 5" xfId="34879"/>
    <cellStyle name="Normal 16 35 3" xfId="10749"/>
    <cellStyle name="Normal 16 35 4" xfId="15986"/>
    <cellStyle name="Normal 16 35 5" xfId="18211"/>
    <cellStyle name="Normal 16 35 6" xfId="8461"/>
    <cellStyle name="Normal 16 35 6 2" xfId="19785"/>
    <cellStyle name="Normal 16 35 6 2 2" xfId="25341"/>
    <cellStyle name="Normal 16 35 6 2 3" xfId="30835"/>
    <cellStyle name="Normal 16 35 6 2 4" xfId="36319"/>
    <cellStyle name="Normal 16 35 6 3" xfId="22612"/>
    <cellStyle name="Normal 16 35 6 4" xfId="28106"/>
    <cellStyle name="Normal 16 35 6 5" xfId="33590"/>
    <cellStyle name="Normal 16 36" xfId="5379"/>
    <cellStyle name="Normal 16 36 2" xfId="13787"/>
    <cellStyle name="Normal 16 36 2 2" xfId="21075"/>
    <cellStyle name="Normal 16 36 2 2 2" xfId="26631"/>
    <cellStyle name="Normal 16 36 2 2 3" xfId="32125"/>
    <cellStyle name="Normal 16 36 2 2 4" xfId="37609"/>
    <cellStyle name="Normal 16 36 2 3" xfId="23902"/>
    <cellStyle name="Normal 16 36 2 4" xfId="29396"/>
    <cellStyle name="Normal 16 36 2 5" xfId="34880"/>
    <cellStyle name="Normal 16 36 3" xfId="11726"/>
    <cellStyle name="Normal 16 36 4" xfId="8462"/>
    <cellStyle name="Normal 16 36 4 2" xfId="19786"/>
    <cellStyle name="Normal 16 36 4 2 2" xfId="25342"/>
    <cellStyle name="Normal 16 36 4 2 3" xfId="30836"/>
    <cellStyle name="Normal 16 36 4 2 4" xfId="36320"/>
    <cellStyle name="Normal 16 36 4 3" xfId="22613"/>
    <cellStyle name="Normal 16 36 4 4" xfId="28107"/>
    <cellStyle name="Normal 16 36 4 5" xfId="33591"/>
    <cellStyle name="Normal 16 37" xfId="13758"/>
    <cellStyle name="Normal 16 37 2" xfId="21046"/>
    <cellStyle name="Normal 16 37 2 2" xfId="26602"/>
    <cellStyle name="Normal 16 37 2 3" xfId="32096"/>
    <cellStyle name="Normal 16 37 2 4" xfId="37580"/>
    <cellStyle name="Normal 16 37 3" xfId="23873"/>
    <cellStyle name="Normal 16 37 4" xfId="29367"/>
    <cellStyle name="Normal 16 37 5" xfId="34851"/>
    <cellStyle name="Normal 16 38" xfId="10721"/>
    <cellStyle name="Normal 16 39" xfId="15958"/>
    <cellStyle name="Normal 16 4" xfId="5380"/>
    <cellStyle name="Normal 16 4 2" xfId="13788"/>
    <cellStyle name="Normal 16 4 2 2" xfId="21076"/>
    <cellStyle name="Normal 16 4 2 2 2" xfId="26632"/>
    <cellStyle name="Normal 16 4 2 2 3" xfId="32126"/>
    <cellStyle name="Normal 16 4 2 2 4" xfId="37610"/>
    <cellStyle name="Normal 16 4 2 3" xfId="23903"/>
    <cellStyle name="Normal 16 4 2 4" xfId="29397"/>
    <cellStyle name="Normal 16 4 2 5" xfId="34881"/>
    <cellStyle name="Normal 16 4 3" xfId="10750"/>
    <cellStyle name="Normal 16 4 4" xfId="15987"/>
    <cellStyle name="Normal 16 4 5" xfId="18212"/>
    <cellStyle name="Normal 16 4 6" xfId="8463"/>
    <cellStyle name="Normal 16 4 6 2" xfId="19787"/>
    <cellStyle name="Normal 16 4 6 2 2" xfId="25343"/>
    <cellStyle name="Normal 16 4 6 2 3" xfId="30837"/>
    <cellStyle name="Normal 16 4 6 2 4" xfId="36321"/>
    <cellStyle name="Normal 16 4 6 3" xfId="22614"/>
    <cellStyle name="Normal 16 4 6 4" xfId="28108"/>
    <cellStyle name="Normal 16 4 6 5" xfId="33592"/>
    <cellStyle name="Normal 16 40" xfId="8433"/>
    <cellStyle name="Normal 16 40 2" xfId="19757"/>
    <cellStyle name="Normal 16 40 2 2" xfId="25313"/>
    <cellStyle name="Normal 16 40 2 3" xfId="30807"/>
    <cellStyle name="Normal 16 40 2 4" xfId="36291"/>
    <cellStyle name="Normal 16 40 3" xfId="22584"/>
    <cellStyle name="Normal 16 40 4" xfId="28078"/>
    <cellStyle name="Normal 16 40 5" xfId="33562"/>
    <cellStyle name="Normal 16 5" xfId="5381"/>
    <cellStyle name="Normal 16 5 2" xfId="13789"/>
    <cellStyle name="Normal 16 5 2 2" xfId="21077"/>
    <cellStyle name="Normal 16 5 2 2 2" xfId="26633"/>
    <cellStyle name="Normal 16 5 2 2 3" xfId="32127"/>
    <cellStyle name="Normal 16 5 2 2 4" xfId="37611"/>
    <cellStyle name="Normal 16 5 2 3" xfId="23904"/>
    <cellStyle name="Normal 16 5 2 4" xfId="29398"/>
    <cellStyle name="Normal 16 5 2 5" xfId="34882"/>
    <cellStyle name="Normal 16 5 3" xfId="10751"/>
    <cellStyle name="Normal 16 5 4" xfId="15988"/>
    <cellStyle name="Normal 16 5 5" xfId="18213"/>
    <cellStyle name="Normal 16 5 6" xfId="8464"/>
    <cellStyle name="Normal 16 5 6 2" xfId="19788"/>
    <cellStyle name="Normal 16 5 6 2 2" xfId="25344"/>
    <cellStyle name="Normal 16 5 6 2 3" xfId="30838"/>
    <cellStyle name="Normal 16 5 6 2 4" xfId="36322"/>
    <cellStyle name="Normal 16 5 6 3" xfId="22615"/>
    <cellStyle name="Normal 16 5 6 4" xfId="28109"/>
    <cellStyle name="Normal 16 5 6 5" xfId="33593"/>
    <cellStyle name="Normal 16 6" xfId="5382"/>
    <cellStyle name="Normal 16 6 2" xfId="13790"/>
    <cellStyle name="Normal 16 6 2 2" xfId="21078"/>
    <cellStyle name="Normal 16 6 2 2 2" xfId="26634"/>
    <cellStyle name="Normal 16 6 2 2 3" xfId="32128"/>
    <cellStyle name="Normal 16 6 2 2 4" xfId="37612"/>
    <cellStyle name="Normal 16 6 2 3" xfId="23905"/>
    <cellStyle name="Normal 16 6 2 4" xfId="29399"/>
    <cellStyle name="Normal 16 6 2 5" xfId="34883"/>
    <cellStyle name="Normal 16 6 3" xfId="10752"/>
    <cellStyle name="Normal 16 6 4" xfId="15989"/>
    <cellStyle name="Normal 16 6 5" xfId="18214"/>
    <cellStyle name="Normal 16 6 6" xfId="8465"/>
    <cellStyle name="Normal 16 6 6 2" xfId="19789"/>
    <cellStyle name="Normal 16 6 6 2 2" xfId="25345"/>
    <cellStyle name="Normal 16 6 6 2 3" xfId="30839"/>
    <cellStyle name="Normal 16 6 6 2 4" xfId="36323"/>
    <cellStyle name="Normal 16 6 6 3" xfId="22616"/>
    <cellStyle name="Normal 16 6 6 4" xfId="28110"/>
    <cellStyle name="Normal 16 6 6 5" xfId="33594"/>
    <cellStyle name="Normal 16 7" xfId="5383"/>
    <cellStyle name="Normal 16 7 2" xfId="13791"/>
    <cellStyle name="Normal 16 7 2 2" xfId="21079"/>
    <cellStyle name="Normal 16 7 2 2 2" xfId="26635"/>
    <cellStyle name="Normal 16 7 2 2 3" xfId="32129"/>
    <cellStyle name="Normal 16 7 2 2 4" xfId="37613"/>
    <cellStyle name="Normal 16 7 2 3" xfId="23906"/>
    <cellStyle name="Normal 16 7 2 4" xfId="29400"/>
    <cellStyle name="Normal 16 7 2 5" xfId="34884"/>
    <cellStyle name="Normal 16 7 3" xfId="10753"/>
    <cellStyle name="Normal 16 7 4" xfId="15990"/>
    <cellStyle name="Normal 16 7 5" xfId="18215"/>
    <cellStyle name="Normal 16 7 6" xfId="8466"/>
    <cellStyle name="Normal 16 7 6 2" xfId="19790"/>
    <cellStyle name="Normal 16 7 6 2 2" xfId="25346"/>
    <cellStyle name="Normal 16 7 6 2 3" xfId="30840"/>
    <cellStyle name="Normal 16 7 6 2 4" xfId="36324"/>
    <cellStyle name="Normal 16 7 6 3" xfId="22617"/>
    <cellStyle name="Normal 16 7 6 4" xfId="28111"/>
    <cellStyle name="Normal 16 7 6 5" xfId="33595"/>
    <cellStyle name="Normal 16 8" xfId="5384"/>
    <cellStyle name="Normal 16 8 2" xfId="13792"/>
    <cellStyle name="Normal 16 8 2 2" xfId="21080"/>
    <cellStyle name="Normal 16 8 2 2 2" xfId="26636"/>
    <cellStyle name="Normal 16 8 2 2 3" xfId="32130"/>
    <cellStyle name="Normal 16 8 2 2 4" xfId="37614"/>
    <cellStyle name="Normal 16 8 2 3" xfId="23907"/>
    <cellStyle name="Normal 16 8 2 4" xfId="29401"/>
    <cellStyle name="Normal 16 8 2 5" xfId="34885"/>
    <cellStyle name="Normal 16 8 3" xfId="10754"/>
    <cellStyle name="Normal 16 8 4" xfId="15991"/>
    <cellStyle name="Normal 16 8 5" xfId="18216"/>
    <cellStyle name="Normal 16 8 6" xfId="8467"/>
    <cellStyle name="Normal 16 8 6 2" xfId="19791"/>
    <cellStyle name="Normal 16 8 6 2 2" xfId="25347"/>
    <cellStyle name="Normal 16 8 6 2 3" xfId="30841"/>
    <cellStyle name="Normal 16 8 6 2 4" xfId="36325"/>
    <cellStyle name="Normal 16 8 6 3" xfId="22618"/>
    <cellStyle name="Normal 16 8 6 4" xfId="28112"/>
    <cellStyle name="Normal 16 8 6 5" xfId="33596"/>
    <cellStyle name="Normal 16 9" xfId="5385"/>
    <cellStyle name="Normal 16 9 2" xfId="13793"/>
    <cellStyle name="Normal 16 9 2 2" xfId="21081"/>
    <cellStyle name="Normal 16 9 2 2 2" xfId="26637"/>
    <cellStyle name="Normal 16 9 2 2 3" xfId="32131"/>
    <cellStyle name="Normal 16 9 2 2 4" xfId="37615"/>
    <cellStyle name="Normal 16 9 2 3" xfId="23908"/>
    <cellStyle name="Normal 16 9 2 4" xfId="29402"/>
    <cellStyle name="Normal 16 9 2 5" xfId="34886"/>
    <cellStyle name="Normal 16 9 3" xfId="10755"/>
    <cellStyle name="Normal 16 9 4" xfId="15992"/>
    <cellStyle name="Normal 16 9 5" xfId="18217"/>
    <cellStyle name="Normal 16 9 6" xfId="8468"/>
    <cellStyle name="Normal 16 9 6 2" xfId="19792"/>
    <cellStyle name="Normal 16 9 6 2 2" xfId="25348"/>
    <cellStyle name="Normal 16 9 6 2 3" xfId="30842"/>
    <cellStyle name="Normal 16 9 6 2 4" xfId="36326"/>
    <cellStyle name="Normal 16 9 6 3" xfId="22619"/>
    <cellStyle name="Normal 16 9 6 4" xfId="28113"/>
    <cellStyle name="Normal 16 9 6 5" xfId="33597"/>
    <cellStyle name="Normal 160" xfId="38655"/>
    <cellStyle name="Normal 161" xfId="38656"/>
    <cellStyle name="Normal 162" xfId="38657"/>
    <cellStyle name="Normal 163" xfId="38658"/>
    <cellStyle name="Normal 164" xfId="38659"/>
    <cellStyle name="Normal 165" xfId="38660"/>
    <cellStyle name="Normal 166" xfId="38661"/>
    <cellStyle name="Normal 167" xfId="38662"/>
    <cellStyle name="Normal 168" xfId="38663"/>
    <cellStyle name="Normal 169" xfId="38667"/>
    <cellStyle name="Normal 17" xfId="5386"/>
    <cellStyle name="Normal 17 10" xfId="5387"/>
    <cellStyle name="Normal 17 10 2" xfId="13795"/>
    <cellStyle name="Normal 17 10 2 2" xfId="21083"/>
    <cellStyle name="Normal 17 10 2 2 2" xfId="26639"/>
    <cellStyle name="Normal 17 10 2 2 3" xfId="32133"/>
    <cellStyle name="Normal 17 10 2 2 4" xfId="37617"/>
    <cellStyle name="Normal 17 10 2 3" xfId="23910"/>
    <cellStyle name="Normal 17 10 2 4" xfId="29404"/>
    <cellStyle name="Normal 17 10 2 5" xfId="34888"/>
    <cellStyle name="Normal 17 10 3" xfId="10757"/>
    <cellStyle name="Normal 17 10 4" xfId="15994"/>
    <cellStyle name="Normal 17 10 5" xfId="18219"/>
    <cellStyle name="Normal 17 10 6" xfId="8470"/>
    <cellStyle name="Normal 17 10 6 2" xfId="19794"/>
    <cellStyle name="Normal 17 10 6 2 2" xfId="25350"/>
    <cellStyle name="Normal 17 10 6 2 3" xfId="30844"/>
    <cellStyle name="Normal 17 10 6 2 4" xfId="36328"/>
    <cellStyle name="Normal 17 10 6 3" xfId="22621"/>
    <cellStyle name="Normal 17 10 6 4" xfId="28115"/>
    <cellStyle name="Normal 17 10 6 5" xfId="33599"/>
    <cellStyle name="Normal 17 11" xfId="5388"/>
    <cellStyle name="Normal 17 11 2" xfId="13796"/>
    <cellStyle name="Normal 17 11 2 2" xfId="21084"/>
    <cellStyle name="Normal 17 11 2 2 2" xfId="26640"/>
    <cellStyle name="Normal 17 11 2 2 3" xfId="32134"/>
    <cellStyle name="Normal 17 11 2 2 4" xfId="37618"/>
    <cellStyle name="Normal 17 11 2 3" xfId="23911"/>
    <cellStyle name="Normal 17 11 2 4" xfId="29405"/>
    <cellStyle name="Normal 17 11 2 5" xfId="34889"/>
    <cellStyle name="Normal 17 11 3" xfId="10758"/>
    <cellStyle name="Normal 17 11 4" xfId="15995"/>
    <cellStyle name="Normal 17 11 5" xfId="18220"/>
    <cellStyle name="Normal 17 11 6" xfId="8471"/>
    <cellStyle name="Normal 17 11 6 2" xfId="19795"/>
    <cellStyle name="Normal 17 11 6 2 2" xfId="25351"/>
    <cellStyle name="Normal 17 11 6 2 3" xfId="30845"/>
    <cellStyle name="Normal 17 11 6 2 4" xfId="36329"/>
    <cellStyle name="Normal 17 11 6 3" xfId="22622"/>
    <cellStyle name="Normal 17 11 6 4" xfId="28116"/>
    <cellStyle name="Normal 17 11 6 5" xfId="33600"/>
    <cellStyle name="Normal 17 12" xfId="5389"/>
    <cellStyle name="Normal 17 12 2" xfId="13797"/>
    <cellStyle name="Normal 17 12 2 2" xfId="21085"/>
    <cellStyle name="Normal 17 12 2 2 2" xfId="26641"/>
    <cellStyle name="Normal 17 12 2 2 3" xfId="32135"/>
    <cellStyle name="Normal 17 12 2 2 4" xfId="37619"/>
    <cellStyle name="Normal 17 12 2 3" xfId="23912"/>
    <cellStyle name="Normal 17 12 2 4" xfId="29406"/>
    <cellStyle name="Normal 17 12 2 5" xfId="34890"/>
    <cellStyle name="Normal 17 12 3" xfId="10759"/>
    <cellStyle name="Normal 17 12 4" xfId="15996"/>
    <cellStyle name="Normal 17 12 5" xfId="18221"/>
    <cellStyle name="Normal 17 12 6" xfId="8472"/>
    <cellStyle name="Normal 17 12 6 2" xfId="19796"/>
    <cellStyle name="Normal 17 12 6 2 2" xfId="25352"/>
    <cellStyle name="Normal 17 12 6 2 3" xfId="30846"/>
    <cellStyle name="Normal 17 12 6 2 4" xfId="36330"/>
    <cellStyle name="Normal 17 12 6 3" xfId="22623"/>
    <cellStyle name="Normal 17 12 6 4" xfId="28117"/>
    <cellStyle name="Normal 17 12 6 5" xfId="33601"/>
    <cellStyle name="Normal 17 13" xfId="5390"/>
    <cellStyle name="Normal 17 13 2" xfId="13798"/>
    <cellStyle name="Normal 17 13 2 2" xfId="21086"/>
    <cellStyle name="Normal 17 13 2 2 2" xfId="26642"/>
    <cellStyle name="Normal 17 13 2 2 3" xfId="32136"/>
    <cellStyle name="Normal 17 13 2 2 4" xfId="37620"/>
    <cellStyle name="Normal 17 13 2 3" xfId="23913"/>
    <cellStyle name="Normal 17 13 2 4" xfId="29407"/>
    <cellStyle name="Normal 17 13 2 5" xfId="34891"/>
    <cellStyle name="Normal 17 13 3" xfId="10760"/>
    <cellStyle name="Normal 17 13 4" xfId="15997"/>
    <cellStyle name="Normal 17 13 5" xfId="18222"/>
    <cellStyle name="Normal 17 13 6" xfId="8473"/>
    <cellStyle name="Normal 17 13 6 2" xfId="19797"/>
    <cellStyle name="Normal 17 13 6 2 2" xfId="25353"/>
    <cellStyle name="Normal 17 13 6 2 3" xfId="30847"/>
    <cellStyle name="Normal 17 13 6 2 4" xfId="36331"/>
    <cellStyle name="Normal 17 13 6 3" xfId="22624"/>
    <cellStyle name="Normal 17 13 6 4" xfId="28118"/>
    <cellStyle name="Normal 17 13 6 5" xfId="33602"/>
    <cellStyle name="Normal 17 14" xfId="5391"/>
    <cellStyle name="Normal 17 14 2" xfId="13799"/>
    <cellStyle name="Normal 17 14 2 2" xfId="21087"/>
    <cellStyle name="Normal 17 14 2 2 2" xfId="26643"/>
    <cellStyle name="Normal 17 14 2 2 3" xfId="32137"/>
    <cellStyle name="Normal 17 14 2 2 4" xfId="37621"/>
    <cellStyle name="Normal 17 14 2 3" xfId="23914"/>
    <cellStyle name="Normal 17 14 2 4" xfId="29408"/>
    <cellStyle name="Normal 17 14 2 5" xfId="34892"/>
    <cellStyle name="Normal 17 14 3" xfId="10761"/>
    <cellStyle name="Normal 17 14 4" xfId="15998"/>
    <cellStyle name="Normal 17 14 5" xfId="18223"/>
    <cellStyle name="Normal 17 14 6" xfId="8474"/>
    <cellStyle name="Normal 17 14 6 2" xfId="19798"/>
    <cellStyle name="Normal 17 14 6 2 2" xfId="25354"/>
    <cellStyle name="Normal 17 14 6 2 3" xfId="30848"/>
    <cellStyle name="Normal 17 14 6 2 4" xfId="36332"/>
    <cellStyle name="Normal 17 14 6 3" xfId="22625"/>
    <cellStyle name="Normal 17 14 6 4" xfId="28119"/>
    <cellStyle name="Normal 17 14 6 5" xfId="33603"/>
    <cellStyle name="Normal 17 15" xfId="5392"/>
    <cellStyle name="Normal 17 15 2" xfId="13800"/>
    <cellStyle name="Normal 17 15 2 2" xfId="21088"/>
    <cellStyle name="Normal 17 15 2 2 2" xfId="26644"/>
    <cellStyle name="Normal 17 15 2 2 3" xfId="32138"/>
    <cellStyle name="Normal 17 15 2 2 4" xfId="37622"/>
    <cellStyle name="Normal 17 15 2 3" xfId="23915"/>
    <cellStyle name="Normal 17 15 2 4" xfId="29409"/>
    <cellStyle name="Normal 17 15 2 5" xfId="34893"/>
    <cellStyle name="Normal 17 15 3" xfId="10762"/>
    <cellStyle name="Normal 17 15 4" xfId="15999"/>
    <cellStyle name="Normal 17 15 5" xfId="18224"/>
    <cellStyle name="Normal 17 15 6" xfId="8475"/>
    <cellStyle name="Normal 17 15 6 2" xfId="19799"/>
    <cellStyle name="Normal 17 15 6 2 2" xfId="25355"/>
    <cellStyle name="Normal 17 15 6 2 3" xfId="30849"/>
    <cellStyle name="Normal 17 15 6 2 4" xfId="36333"/>
    <cellStyle name="Normal 17 15 6 3" xfId="22626"/>
    <cellStyle name="Normal 17 15 6 4" xfId="28120"/>
    <cellStyle name="Normal 17 15 6 5" xfId="33604"/>
    <cellStyle name="Normal 17 16" xfId="5393"/>
    <cellStyle name="Normal 17 16 2" xfId="13801"/>
    <cellStyle name="Normal 17 16 2 2" xfId="21089"/>
    <cellStyle name="Normal 17 16 2 2 2" xfId="26645"/>
    <cellStyle name="Normal 17 16 2 2 3" xfId="32139"/>
    <cellStyle name="Normal 17 16 2 2 4" xfId="37623"/>
    <cellStyle name="Normal 17 16 2 3" xfId="23916"/>
    <cellStyle name="Normal 17 16 2 4" xfId="29410"/>
    <cellStyle name="Normal 17 16 2 5" xfId="34894"/>
    <cellStyle name="Normal 17 16 3" xfId="10763"/>
    <cellStyle name="Normal 17 16 4" xfId="16000"/>
    <cellStyle name="Normal 17 16 5" xfId="18225"/>
    <cellStyle name="Normal 17 16 6" xfId="8476"/>
    <cellStyle name="Normal 17 16 6 2" xfId="19800"/>
    <cellStyle name="Normal 17 16 6 2 2" xfId="25356"/>
    <cellStyle name="Normal 17 16 6 2 3" xfId="30850"/>
    <cellStyle name="Normal 17 16 6 2 4" xfId="36334"/>
    <cellStyle name="Normal 17 16 6 3" xfId="22627"/>
    <cellStyle name="Normal 17 16 6 4" xfId="28121"/>
    <cellStyle name="Normal 17 16 6 5" xfId="33605"/>
    <cellStyle name="Normal 17 17" xfId="5394"/>
    <cellStyle name="Normal 17 17 2" xfId="13802"/>
    <cellStyle name="Normal 17 17 2 2" xfId="21090"/>
    <cellStyle name="Normal 17 17 2 2 2" xfId="26646"/>
    <cellStyle name="Normal 17 17 2 2 3" xfId="32140"/>
    <cellStyle name="Normal 17 17 2 2 4" xfId="37624"/>
    <cellStyle name="Normal 17 17 2 3" xfId="23917"/>
    <cellStyle name="Normal 17 17 2 4" xfId="29411"/>
    <cellStyle name="Normal 17 17 2 5" xfId="34895"/>
    <cellStyle name="Normal 17 17 3" xfId="10764"/>
    <cellStyle name="Normal 17 17 4" xfId="16001"/>
    <cellStyle name="Normal 17 17 5" xfId="18226"/>
    <cellStyle name="Normal 17 17 6" xfId="8477"/>
    <cellStyle name="Normal 17 17 6 2" xfId="19801"/>
    <cellStyle name="Normal 17 17 6 2 2" xfId="25357"/>
    <cellStyle name="Normal 17 17 6 2 3" xfId="30851"/>
    <cellStyle name="Normal 17 17 6 2 4" xfId="36335"/>
    <cellStyle name="Normal 17 17 6 3" xfId="22628"/>
    <cellStyle name="Normal 17 17 6 4" xfId="28122"/>
    <cellStyle name="Normal 17 17 6 5" xfId="33606"/>
    <cellStyle name="Normal 17 18" xfId="5395"/>
    <cellStyle name="Normal 17 18 2" xfId="13803"/>
    <cellStyle name="Normal 17 18 2 2" xfId="21091"/>
    <cellStyle name="Normal 17 18 2 2 2" xfId="26647"/>
    <cellStyle name="Normal 17 18 2 2 3" xfId="32141"/>
    <cellStyle name="Normal 17 18 2 2 4" xfId="37625"/>
    <cellStyle name="Normal 17 18 2 3" xfId="23918"/>
    <cellStyle name="Normal 17 18 2 4" xfId="29412"/>
    <cellStyle name="Normal 17 18 2 5" xfId="34896"/>
    <cellStyle name="Normal 17 18 3" xfId="10765"/>
    <cellStyle name="Normal 17 18 4" xfId="16002"/>
    <cellStyle name="Normal 17 18 5" xfId="18227"/>
    <cellStyle name="Normal 17 18 6" xfId="8478"/>
    <cellStyle name="Normal 17 18 6 2" xfId="19802"/>
    <cellStyle name="Normal 17 18 6 2 2" xfId="25358"/>
    <cellStyle name="Normal 17 18 6 2 3" xfId="30852"/>
    <cellStyle name="Normal 17 18 6 2 4" xfId="36336"/>
    <cellStyle name="Normal 17 18 6 3" xfId="22629"/>
    <cellStyle name="Normal 17 18 6 4" xfId="28123"/>
    <cellStyle name="Normal 17 18 6 5" xfId="33607"/>
    <cellStyle name="Normal 17 19" xfId="5396"/>
    <cellStyle name="Normal 17 19 2" xfId="13804"/>
    <cellStyle name="Normal 17 19 2 2" xfId="21092"/>
    <cellStyle name="Normal 17 19 2 2 2" xfId="26648"/>
    <cellStyle name="Normal 17 19 2 2 3" xfId="32142"/>
    <cellStyle name="Normal 17 19 2 2 4" xfId="37626"/>
    <cellStyle name="Normal 17 19 2 3" xfId="23919"/>
    <cellStyle name="Normal 17 19 2 4" xfId="29413"/>
    <cellStyle name="Normal 17 19 2 5" xfId="34897"/>
    <cellStyle name="Normal 17 19 3" xfId="10766"/>
    <cellStyle name="Normal 17 19 4" xfId="16003"/>
    <cellStyle name="Normal 17 19 5" xfId="18228"/>
    <cellStyle name="Normal 17 19 6" xfId="8479"/>
    <cellStyle name="Normal 17 19 6 2" xfId="19803"/>
    <cellStyle name="Normal 17 19 6 2 2" xfId="25359"/>
    <cellStyle name="Normal 17 19 6 2 3" xfId="30853"/>
    <cellStyle name="Normal 17 19 6 2 4" xfId="36337"/>
    <cellStyle name="Normal 17 19 6 3" xfId="22630"/>
    <cellStyle name="Normal 17 19 6 4" xfId="28124"/>
    <cellStyle name="Normal 17 19 6 5" xfId="33608"/>
    <cellStyle name="Normal 17 2" xfId="5397"/>
    <cellStyle name="Normal 17 2 2" xfId="13805"/>
    <cellStyle name="Normal 17 2 2 2" xfId="21093"/>
    <cellStyle name="Normal 17 2 2 2 2" xfId="26649"/>
    <cellStyle name="Normal 17 2 2 2 3" xfId="32143"/>
    <cellStyle name="Normal 17 2 2 2 4" xfId="37627"/>
    <cellStyle name="Normal 17 2 2 3" xfId="23920"/>
    <cellStyle name="Normal 17 2 2 4" xfId="29414"/>
    <cellStyle name="Normal 17 2 2 5" xfId="34898"/>
    <cellStyle name="Normal 17 2 3" xfId="10767"/>
    <cellStyle name="Normal 17 2 4" xfId="16004"/>
    <cellStyle name="Normal 17 2 5" xfId="18229"/>
    <cellStyle name="Normal 17 2 6" xfId="8480"/>
    <cellStyle name="Normal 17 2 6 2" xfId="19804"/>
    <cellStyle name="Normal 17 2 6 2 2" xfId="25360"/>
    <cellStyle name="Normal 17 2 6 2 3" xfId="30854"/>
    <cellStyle name="Normal 17 2 6 2 4" xfId="36338"/>
    <cellStyle name="Normal 17 2 6 3" xfId="22631"/>
    <cellStyle name="Normal 17 2 6 4" xfId="28125"/>
    <cellStyle name="Normal 17 2 6 5" xfId="33609"/>
    <cellStyle name="Normal 17 20" xfId="5398"/>
    <cellStyle name="Normal 17 20 2" xfId="13806"/>
    <cellStyle name="Normal 17 20 2 2" xfId="21094"/>
    <cellStyle name="Normal 17 20 2 2 2" xfId="26650"/>
    <cellStyle name="Normal 17 20 2 2 3" xfId="32144"/>
    <cellStyle name="Normal 17 20 2 2 4" xfId="37628"/>
    <cellStyle name="Normal 17 20 2 3" xfId="23921"/>
    <cellStyle name="Normal 17 20 2 4" xfId="29415"/>
    <cellStyle name="Normal 17 20 2 5" xfId="34899"/>
    <cellStyle name="Normal 17 20 3" xfId="10768"/>
    <cellStyle name="Normal 17 20 4" xfId="16005"/>
    <cellStyle name="Normal 17 20 5" xfId="18230"/>
    <cellStyle name="Normal 17 20 6" xfId="8481"/>
    <cellStyle name="Normal 17 20 6 2" xfId="19805"/>
    <cellStyle name="Normal 17 20 6 2 2" xfId="25361"/>
    <cellStyle name="Normal 17 20 6 2 3" xfId="30855"/>
    <cellStyle name="Normal 17 20 6 2 4" xfId="36339"/>
    <cellStyle name="Normal 17 20 6 3" xfId="22632"/>
    <cellStyle name="Normal 17 20 6 4" xfId="28126"/>
    <cellStyle name="Normal 17 20 6 5" xfId="33610"/>
    <cellStyle name="Normal 17 21" xfId="5399"/>
    <cellStyle name="Normal 17 21 2" xfId="13807"/>
    <cellStyle name="Normal 17 21 2 2" xfId="21095"/>
    <cellStyle name="Normal 17 21 2 2 2" xfId="26651"/>
    <cellStyle name="Normal 17 21 2 2 3" xfId="32145"/>
    <cellStyle name="Normal 17 21 2 2 4" xfId="37629"/>
    <cellStyle name="Normal 17 21 2 3" xfId="23922"/>
    <cellStyle name="Normal 17 21 2 4" xfId="29416"/>
    <cellStyle name="Normal 17 21 2 5" xfId="34900"/>
    <cellStyle name="Normal 17 21 3" xfId="10769"/>
    <cellStyle name="Normal 17 21 4" xfId="16006"/>
    <cellStyle name="Normal 17 21 5" xfId="18231"/>
    <cellStyle name="Normal 17 21 6" xfId="8482"/>
    <cellStyle name="Normal 17 21 6 2" xfId="19806"/>
    <cellStyle name="Normal 17 21 6 2 2" xfId="25362"/>
    <cellStyle name="Normal 17 21 6 2 3" xfId="30856"/>
    <cellStyle name="Normal 17 21 6 2 4" xfId="36340"/>
    <cellStyle name="Normal 17 21 6 3" xfId="22633"/>
    <cellStyle name="Normal 17 21 6 4" xfId="28127"/>
    <cellStyle name="Normal 17 21 6 5" xfId="33611"/>
    <cellStyle name="Normal 17 22" xfId="5400"/>
    <cellStyle name="Normal 17 22 2" xfId="13808"/>
    <cellStyle name="Normal 17 22 2 2" xfId="21096"/>
    <cellStyle name="Normal 17 22 2 2 2" xfId="26652"/>
    <cellStyle name="Normal 17 22 2 2 3" xfId="32146"/>
    <cellStyle name="Normal 17 22 2 2 4" xfId="37630"/>
    <cellStyle name="Normal 17 22 2 3" xfId="23923"/>
    <cellStyle name="Normal 17 22 2 4" xfId="29417"/>
    <cellStyle name="Normal 17 22 2 5" xfId="34901"/>
    <cellStyle name="Normal 17 22 3" xfId="10770"/>
    <cellStyle name="Normal 17 22 4" xfId="16007"/>
    <cellStyle name="Normal 17 22 5" xfId="18232"/>
    <cellStyle name="Normal 17 22 6" xfId="8483"/>
    <cellStyle name="Normal 17 22 6 2" xfId="19807"/>
    <cellStyle name="Normal 17 22 6 2 2" xfId="25363"/>
    <cellStyle name="Normal 17 22 6 2 3" xfId="30857"/>
    <cellStyle name="Normal 17 22 6 2 4" xfId="36341"/>
    <cellStyle name="Normal 17 22 6 3" xfId="22634"/>
    <cellStyle name="Normal 17 22 6 4" xfId="28128"/>
    <cellStyle name="Normal 17 22 6 5" xfId="33612"/>
    <cellStyle name="Normal 17 23" xfId="5401"/>
    <cellStyle name="Normal 17 23 2" xfId="13809"/>
    <cellStyle name="Normal 17 23 2 2" xfId="21097"/>
    <cellStyle name="Normal 17 23 2 2 2" xfId="26653"/>
    <cellStyle name="Normal 17 23 2 2 3" xfId="32147"/>
    <cellStyle name="Normal 17 23 2 2 4" xfId="37631"/>
    <cellStyle name="Normal 17 23 2 3" xfId="23924"/>
    <cellStyle name="Normal 17 23 2 4" xfId="29418"/>
    <cellStyle name="Normal 17 23 2 5" xfId="34902"/>
    <cellStyle name="Normal 17 23 3" xfId="10771"/>
    <cellStyle name="Normal 17 23 4" xfId="16008"/>
    <cellStyle name="Normal 17 23 5" xfId="18233"/>
    <cellStyle name="Normal 17 23 6" xfId="8484"/>
    <cellStyle name="Normal 17 23 6 2" xfId="19808"/>
    <cellStyle name="Normal 17 23 6 2 2" xfId="25364"/>
    <cellStyle name="Normal 17 23 6 2 3" xfId="30858"/>
    <cellStyle name="Normal 17 23 6 2 4" xfId="36342"/>
    <cellStyle name="Normal 17 23 6 3" xfId="22635"/>
    <cellStyle name="Normal 17 23 6 4" xfId="28129"/>
    <cellStyle name="Normal 17 23 6 5" xfId="33613"/>
    <cellStyle name="Normal 17 24" xfId="5402"/>
    <cellStyle name="Normal 17 24 2" xfId="13810"/>
    <cellStyle name="Normal 17 24 2 2" xfId="21098"/>
    <cellStyle name="Normal 17 24 2 2 2" xfId="26654"/>
    <cellStyle name="Normal 17 24 2 2 3" xfId="32148"/>
    <cellStyle name="Normal 17 24 2 2 4" xfId="37632"/>
    <cellStyle name="Normal 17 24 2 3" xfId="23925"/>
    <cellStyle name="Normal 17 24 2 4" xfId="29419"/>
    <cellStyle name="Normal 17 24 2 5" xfId="34903"/>
    <cellStyle name="Normal 17 24 3" xfId="10772"/>
    <cellStyle name="Normal 17 24 4" xfId="16009"/>
    <cellStyle name="Normal 17 24 5" xfId="18234"/>
    <cellStyle name="Normal 17 24 6" xfId="8485"/>
    <cellStyle name="Normal 17 24 6 2" xfId="19809"/>
    <cellStyle name="Normal 17 24 6 2 2" xfId="25365"/>
    <cellStyle name="Normal 17 24 6 2 3" xfId="30859"/>
    <cellStyle name="Normal 17 24 6 2 4" xfId="36343"/>
    <cellStyle name="Normal 17 24 6 3" xfId="22636"/>
    <cellStyle name="Normal 17 24 6 4" xfId="28130"/>
    <cellStyle name="Normal 17 24 6 5" xfId="33614"/>
    <cellStyle name="Normal 17 25" xfId="5403"/>
    <cellStyle name="Normal 17 25 2" xfId="13811"/>
    <cellStyle name="Normal 17 25 2 2" xfId="21099"/>
    <cellStyle name="Normal 17 25 2 2 2" xfId="26655"/>
    <cellStyle name="Normal 17 25 2 2 3" xfId="32149"/>
    <cellStyle name="Normal 17 25 2 2 4" xfId="37633"/>
    <cellStyle name="Normal 17 25 2 3" xfId="23926"/>
    <cellStyle name="Normal 17 25 2 4" xfId="29420"/>
    <cellStyle name="Normal 17 25 2 5" xfId="34904"/>
    <cellStyle name="Normal 17 25 3" xfId="10773"/>
    <cellStyle name="Normal 17 25 4" xfId="16010"/>
    <cellStyle name="Normal 17 25 5" xfId="18235"/>
    <cellStyle name="Normal 17 25 6" xfId="8486"/>
    <cellStyle name="Normal 17 25 6 2" xfId="19810"/>
    <cellStyle name="Normal 17 25 6 2 2" xfId="25366"/>
    <cellStyle name="Normal 17 25 6 2 3" xfId="30860"/>
    <cellStyle name="Normal 17 25 6 2 4" xfId="36344"/>
    <cellStyle name="Normal 17 25 6 3" xfId="22637"/>
    <cellStyle name="Normal 17 25 6 4" xfId="28131"/>
    <cellStyle name="Normal 17 25 6 5" xfId="33615"/>
    <cellStyle name="Normal 17 26" xfId="5404"/>
    <cellStyle name="Normal 17 26 2" xfId="13812"/>
    <cellStyle name="Normal 17 26 2 2" xfId="21100"/>
    <cellStyle name="Normal 17 26 2 2 2" xfId="26656"/>
    <cellStyle name="Normal 17 26 2 2 3" xfId="32150"/>
    <cellStyle name="Normal 17 26 2 2 4" xfId="37634"/>
    <cellStyle name="Normal 17 26 2 3" xfId="23927"/>
    <cellStyle name="Normal 17 26 2 4" xfId="29421"/>
    <cellStyle name="Normal 17 26 2 5" xfId="34905"/>
    <cellStyle name="Normal 17 26 3" xfId="10774"/>
    <cellStyle name="Normal 17 26 4" xfId="16011"/>
    <cellStyle name="Normal 17 26 5" xfId="18236"/>
    <cellStyle name="Normal 17 26 6" xfId="8487"/>
    <cellStyle name="Normal 17 26 6 2" xfId="19811"/>
    <cellStyle name="Normal 17 26 6 2 2" xfId="25367"/>
    <cellStyle name="Normal 17 26 6 2 3" xfId="30861"/>
    <cellStyle name="Normal 17 26 6 2 4" xfId="36345"/>
    <cellStyle name="Normal 17 26 6 3" xfId="22638"/>
    <cellStyle name="Normal 17 26 6 4" xfId="28132"/>
    <cellStyle name="Normal 17 26 6 5" xfId="33616"/>
    <cellStyle name="Normal 17 27" xfId="5405"/>
    <cellStyle name="Normal 17 27 2" xfId="13813"/>
    <cellStyle name="Normal 17 27 2 2" xfId="21101"/>
    <cellStyle name="Normal 17 27 2 2 2" xfId="26657"/>
    <cellStyle name="Normal 17 27 2 2 3" xfId="32151"/>
    <cellStyle name="Normal 17 27 2 2 4" xfId="37635"/>
    <cellStyle name="Normal 17 27 2 3" xfId="23928"/>
    <cellStyle name="Normal 17 27 2 4" xfId="29422"/>
    <cellStyle name="Normal 17 27 2 5" xfId="34906"/>
    <cellStyle name="Normal 17 27 3" xfId="10775"/>
    <cellStyle name="Normal 17 27 4" xfId="16012"/>
    <cellStyle name="Normal 17 27 5" xfId="18237"/>
    <cellStyle name="Normal 17 27 6" xfId="8488"/>
    <cellStyle name="Normal 17 27 6 2" xfId="19812"/>
    <cellStyle name="Normal 17 27 6 2 2" xfId="25368"/>
    <cellStyle name="Normal 17 27 6 2 3" xfId="30862"/>
    <cellStyle name="Normal 17 27 6 2 4" xfId="36346"/>
    <cellStyle name="Normal 17 27 6 3" xfId="22639"/>
    <cellStyle name="Normal 17 27 6 4" xfId="28133"/>
    <cellStyle name="Normal 17 27 6 5" xfId="33617"/>
    <cellStyle name="Normal 17 28" xfId="5406"/>
    <cellStyle name="Normal 17 28 2" xfId="13814"/>
    <cellStyle name="Normal 17 28 2 2" xfId="21102"/>
    <cellStyle name="Normal 17 28 2 2 2" xfId="26658"/>
    <cellStyle name="Normal 17 28 2 2 3" xfId="32152"/>
    <cellStyle name="Normal 17 28 2 2 4" xfId="37636"/>
    <cellStyle name="Normal 17 28 2 3" xfId="23929"/>
    <cellStyle name="Normal 17 28 2 4" xfId="29423"/>
    <cellStyle name="Normal 17 28 2 5" xfId="34907"/>
    <cellStyle name="Normal 17 28 3" xfId="10776"/>
    <cellStyle name="Normal 17 28 4" xfId="16013"/>
    <cellStyle name="Normal 17 28 5" xfId="18238"/>
    <cellStyle name="Normal 17 28 6" xfId="8489"/>
    <cellStyle name="Normal 17 28 6 2" xfId="19813"/>
    <cellStyle name="Normal 17 28 6 2 2" xfId="25369"/>
    <cellStyle name="Normal 17 28 6 2 3" xfId="30863"/>
    <cellStyle name="Normal 17 28 6 2 4" xfId="36347"/>
    <cellStyle name="Normal 17 28 6 3" xfId="22640"/>
    <cellStyle name="Normal 17 28 6 4" xfId="28134"/>
    <cellStyle name="Normal 17 28 6 5" xfId="33618"/>
    <cellStyle name="Normal 17 29" xfId="5407"/>
    <cellStyle name="Normal 17 29 2" xfId="13815"/>
    <cellStyle name="Normal 17 29 2 2" xfId="21103"/>
    <cellStyle name="Normal 17 29 2 2 2" xfId="26659"/>
    <cellStyle name="Normal 17 29 2 2 3" xfId="32153"/>
    <cellStyle name="Normal 17 29 2 2 4" xfId="37637"/>
    <cellStyle name="Normal 17 29 2 3" xfId="23930"/>
    <cellStyle name="Normal 17 29 2 4" xfId="29424"/>
    <cellStyle name="Normal 17 29 2 5" xfId="34908"/>
    <cellStyle name="Normal 17 29 3" xfId="10777"/>
    <cellStyle name="Normal 17 29 4" xfId="16014"/>
    <cellStyle name="Normal 17 29 5" xfId="18239"/>
    <cellStyle name="Normal 17 29 6" xfId="8490"/>
    <cellStyle name="Normal 17 29 6 2" xfId="19814"/>
    <cellStyle name="Normal 17 29 6 2 2" xfId="25370"/>
    <cellStyle name="Normal 17 29 6 2 3" xfId="30864"/>
    <cellStyle name="Normal 17 29 6 2 4" xfId="36348"/>
    <cellStyle name="Normal 17 29 6 3" xfId="22641"/>
    <cellStyle name="Normal 17 29 6 4" xfId="28135"/>
    <cellStyle name="Normal 17 29 6 5" xfId="33619"/>
    <cellStyle name="Normal 17 3" xfId="5408"/>
    <cellStyle name="Normal 17 3 2" xfId="13816"/>
    <cellStyle name="Normal 17 3 2 2" xfId="21104"/>
    <cellStyle name="Normal 17 3 2 2 2" xfId="26660"/>
    <cellStyle name="Normal 17 3 2 2 3" xfId="32154"/>
    <cellStyle name="Normal 17 3 2 2 4" xfId="37638"/>
    <cellStyle name="Normal 17 3 2 3" xfId="23931"/>
    <cellStyle name="Normal 17 3 2 4" xfId="29425"/>
    <cellStyle name="Normal 17 3 2 5" xfId="34909"/>
    <cellStyle name="Normal 17 3 3" xfId="10778"/>
    <cellStyle name="Normal 17 3 4" xfId="16015"/>
    <cellStyle name="Normal 17 3 5" xfId="18240"/>
    <cellStyle name="Normal 17 3 6" xfId="8491"/>
    <cellStyle name="Normal 17 3 6 2" xfId="19815"/>
    <cellStyle name="Normal 17 3 6 2 2" xfId="25371"/>
    <cellStyle name="Normal 17 3 6 2 3" xfId="30865"/>
    <cellStyle name="Normal 17 3 6 2 4" xfId="36349"/>
    <cellStyle name="Normal 17 3 6 3" xfId="22642"/>
    <cellStyle name="Normal 17 3 6 4" xfId="28136"/>
    <cellStyle name="Normal 17 3 6 5" xfId="33620"/>
    <cellStyle name="Normal 17 30" xfId="5409"/>
    <cellStyle name="Normal 17 30 2" xfId="13817"/>
    <cellStyle name="Normal 17 30 2 2" xfId="21105"/>
    <cellStyle name="Normal 17 30 2 2 2" xfId="26661"/>
    <cellStyle name="Normal 17 30 2 2 3" xfId="32155"/>
    <cellStyle name="Normal 17 30 2 2 4" xfId="37639"/>
    <cellStyle name="Normal 17 30 2 3" xfId="23932"/>
    <cellStyle name="Normal 17 30 2 4" xfId="29426"/>
    <cellStyle name="Normal 17 30 2 5" xfId="34910"/>
    <cellStyle name="Normal 17 30 3" xfId="10779"/>
    <cellStyle name="Normal 17 30 4" xfId="16016"/>
    <cellStyle name="Normal 17 30 5" xfId="18241"/>
    <cellStyle name="Normal 17 30 6" xfId="8492"/>
    <cellStyle name="Normal 17 30 6 2" xfId="19816"/>
    <cellStyle name="Normal 17 30 6 2 2" xfId="25372"/>
    <cellStyle name="Normal 17 30 6 2 3" xfId="30866"/>
    <cellStyle name="Normal 17 30 6 2 4" xfId="36350"/>
    <cellStyle name="Normal 17 30 6 3" xfId="22643"/>
    <cellStyle name="Normal 17 30 6 4" xfId="28137"/>
    <cellStyle name="Normal 17 30 6 5" xfId="33621"/>
    <cellStyle name="Normal 17 31" xfId="5410"/>
    <cellStyle name="Normal 17 31 2" xfId="13818"/>
    <cellStyle name="Normal 17 31 2 2" xfId="21106"/>
    <cellStyle name="Normal 17 31 2 2 2" xfId="26662"/>
    <cellStyle name="Normal 17 31 2 2 3" xfId="32156"/>
    <cellStyle name="Normal 17 31 2 2 4" xfId="37640"/>
    <cellStyle name="Normal 17 31 2 3" xfId="23933"/>
    <cellStyle name="Normal 17 31 2 4" xfId="29427"/>
    <cellStyle name="Normal 17 31 2 5" xfId="34911"/>
    <cellStyle name="Normal 17 31 3" xfId="10780"/>
    <cellStyle name="Normal 17 31 4" xfId="16017"/>
    <cellStyle name="Normal 17 31 5" xfId="18242"/>
    <cellStyle name="Normal 17 31 6" xfId="8493"/>
    <cellStyle name="Normal 17 31 6 2" xfId="19817"/>
    <cellStyle name="Normal 17 31 6 2 2" xfId="25373"/>
    <cellStyle name="Normal 17 31 6 2 3" xfId="30867"/>
    <cellStyle name="Normal 17 31 6 2 4" xfId="36351"/>
    <cellStyle name="Normal 17 31 6 3" xfId="22644"/>
    <cellStyle name="Normal 17 31 6 4" xfId="28138"/>
    <cellStyle name="Normal 17 31 6 5" xfId="33622"/>
    <cellStyle name="Normal 17 32" xfId="5411"/>
    <cellStyle name="Normal 17 32 2" xfId="13819"/>
    <cellStyle name="Normal 17 32 2 2" xfId="21107"/>
    <cellStyle name="Normal 17 32 2 2 2" xfId="26663"/>
    <cellStyle name="Normal 17 32 2 2 3" xfId="32157"/>
    <cellStyle name="Normal 17 32 2 2 4" xfId="37641"/>
    <cellStyle name="Normal 17 32 2 3" xfId="23934"/>
    <cellStyle name="Normal 17 32 2 4" xfId="29428"/>
    <cellStyle name="Normal 17 32 2 5" xfId="34912"/>
    <cellStyle name="Normal 17 32 3" xfId="10781"/>
    <cellStyle name="Normal 17 32 4" xfId="16018"/>
    <cellStyle name="Normal 17 32 5" xfId="18243"/>
    <cellStyle name="Normal 17 32 6" xfId="8494"/>
    <cellStyle name="Normal 17 32 6 2" xfId="19818"/>
    <cellStyle name="Normal 17 32 6 2 2" xfId="25374"/>
    <cellStyle name="Normal 17 32 6 2 3" xfId="30868"/>
    <cellStyle name="Normal 17 32 6 2 4" xfId="36352"/>
    <cellStyle name="Normal 17 32 6 3" xfId="22645"/>
    <cellStyle name="Normal 17 32 6 4" xfId="28139"/>
    <cellStyle name="Normal 17 32 6 5" xfId="33623"/>
    <cellStyle name="Normal 17 33" xfId="5412"/>
    <cellStyle name="Normal 17 33 2" xfId="13820"/>
    <cellStyle name="Normal 17 33 2 2" xfId="21108"/>
    <cellStyle name="Normal 17 33 2 2 2" xfId="26664"/>
    <cellStyle name="Normal 17 33 2 2 3" xfId="32158"/>
    <cellStyle name="Normal 17 33 2 2 4" xfId="37642"/>
    <cellStyle name="Normal 17 33 2 3" xfId="23935"/>
    <cellStyle name="Normal 17 33 2 4" xfId="29429"/>
    <cellStyle name="Normal 17 33 2 5" xfId="34913"/>
    <cellStyle name="Normal 17 33 3" xfId="10782"/>
    <cellStyle name="Normal 17 33 4" xfId="16019"/>
    <cellStyle name="Normal 17 33 5" xfId="18244"/>
    <cellStyle name="Normal 17 33 6" xfId="8495"/>
    <cellStyle name="Normal 17 33 6 2" xfId="19819"/>
    <cellStyle name="Normal 17 33 6 2 2" xfId="25375"/>
    <cellStyle name="Normal 17 33 6 2 3" xfId="30869"/>
    <cellStyle name="Normal 17 33 6 2 4" xfId="36353"/>
    <cellStyle name="Normal 17 33 6 3" xfId="22646"/>
    <cellStyle name="Normal 17 33 6 4" xfId="28140"/>
    <cellStyle name="Normal 17 33 6 5" xfId="33624"/>
    <cellStyle name="Normal 17 34" xfId="5413"/>
    <cellStyle name="Normal 17 34 2" xfId="5414"/>
    <cellStyle name="Normal 17 34 2 2" xfId="13822"/>
    <cellStyle name="Normal 17 34 2 2 2" xfId="21110"/>
    <cellStyle name="Normal 17 34 2 2 2 2" xfId="26666"/>
    <cellStyle name="Normal 17 34 2 2 2 3" xfId="32160"/>
    <cellStyle name="Normal 17 34 2 2 2 4" xfId="37644"/>
    <cellStyle name="Normal 17 34 2 2 3" xfId="23937"/>
    <cellStyle name="Normal 17 34 2 2 4" xfId="29431"/>
    <cellStyle name="Normal 17 34 2 2 5" xfId="34915"/>
    <cellStyle name="Normal 17 34 2 3" xfId="10784"/>
    <cellStyle name="Normal 17 34 2 4" xfId="16021"/>
    <cellStyle name="Normal 17 34 2 5" xfId="18246"/>
    <cellStyle name="Normal 17 34 2 6" xfId="8497"/>
    <cellStyle name="Normal 17 34 2 6 2" xfId="19821"/>
    <cellStyle name="Normal 17 34 2 6 2 2" xfId="25377"/>
    <cellStyle name="Normal 17 34 2 6 2 3" xfId="30871"/>
    <cellStyle name="Normal 17 34 2 6 2 4" xfId="36355"/>
    <cellStyle name="Normal 17 34 2 6 3" xfId="22648"/>
    <cellStyle name="Normal 17 34 2 6 4" xfId="28142"/>
    <cellStyle name="Normal 17 34 2 6 5" xfId="33626"/>
    <cellStyle name="Normal 17 34 3" xfId="5415"/>
    <cellStyle name="Normal 17 34 3 2" xfId="13823"/>
    <cellStyle name="Normal 17 34 3 2 2" xfId="21111"/>
    <cellStyle name="Normal 17 34 3 2 2 2" xfId="26667"/>
    <cellStyle name="Normal 17 34 3 2 2 3" xfId="32161"/>
    <cellStyle name="Normal 17 34 3 2 2 4" xfId="37645"/>
    <cellStyle name="Normal 17 34 3 2 3" xfId="23938"/>
    <cellStyle name="Normal 17 34 3 2 4" xfId="29432"/>
    <cellStyle name="Normal 17 34 3 2 5" xfId="34916"/>
    <cellStyle name="Normal 17 34 3 3" xfId="10785"/>
    <cellStyle name="Normal 17 34 3 4" xfId="16022"/>
    <cellStyle name="Normal 17 34 3 5" xfId="18247"/>
    <cellStyle name="Normal 17 34 3 6" xfId="8498"/>
    <cellStyle name="Normal 17 34 3 6 2" xfId="19822"/>
    <cellStyle name="Normal 17 34 3 6 2 2" xfId="25378"/>
    <cellStyle name="Normal 17 34 3 6 2 3" xfId="30872"/>
    <cellStyle name="Normal 17 34 3 6 2 4" xfId="36356"/>
    <cellStyle name="Normal 17 34 3 6 3" xfId="22649"/>
    <cellStyle name="Normal 17 34 3 6 4" xfId="28143"/>
    <cellStyle name="Normal 17 34 3 6 5" xfId="33627"/>
    <cellStyle name="Normal 17 34 4" xfId="13821"/>
    <cellStyle name="Normal 17 34 4 2" xfId="21109"/>
    <cellStyle name="Normal 17 34 4 2 2" xfId="26665"/>
    <cellStyle name="Normal 17 34 4 2 3" xfId="32159"/>
    <cellStyle name="Normal 17 34 4 2 4" xfId="37643"/>
    <cellStyle name="Normal 17 34 4 3" xfId="23936"/>
    <cellStyle name="Normal 17 34 4 4" xfId="29430"/>
    <cellStyle name="Normal 17 34 4 5" xfId="34914"/>
    <cellStyle name="Normal 17 34 5" xfId="10783"/>
    <cellStyle name="Normal 17 34 6" xfId="16020"/>
    <cellStyle name="Normal 17 34 7" xfId="18245"/>
    <cellStyle name="Normal 17 34 8" xfId="8496"/>
    <cellStyle name="Normal 17 34 8 2" xfId="19820"/>
    <cellStyle name="Normal 17 34 8 2 2" xfId="25376"/>
    <cellStyle name="Normal 17 34 8 2 3" xfId="30870"/>
    <cellStyle name="Normal 17 34 8 2 4" xfId="36354"/>
    <cellStyle name="Normal 17 34 8 3" xfId="22647"/>
    <cellStyle name="Normal 17 34 8 4" xfId="28141"/>
    <cellStyle name="Normal 17 34 8 5" xfId="33625"/>
    <cellStyle name="Normal 17 35" xfId="5416"/>
    <cellStyle name="Normal 17 35 2" xfId="13824"/>
    <cellStyle name="Normal 17 35 2 2" xfId="21112"/>
    <cellStyle name="Normal 17 35 2 2 2" xfId="26668"/>
    <cellStyle name="Normal 17 35 2 2 3" xfId="32162"/>
    <cellStyle name="Normal 17 35 2 2 4" xfId="37646"/>
    <cellStyle name="Normal 17 35 2 3" xfId="23939"/>
    <cellStyle name="Normal 17 35 2 4" xfId="29433"/>
    <cellStyle name="Normal 17 35 2 5" xfId="34917"/>
    <cellStyle name="Normal 17 35 3" xfId="10786"/>
    <cellStyle name="Normal 17 35 4" xfId="16023"/>
    <cellStyle name="Normal 17 35 5" xfId="18248"/>
    <cellStyle name="Normal 17 35 6" xfId="8499"/>
    <cellStyle name="Normal 17 35 6 2" xfId="19823"/>
    <cellStyle name="Normal 17 35 6 2 2" xfId="25379"/>
    <cellStyle name="Normal 17 35 6 2 3" xfId="30873"/>
    <cellStyle name="Normal 17 35 6 2 4" xfId="36357"/>
    <cellStyle name="Normal 17 35 6 3" xfId="22650"/>
    <cellStyle name="Normal 17 35 6 4" xfId="28144"/>
    <cellStyle name="Normal 17 35 6 5" xfId="33628"/>
    <cellStyle name="Normal 17 36" xfId="5417"/>
    <cellStyle name="Normal 17 36 2" xfId="13825"/>
    <cellStyle name="Normal 17 36 2 2" xfId="21113"/>
    <cellStyle name="Normal 17 36 2 2 2" xfId="26669"/>
    <cellStyle name="Normal 17 36 2 2 3" xfId="32163"/>
    <cellStyle name="Normal 17 36 2 2 4" xfId="37647"/>
    <cellStyle name="Normal 17 36 2 3" xfId="23940"/>
    <cellStyle name="Normal 17 36 2 4" xfId="29434"/>
    <cellStyle name="Normal 17 36 2 5" xfId="34918"/>
    <cellStyle name="Normal 17 36 3" xfId="10787"/>
    <cellStyle name="Normal 17 36 4" xfId="16024"/>
    <cellStyle name="Normal 17 36 5" xfId="18249"/>
    <cellStyle name="Normal 17 36 6" xfId="8500"/>
    <cellStyle name="Normal 17 36 6 2" xfId="19824"/>
    <cellStyle name="Normal 17 36 6 2 2" xfId="25380"/>
    <cellStyle name="Normal 17 36 6 2 3" xfId="30874"/>
    <cellStyle name="Normal 17 36 6 2 4" xfId="36358"/>
    <cellStyle name="Normal 17 36 6 3" xfId="22651"/>
    <cellStyle name="Normal 17 36 6 4" xfId="28145"/>
    <cellStyle name="Normal 17 36 6 5" xfId="33629"/>
    <cellStyle name="Normal 17 37" xfId="6459"/>
    <cellStyle name="Normal 17 37 2" xfId="13826"/>
    <cellStyle name="Normal 17 37 2 2" xfId="21114"/>
    <cellStyle name="Normal 17 37 2 2 2" xfId="26670"/>
    <cellStyle name="Normal 17 37 2 2 3" xfId="32164"/>
    <cellStyle name="Normal 17 37 2 2 4" xfId="37648"/>
    <cellStyle name="Normal 17 37 2 3" xfId="23941"/>
    <cellStyle name="Normal 17 37 2 4" xfId="29435"/>
    <cellStyle name="Normal 17 37 2 5" xfId="34919"/>
    <cellStyle name="Normal 17 37 3" xfId="11727"/>
    <cellStyle name="Normal 17 37 4" xfId="8501"/>
    <cellStyle name="Normal 17 37 4 2" xfId="19825"/>
    <cellStyle name="Normal 17 37 4 2 2" xfId="25381"/>
    <cellStyle name="Normal 17 37 4 2 3" xfId="30875"/>
    <cellStyle name="Normal 17 37 4 2 4" xfId="36359"/>
    <cellStyle name="Normal 17 37 4 3" xfId="22652"/>
    <cellStyle name="Normal 17 37 4 4" xfId="28146"/>
    <cellStyle name="Normal 17 37 4 5" xfId="33630"/>
    <cellStyle name="Normal 17 38" xfId="8502"/>
    <cellStyle name="Normal 17 38 2" xfId="19826"/>
    <cellStyle name="Normal 17 38 2 2" xfId="25382"/>
    <cellStyle name="Normal 17 38 2 3" xfId="30876"/>
    <cellStyle name="Normal 17 38 2 4" xfId="36360"/>
    <cellStyle name="Normal 17 38 3" xfId="22653"/>
    <cellStyle name="Normal 17 38 4" xfId="28147"/>
    <cellStyle name="Normal 17 38 5" xfId="33631"/>
    <cellStyle name="Normal 17 39" xfId="13794"/>
    <cellStyle name="Normal 17 39 2" xfId="21082"/>
    <cellStyle name="Normal 17 39 2 2" xfId="26638"/>
    <cellStyle name="Normal 17 39 2 3" xfId="32132"/>
    <cellStyle name="Normal 17 39 2 4" xfId="37616"/>
    <cellStyle name="Normal 17 39 3" xfId="23909"/>
    <cellStyle name="Normal 17 39 4" xfId="29403"/>
    <cellStyle name="Normal 17 39 5" xfId="34887"/>
    <cellStyle name="Normal 17 4" xfId="5418"/>
    <cellStyle name="Normal 17 4 2" xfId="13827"/>
    <cellStyle name="Normal 17 4 2 2" xfId="21115"/>
    <cellStyle name="Normal 17 4 2 2 2" xfId="26671"/>
    <cellStyle name="Normal 17 4 2 2 3" xfId="32165"/>
    <cellStyle name="Normal 17 4 2 2 4" xfId="37649"/>
    <cellStyle name="Normal 17 4 2 3" xfId="23942"/>
    <cellStyle name="Normal 17 4 2 4" xfId="29436"/>
    <cellStyle name="Normal 17 4 2 5" xfId="34920"/>
    <cellStyle name="Normal 17 4 3" xfId="10788"/>
    <cellStyle name="Normal 17 4 4" xfId="16025"/>
    <cellStyle name="Normal 17 4 5" xfId="18250"/>
    <cellStyle name="Normal 17 4 6" xfId="8503"/>
    <cellStyle name="Normal 17 4 6 2" xfId="19827"/>
    <cellStyle name="Normal 17 4 6 2 2" xfId="25383"/>
    <cellStyle name="Normal 17 4 6 2 3" xfId="30877"/>
    <cellStyle name="Normal 17 4 6 2 4" xfId="36361"/>
    <cellStyle name="Normal 17 4 6 3" xfId="22654"/>
    <cellStyle name="Normal 17 4 6 4" xfId="28148"/>
    <cellStyle name="Normal 17 4 6 5" xfId="33632"/>
    <cellStyle name="Normal 17 40" xfId="10756"/>
    <cellStyle name="Normal 17 41" xfId="15993"/>
    <cellStyle name="Normal 17 42" xfId="18218"/>
    <cellStyle name="Normal 17 43" xfId="8469"/>
    <cellStyle name="Normal 17 43 2" xfId="19793"/>
    <cellStyle name="Normal 17 43 2 2" xfId="25349"/>
    <cellStyle name="Normal 17 43 2 3" xfId="30843"/>
    <cellStyle name="Normal 17 43 2 4" xfId="36327"/>
    <cellStyle name="Normal 17 43 3" xfId="22620"/>
    <cellStyle name="Normal 17 43 4" xfId="28114"/>
    <cellStyle name="Normal 17 43 5" xfId="33598"/>
    <cellStyle name="Normal 17 5" xfId="5419"/>
    <cellStyle name="Normal 17 5 2" xfId="13828"/>
    <cellStyle name="Normal 17 5 2 2" xfId="21116"/>
    <cellStyle name="Normal 17 5 2 2 2" xfId="26672"/>
    <cellStyle name="Normal 17 5 2 2 3" xfId="32166"/>
    <cellStyle name="Normal 17 5 2 2 4" xfId="37650"/>
    <cellStyle name="Normal 17 5 2 3" xfId="23943"/>
    <cellStyle name="Normal 17 5 2 4" xfId="29437"/>
    <cellStyle name="Normal 17 5 2 5" xfId="34921"/>
    <cellStyle name="Normal 17 5 3" xfId="10789"/>
    <cellStyle name="Normal 17 5 4" xfId="16026"/>
    <cellStyle name="Normal 17 5 5" xfId="18251"/>
    <cellStyle name="Normal 17 5 6" xfId="8504"/>
    <cellStyle name="Normal 17 5 6 2" xfId="19828"/>
    <cellStyle name="Normal 17 5 6 2 2" xfId="25384"/>
    <cellStyle name="Normal 17 5 6 2 3" xfId="30878"/>
    <cellStyle name="Normal 17 5 6 2 4" xfId="36362"/>
    <cellStyle name="Normal 17 5 6 3" xfId="22655"/>
    <cellStyle name="Normal 17 5 6 4" xfId="28149"/>
    <cellStyle name="Normal 17 5 6 5" xfId="33633"/>
    <cellStyle name="Normal 17 6" xfId="5420"/>
    <cellStyle name="Normal 17 6 2" xfId="13829"/>
    <cellStyle name="Normal 17 6 2 2" xfId="21117"/>
    <cellStyle name="Normal 17 6 2 2 2" xfId="26673"/>
    <cellStyle name="Normal 17 6 2 2 3" xfId="32167"/>
    <cellStyle name="Normal 17 6 2 2 4" xfId="37651"/>
    <cellStyle name="Normal 17 6 2 3" xfId="23944"/>
    <cellStyle name="Normal 17 6 2 4" xfId="29438"/>
    <cellStyle name="Normal 17 6 2 5" xfId="34922"/>
    <cellStyle name="Normal 17 6 3" xfId="10790"/>
    <cellStyle name="Normal 17 6 4" xfId="16027"/>
    <cellStyle name="Normal 17 6 5" xfId="18252"/>
    <cellStyle name="Normal 17 6 6" xfId="8505"/>
    <cellStyle name="Normal 17 6 6 2" xfId="19829"/>
    <cellStyle name="Normal 17 6 6 2 2" xfId="25385"/>
    <cellStyle name="Normal 17 6 6 2 3" xfId="30879"/>
    <cellStyle name="Normal 17 6 6 2 4" xfId="36363"/>
    <cellStyle name="Normal 17 6 6 3" xfId="22656"/>
    <cellStyle name="Normal 17 6 6 4" xfId="28150"/>
    <cellStyle name="Normal 17 6 6 5" xfId="33634"/>
    <cellStyle name="Normal 17 7" xfId="5421"/>
    <cellStyle name="Normal 17 7 2" xfId="13830"/>
    <cellStyle name="Normal 17 7 2 2" xfId="21118"/>
    <cellStyle name="Normal 17 7 2 2 2" xfId="26674"/>
    <cellStyle name="Normal 17 7 2 2 3" xfId="32168"/>
    <cellStyle name="Normal 17 7 2 2 4" xfId="37652"/>
    <cellStyle name="Normal 17 7 2 3" xfId="23945"/>
    <cellStyle name="Normal 17 7 2 4" xfId="29439"/>
    <cellStyle name="Normal 17 7 2 5" xfId="34923"/>
    <cellStyle name="Normal 17 7 3" xfId="10791"/>
    <cellStyle name="Normal 17 7 4" xfId="16028"/>
    <cellStyle name="Normal 17 7 5" xfId="18253"/>
    <cellStyle name="Normal 17 7 6" xfId="8506"/>
    <cellStyle name="Normal 17 7 6 2" xfId="19830"/>
    <cellStyle name="Normal 17 7 6 2 2" xfId="25386"/>
    <cellStyle name="Normal 17 7 6 2 3" xfId="30880"/>
    <cellStyle name="Normal 17 7 6 2 4" xfId="36364"/>
    <cellStyle name="Normal 17 7 6 3" xfId="22657"/>
    <cellStyle name="Normal 17 7 6 4" xfId="28151"/>
    <cellStyle name="Normal 17 7 6 5" xfId="33635"/>
    <cellStyle name="Normal 17 8" xfId="5422"/>
    <cellStyle name="Normal 17 8 2" xfId="13831"/>
    <cellStyle name="Normal 17 8 2 2" xfId="21119"/>
    <cellStyle name="Normal 17 8 2 2 2" xfId="26675"/>
    <cellStyle name="Normal 17 8 2 2 3" xfId="32169"/>
    <cellStyle name="Normal 17 8 2 2 4" xfId="37653"/>
    <cellStyle name="Normal 17 8 2 3" xfId="23946"/>
    <cellStyle name="Normal 17 8 2 4" xfId="29440"/>
    <cellStyle name="Normal 17 8 2 5" xfId="34924"/>
    <cellStyle name="Normal 17 8 3" xfId="10792"/>
    <cellStyle name="Normal 17 8 4" xfId="16029"/>
    <cellStyle name="Normal 17 8 5" xfId="18254"/>
    <cellStyle name="Normal 17 8 6" xfId="8507"/>
    <cellStyle name="Normal 17 8 6 2" xfId="19831"/>
    <cellStyle name="Normal 17 8 6 2 2" xfId="25387"/>
    <cellStyle name="Normal 17 8 6 2 3" xfId="30881"/>
    <cellStyle name="Normal 17 8 6 2 4" xfId="36365"/>
    <cellStyle name="Normal 17 8 6 3" xfId="22658"/>
    <cellStyle name="Normal 17 8 6 4" xfId="28152"/>
    <cellStyle name="Normal 17 8 6 5" xfId="33636"/>
    <cellStyle name="Normal 17 9" xfId="5423"/>
    <cellStyle name="Normal 17 9 2" xfId="13832"/>
    <cellStyle name="Normal 17 9 2 2" xfId="21120"/>
    <cellStyle name="Normal 17 9 2 2 2" xfId="26676"/>
    <cellStyle name="Normal 17 9 2 2 3" xfId="32170"/>
    <cellStyle name="Normal 17 9 2 2 4" xfId="37654"/>
    <cellStyle name="Normal 17 9 2 3" xfId="23947"/>
    <cellStyle name="Normal 17 9 2 4" xfId="29441"/>
    <cellStyle name="Normal 17 9 2 5" xfId="34925"/>
    <cellStyle name="Normal 17 9 3" xfId="10793"/>
    <cellStyle name="Normal 17 9 4" xfId="16030"/>
    <cellStyle name="Normal 17 9 5" xfId="18255"/>
    <cellStyle name="Normal 17 9 6" xfId="8508"/>
    <cellStyle name="Normal 17 9 6 2" xfId="19832"/>
    <cellStyle name="Normal 17 9 6 2 2" xfId="25388"/>
    <cellStyle name="Normal 17 9 6 2 3" xfId="30882"/>
    <cellStyle name="Normal 17 9 6 2 4" xfId="36366"/>
    <cellStyle name="Normal 17 9 6 3" xfId="22659"/>
    <cellStyle name="Normal 17 9 6 4" xfId="28153"/>
    <cellStyle name="Normal 17 9 6 5" xfId="33637"/>
    <cellStyle name="Normal 170" xfId="38668"/>
    <cellStyle name="Normal 171" xfId="38669"/>
    <cellStyle name="Normal 172" xfId="38670"/>
    <cellStyle name="Normal 173" xfId="38671"/>
    <cellStyle name="Normal 174" xfId="38672"/>
    <cellStyle name="Normal 175" xfId="38673"/>
    <cellStyle name="Normal 176" xfId="38674"/>
    <cellStyle name="Normal 177" xfId="38675"/>
    <cellStyle name="Normal 178" xfId="38676"/>
    <cellStyle name="Normal 179" xfId="38677"/>
    <cellStyle name="Normal 18" xfId="5424"/>
    <cellStyle name="Normal 18 10" xfId="10794"/>
    <cellStyle name="Normal 18 11" xfId="16031"/>
    <cellStyle name="Normal 18 12" xfId="18256"/>
    <cellStyle name="Normal 18 13" xfId="8509"/>
    <cellStyle name="Normal 18 13 2" xfId="19833"/>
    <cellStyle name="Normal 18 13 2 2" xfId="25389"/>
    <cellStyle name="Normal 18 13 2 3" xfId="30883"/>
    <cellStyle name="Normal 18 13 2 4" xfId="36367"/>
    <cellStyle name="Normal 18 13 3" xfId="22660"/>
    <cellStyle name="Normal 18 13 4" xfId="28154"/>
    <cellStyle name="Normal 18 13 5" xfId="33638"/>
    <cellStyle name="Normal 18 2" xfId="5425"/>
    <cellStyle name="Normal 18 2 2" xfId="13834"/>
    <cellStyle name="Normal 18 2 2 2" xfId="21122"/>
    <cellStyle name="Normal 18 2 2 2 2" xfId="26678"/>
    <cellStyle name="Normal 18 2 2 2 3" xfId="32172"/>
    <cellStyle name="Normal 18 2 2 2 4" xfId="37656"/>
    <cellStyle name="Normal 18 2 2 3" xfId="23949"/>
    <cellStyle name="Normal 18 2 2 4" xfId="29443"/>
    <cellStyle name="Normal 18 2 2 5" xfId="34927"/>
    <cellStyle name="Normal 18 2 3" xfId="10795"/>
    <cellStyle name="Normal 18 2 4" xfId="16032"/>
    <cellStyle name="Normal 18 2 5" xfId="18257"/>
    <cellStyle name="Normal 18 2 6" xfId="8510"/>
    <cellStyle name="Normal 18 2 6 2" xfId="19834"/>
    <cellStyle name="Normal 18 2 6 2 2" xfId="25390"/>
    <cellStyle name="Normal 18 2 6 2 3" xfId="30884"/>
    <cellStyle name="Normal 18 2 6 2 4" xfId="36368"/>
    <cellStyle name="Normal 18 2 6 3" xfId="22661"/>
    <cellStyle name="Normal 18 2 6 4" xfId="28155"/>
    <cellStyle name="Normal 18 2 6 5" xfId="33639"/>
    <cellStyle name="Normal 18 3" xfId="5426"/>
    <cellStyle name="Normal 18 3 2" xfId="5427"/>
    <cellStyle name="Normal 18 3 2 2" xfId="13836"/>
    <cellStyle name="Normal 18 3 2 2 2" xfId="21124"/>
    <cellStyle name="Normal 18 3 2 2 2 2" xfId="26680"/>
    <cellStyle name="Normal 18 3 2 2 2 3" xfId="32174"/>
    <cellStyle name="Normal 18 3 2 2 2 4" xfId="37658"/>
    <cellStyle name="Normal 18 3 2 2 3" xfId="23951"/>
    <cellStyle name="Normal 18 3 2 2 4" xfId="29445"/>
    <cellStyle name="Normal 18 3 2 2 5" xfId="34929"/>
    <cellStyle name="Normal 18 3 2 3" xfId="10797"/>
    <cellStyle name="Normal 18 3 2 4" xfId="16034"/>
    <cellStyle name="Normal 18 3 2 5" xfId="18259"/>
    <cellStyle name="Normal 18 3 2 6" xfId="8512"/>
    <cellStyle name="Normal 18 3 2 6 2" xfId="19836"/>
    <cellStyle name="Normal 18 3 2 6 2 2" xfId="25392"/>
    <cellStyle name="Normal 18 3 2 6 2 3" xfId="30886"/>
    <cellStyle name="Normal 18 3 2 6 2 4" xfId="36370"/>
    <cellStyle name="Normal 18 3 2 6 3" xfId="22663"/>
    <cellStyle name="Normal 18 3 2 6 4" xfId="28157"/>
    <cellStyle name="Normal 18 3 2 6 5" xfId="33641"/>
    <cellStyle name="Normal 18 3 3" xfId="5428"/>
    <cellStyle name="Normal 18 3 3 2" xfId="13837"/>
    <cellStyle name="Normal 18 3 3 2 2" xfId="21125"/>
    <cellStyle name="Normal 18 3 3 2 2 2" xfId="26681"/>
    <cellStyle name="Normal 18 3 3 2 2 3" xfId="32175"/>
    <cellStyle name="Normal 18 3 3 2 2 4" xfId="37659"/>
    <cellStyle name="Normal 18 3 3 2 3" xfId="23952"/>
    <cellStyle name="Normal 18 3 3 2 4" xfId="29446"/>
    <cellStyle name="Normal 18 3 3 2 5" xfId="34930"/>
    <cellStyle name="Normal 18 3 3 3" xfId="10798"/>
    <cellStyle name="Normal 18 3 3 4" xfId="16035"/>
    <cellStyle name="Normal 18 3 3 5" xfId="18260"/>
    <cellStyle name="Normal 18 3 3 6" xfId="8513"/>
    <cellStyle name="Normal 18 3 3 6 2" xfId="19837"/>
    <cellStyle name="Normal 18 3 3 6 2 2" xfId="25393"/>
    <cellStyle name="Normal 18 3 3 6 2 3" xfId="30887"/>
    <cellStyle name="Normal 18 3 3 6 2 4" xfId="36371"/>
    <cellStyle name="Normal 18 3 3 6 3" xfId="22664"/>
    <cellStyle name="Normal 18 3 3 6 4" xfId="28158"/>
    <cellStyle name="Normal 18 3 3 6 5" xfId="33642"/>
    <cellStyle name="Normal 18 3 4" xfId="5429"/>
    <cellStyle name="Normal 18 3 4 2" xfId="13838"/>
    <cellStyle name="Normal 18 3 4 2 2" xfId="21126"/>
    <cellStyle name="Normal 18 3 4 2 2 2" xfId="26682"/>
    <cellStyle name="Normal 18 3 4 2 2 3" xfId="32176"/>
    <cellStyle name="Normal 18 3 4 2 2 4" xfId="37660"/>
    <cellStyle name="Normal 18 3 4 2 3" xfId="23953"/>
    <cellStyle name="Normal 18 3 4 2 4" xfId="29447"/>
    <cellStyle name="Normal 18 3 4 2 5" xfId="34931"/>
    <cellStyle name="Normal 18 3 4 3" xfId="10799"/>
    <cellStyle name="Normal 18 3 4 4" xfId="16036"/>
    <cellStyle name="Normal 18 3 4 5" xfId="18261"/>
    <cellStyle name="Normal 18 3 4 6" xfId="8514"/>
    <cellStyle name="Normal 18 3 4 6 2" xfId="19838"/>
    <cellStyle name="Normal 18 3 4 6 2 2" xfId="25394"/>
    <cellStyle name="Normal 18 3 4 6 2 3" xfId="30888"/>
    <cellStyle name="Normal 18 3 4 6 2 4" xfId="36372"/>
    <cellStyle name="Normal 18 3 4 6 3" xfId="22665"/>
    <cellStyle name="Normal 18 3 4 6 4" xfId="28159"/>
    <cellStyle name="Normal 18 3 4 6 5" xfId="33643"/>
    <cellStyle name="Normal 18 3 5" xfId="13835"/>
    <cellStyle name="Normal 18 3 5 2" xfId="21123"/>
    <cellStyle name="Normal 18 3 5 2 2" xfId="26679"/>
    <cellStyle name="Normal 18 3 5 2 3" xfId="32173"/>
    <cellStyle name="Normal 18 3 5 2 4" xfId="37657"/>
    <cellStyle name="Normal 18 3 5 3" xfId="23950"/>
    <cellStyle name="Normal 18 3 5 4" xfId="29444"/>
    <cellStyle name="Normal 18 3 5 5" xfId="34928"/>
    <cellStyle name="Normal 18 3 6" xfId="10796"/>
    <cellStyle name="Normal 18 3 7" xfId="16033"/>
    <cellStyle name="Normal 18 3 8" xfId="18258"/>
    <cellStyle name="Normal 18 3 9" xfId="8511"/>
    <cellStyle name="Normal 18 3 9 2" xfId="19835"/>
    <cellStyle name="Normal 18 3 9 2 2" xfId="25391"/>
    <cellStyle name="Normal 18 3 9 2 3" xfId="30885"/>
    <cellStyle name="Normal 18 3 9 2 4" xfId="36369"/>
    <cellStyle name="Normal 18 3 9 3" xfId="22662"/>
    <cellStyle name="Normal 18 3 9 4" xfId="28156"/>
    <cellStyle name="Normal 18 3 9 5" xfId="33640"/>
    <cellStyle name="Normal 18 4" xfId="5430"/>
    <cellStyle name="Normal 18 4 2" xfId="5431"/>
    <cellStyle name="Normal 18 4 2 2" xfId="13840"/>
    <cellStyle name="Normal 18 4 2 2 2" xfId="21128"/>
    <cellStyle name="Normal 18 4 2 2 2 2" xfId="26684"/>
    <cellStyle name="Normal 18 4 2 2 2 3" xfId="32178"/>
    <cellStyle name="Normal 18 4 2 2 2 4" xfId="37662"/>
    <cellStyle name="Normal 18 4 2 2 3" xfId="23955"/>
    <cellStyle name="Normal 18 4 2 2 4" xfId="29449"/>
    <cellStyle name="Normal 18 4 2 2 5" xfId="34933"/>
    <cellStyle name="Normal 18 4 2 3" xfId="10801"/>
    <cellStyle name="Normal 18 4 2 4" xfId="16038"/>
    <cellStyle name="Normal 18 4 2 5" xfId="18263"/>
    <cellStyle name="Normal 18 4 2 6" xfId="8516"/>
    <cellStyle name="Normal 18 4 2 6 2" xfId="19840"/>
    <cellStyle name="Normal 18 4 2 6 2 2" xfId="25396"/>
    <cellStyle name="Normal 18 4 2 6 2 3" xfId="30890"/>
    <cellStyle name="Normal 18 4 2 6 2 4" xfId="36374"/>
    <cellStyle name="Normal 18 4 2 6 3" xfId="22667"/>
    <cellStyle name="Normal 18 4 2 6 4" xfId="28161"/>
    <cellStyle name="Normal 18 4 2 6 5" xfId="33645"/>
    <cellStyle name="Normal 18 4 3" xfId="5432"/>
    <cellStyle name="Normal 18 4 3 2" xfId="13841"/>
    <cellStyle name="Normal 18 4 3 2 2" xfId="21129"/>
    <cellStyle name="Normal 18 4 3 2 2 2" xfId="26685"/>
    <cellStyle name="Normal 18 4 3 2 2 3" xfId="32179"/>
    <cellStyle name="Normal 18 4 3 2 2 4" xfId="37663"/>
    <cellStyle name="Normal 18 4 3 2 3" xfId="23956"/>
    <cellStyle name="Normal 18 4 3 2 4" xfId="29450"/>
    <cellStyle name="Normal 18 4 3 2 5" xfId="34934"/>
    <cellStyle name="Normal 18 4 3 3" xfId="10802"/>
    <cellStyle name="Normal 18 4 3 4" xfId="16039"/>
    <cellStyle name="Normal 18 4 3 5" xfId="18264"/>
    <cellStyle name="Normal 18 4 3 6" xfId="8517"/>
    <cellStyle name="Normal 18 4 3 6 2" xfId="19841"/>
    <cellStyle name="Normal 18 4 3 6 2 2" xfId="25397"/>
    <cellStyle name="Normal 18 4 3 6 2 3" xfId="30891"/>
    <cellStyle name="Normal 18 4 3 6 2 4" xfId="36375"/>
    <cellStyle name="Normal 18 4 3 6 3" xfId="22668"/>
    <cellStyle name="Normal 18 4 3 6 4" xfId="28162"/>
    <cellStyle name="Normal 18 4 3 6 5" xfId="33646"/>
    <cellStyle name="Normal 18 4 4" xfId="13839"/>
    <cellStyle name="Normal 18 4 4 2" xfId="21127"/>
    <cellStyle name="Normal 18 4 4 2 2" xfId="26683"/>
    <cellStyle name="Normal 18 4 4 2 3" xfId="32177"/>
    <cellStyle name="Normal 18 4 4 2 4" xfId="37661"/>
    <cellStyle name="Normal 18 4 4 3" xfId="23954"/>
    <cellStyle name="Normal 18 4 4 4" xfId="29448"/>
    <cellStyle name="Normal 18 4 4 5" xfId="34932"/>
    <cellStyle name="Normal 18 4 5" xfId="10800"/>
    <cellStyle name="Normal 18 4 6" xfId="16037"/>
    <cellStyle name="Normal 18 4 7" xfId="18262"/>
    <cellStyle name="Normal 18 4 8" xfId="8515"/>
    <cellStyle name="Normal 18 4 8 2" xfId="19839"/>
    <cellStyle name="Normal 18 4 8 2 2" xfId="25395"/>
    <cellStyle name="Normal 18 4 8 2 3" xfId="30889"/>
    <cellStyle name="Normal 18 4 8 2 4" xfId="36373"/>
    <cellStyle name="Normal 18 4 8 3" xfId="22666"/>
    <cellStyle name="Normal 18 4 8 4" xfId="28160"/>
    <cellStyle name="Normal 18 4 8 5" xfId="33644"/>
    <cellStyle name="Normal 18 5" xfId="5433"/>
    <cellStyle name="Normal 18 5 2" xfId="13842"/>
    <cellStyle name="Normal 18 5 2 2" xfId="21130"/>
    <cellStyle name="Normal 18 5 2 2 2" xfId="26686"/>
    <cellStyle name="Normal 18 5 2 2 3" xfId="32180"/>
    <cellStyle name="Normal 18 5 2 2 4" xfId="37664"/>
    <cellStyle name="Normal 18 5 2 3" xfId="23957"/>
    <cellStyle name="Normal 18 5 2 4" xfId="29451"/>
    <cellStyle name="Normal 18 5 2 5" xfId="34935"/>
    <cellStyle name="Normal 18 5 3" xfId="10803"/>
    <cellStyle name="Normal 18 5 4" xfId="16040"/>
    <cellStyle name="Normal 18 5 5" xfId="18265"/>
    <cellStyle name="Normal 18 5 6" xfId="8518"/>
    <cellStyle name="Normal 18 5 6 2" xfId="19842"/>
    <cellStyle name="Normal 18 5 6 2 2" xfId="25398"/>
    <cellStyle name="Normal 18 5 6 2 3" xfId="30892"/>
    <cellStyle name="Normal 18 5 6 2 4" xfId="36376"/>
    <cellStyle name="Normal 18 5 6 3" xfId="22669"/>
    <cellStyle name="Normal 18 5 6 4" xfId="28163"/>
    <cellStyle name="Normal 18 5 6 5" xfId="33647"/>
    <cellStyle name="Normal 18 6" xfId="5434"/>
    <cellStyle name="Normal 18 6 2" xfId="13843"/>
    <cellStyle name="Normal 18 6 2 2" xfId="21131"/>
    <cellStyle name="Normal 18 6 2 2 2" xfId="26687"/>
    <cellStyle name="Normal 18 6 2 2 3" xfId="32181"/>
    <cellStyle name="Normal 18 6 2 2 4" xfId="37665"/>
    <cellStyle name="Normal 18 6 2 3" xfId="23958"/>
    <cellStyle name="Normal 18 6 2 4" xfId="29452"/>
    <cellStyle name="Normal 18 6 2 5" xfId="34936"/>
    <cellStyle name="Normal 18 6 3" xfId="10804"/>
    <cellStyle name="Normal 18 6 4" xfId="16041"/>
    <cellStyle name="Normal 18 6 5" xfId="18266"/>
    <cellStyle name="Normal 18 6 6" xfId="8519"/>
    <cellStyle name="Normal 18 6 6 2" xfId="19843"/>
    <cellStyle name="Normal 18 6 6 2 2" xfId="25399"/>
    <cellStyle name="Normal 18 6 6 2 3" xfId="30893"/>
    <cellStyle name="Normal 18 6 6 2 4" xfId="36377"/>
    <cellStyle name="Normal 18 6 6 3" xfId="22670"/>
    <cellStyle name="Normal 18 6 6 4" xfId="28164"/>
    <cellStyle name="Normal 18 6 6 5" xfId="33648"/>
    <cellStyle name="Normal 18 7" xfId="6460"/>
    <cellStyle name="Normal 18 7 2" xfId="13844"/>
    <cellStyle name="Normal 18 7 2 2" xfId="21132"/>
    <cellStyle name="Normal 18 7 2 2 2" xfId="26688"/>
    <cellStyle name="Normal 18 7 2 2 3" xfId="32182"/>
    <cellStyle name="Normal 18 7 2 2 4" xfId="37666"/>
    <cellStyle name="Normal 18 7 2 3" xfId="23959"/>
    <cellStyle name="Normal 18 7 2 4" xfId="29453"/>
    <cellStyle name="Normal 18 7 2 5" xfId="34937"/>
    <cellStyle name="Normal 18 7 3" xfId="11728"/>
    <cellStyle name="Normal 18 7 4" xfId="8520"/>
    <cellStyle name="Normal 18 7 4 2" xfId="19844"/>
    <cellStyle name="Normal 18 7 4 2 2" xfId="25400"/>
    <cellStyle name="Normal 18 7 4 2 3" xfId="30894"/>
    <cellStyle name="Normal 18 7 4 2 4" xfId="36378"/>
    <cellStyle name="Normal 18 7 4 3" xfId="22671"/>
    <cellStyle name="Normal 18 7 4 4" xfId="28165"/>
    <cellStyle name="Normal 18 7 4 5" xfId="33649"/>
    <cellStyle name="Normal 18 8" xfId="8521"/>
    <cellStyle name="Normal 18 8 2" xfId="19845"/>
    <cellStyle name="Normal 18 8 2 2" xfId="25401"/>
    <cellStyle name="Normal 18 8 2 3" xfId="30895"/>
    <cellStyle name="Normal 18 8 2 4" xfId="36379"/>
    <cellStyle name="Normal 18 8 3" xfId="22672"/>
    <cellStyle name="Normal 18 8 4" xfId="28166"/>
    <cellStyle name="Normal 18 8 5" xfId="33650"/>
    <cellStyle name="Normal 18 9" xfId="13833"/>
    <cellStyle name="Normal 18 9 2" xfId="21121"/>
    <cellStyle name="Normal 18 9 2 2" xfId="26677"/>
    <cellStyle name="Normal 18 9 2 3" xfId="32171"/>
    <cellStyle name="Normal 18 9 2 4" xfId="37655"/>
    <cellStyle name="Normal 18 9 3" xfId="23948"/>
    <cellStyle name="Normal 18 9 4" xfId="29442"/>
    <cellStyle name="Normal 18 9 5" xfId="34926"/>
    <cellStyle name="Normal 180" xfId="38678"/>
    <cellStyle name="Normal 181" xfId="38679"/>
    <cellStyle name="Normal 182" xfId="38680"/>
    <cellStyle name="Normal 183" xfId="38681"/>
    <cellStyle name="Normal 184" xfId="38682"/>
    <cellStyle name="Normal 185" xfId="38683"/>
    <cellStyle name="Normal 186" xfId="38684"/>
    <cellStyle name="Normal 187" xfId="38685"/>
    <cellStyle name="Normal 188" xfId="38686"/>
    <cellStyle name="Normal 189" xfId="38687"/>
    <cellStyle name="Normal 19" xfId="5435"/>
    <cellStyle name="Normal 19 10" xfId="18267"/>
    <cellStyle name="Normal 19 11" xfId="8522"/>
    <cellStyle name="Normal 19 11 2" xfId="19846"/>
    <cellStyle name="Normal 19 11 2 2" xfId="25402"/>
    <cellStyle name="Normal 19 11 2 3" xfId="30896"/>
    <cellStyle name="Normal 19 11 2 4" xfId="36380"/>
    <cellStyle name="Normal 19 11 3" xfId="22673"/>
    <cellStyle name="Normal 19 11 4" xfId="28167"/>
    <cellStyle name="Normal 19 11 5" xfId="33651"/>
    <cellStyle name="Normal 19 2" xfId="5436"/>
    <cellStyle name="Normal 19 2 2" xfId="13846"/>
    <cellStyle name="Normal 19 2 2 2" xfId="21134"/>
    <cellStyle name="Normal 19 2 2 2 2" xfId="26690"/>
    <cellStyle name="Normal 19 2 2 2 3" xfId="32184"/>
    <cellStyle name="Normal 19 2 2 2 4" xfId="37668"/>
    <cellStyle name="Normal 19 2 2 3" xfId="23961"/>
    <cellStyle name="Normal 19 2 2 4" xfId="29455"/>
    <cellStyle name="Normal 19 2 2 5" xfId="34939"/>
    <cellStyle name="Normal 19 2 3" xfId="10806"/>
    <cellStyle name="Normal 19 2 4" xfId="16043"/>
    <cellStyle name="Normal 19 2 5" xfId="18268"/>
    <cellStyle name="Normal 19 2 6" xfId="8523"/>
    <cellStyle name="Normal 19 2 6 2" xfId="19847"/>
    <cellStyle name="Normal 19 2 6 2 2" xfId="25403"/>
    <cellStyle name="Normal 19 2 6 2 3" xfId="30897"/>
    <cellStyle name="Normal 19 2 6 2 4" xfId="36381"/>
    <cellStyle name="Normal 19 2 6 3" xfId="22674"/>
    <cellStyle name="Normal 19 2 6 4" xfId="28168"/>
    <cellStyle name="Normal 19 2 6 5" xfId="33652"/>
    <cellStyle name="Normal 19 3" xfId="5437"/>
    <cellStyle name="Normal 19 3 2" xfId="13847"/>
    <cellStyle name="Normal 19 3 2 2" xfId="21135"/>
    <cellStyle name="Normal 19 3 2 2 2" xfId="26691"/>
    <cellStyle name="Normal 19 3 2 2 3" xfId="32185"/>
    <cellStyle name="Normal 19 3 2 2 4" xfId="37669"/>
    <cellStyle name="Normal 19 3 2 3" xfId="23962"/>
    <cellStyle name="Normal 19 3 2 4" xfId="29456"/>
    <cellStyle name="Normal 19 3 2 5" xfId="34940"/>
    <cellStyle name="Normal 19 3 3" xfId="10807"/>
    <cellStyle name="Normal 19 3 4" xfId="16044"/>
    <cellStyle name="Normal 19 3 5" xfId="18269"/>
    <cellStyle name="Normal 19 3 6" xfId="8524"/>
    <cellStyle name="Normal 19 3 6 2" xfId="19848"/>
    <cellStyle name="Normal 19 3 6 2 2" xfId="25404"/>
    <cellStyle name="Normal 19 3 6 2 3" xfId="30898"/>
    <cellStyle name="Normal 19 3 6 2 4" xfId="36382"/>
    <cellStyle name="Normal 19 3 6 3" xfId="22675"/>
    <cellStyle name="Normal 19 3 6 4" xfId="28169"/>
    <cellStyle name="Normal 19 3 6 5" xfId="33653"/>
    <cellStyle name="Normal 19 4" xfId="5438"/>
    <cellStyle name="Normal 19 4 2" xfId="13848"/>
    <cellStyle name="Normal 19 4 2 2" xfId="21136"/>
    <cellStyle name="Normal 19 4 2 2 2" xfId="26692"/>
    <cellStyle name="Normal 19 4 2 2 3" xfId="32186"/>
    <cellStyle name="Normal 19 4 2 2 4" xfId="37670"/>
    <cellStyle name="Normal 19 4 2 3" xfId="23963"/>
    <cellStyle name="Normal 19 4 2 4" xfId="29457"/>
    <cellStyle name="Normal 19 4 2 5" xfId="34941"/>
    <cellStyle name="Normal 19 4 3" xfId="10808"/>
    <cellStyle name="Normal 19 4 4" xfId="16045"/>
    <cellStyle name="Normal 19 4 5" xfId="18270"/>
    <cellStyle name="Normal 19 4 6" xfId="8525"/>
    <cellStyle name="Normal 19 4 6 2" xfId="19849"/>
    <cellStyle name="Normal 19 4 6 2 2" xfId="25405"/>
    <cellStyle name="Normal 19 4 6 2 3" xfId="30899"/>
    <cellStyle name="Normal 19 4 6 2 4" xfId="36383"/>
    <cellStyle name="Normal 19 4 6 3" xfId="22676"/>
    <cellStyle name="Normal 19 4 6 4" xfId="28170"/>
    <cellStyle name="Normal 19 4 6 5" xfId="33654"/>
    <cellStyle name="Normal 19 5" xfId="6461"/>
    <cellStyle name="Normal 19 5 2" xfId="13849"/>
    <cellStyle name="Normal 19 5 2 2" xfId="21137"/>
    <cellStyle name="Normal 19 5 2 2 2" xfId="26693"/>
    <cellStyle name="Normal 19 5 2 2 3" xfId="32187"/>
    <cellStyle name="Normal 19 5 2 2 4" xfId="37671"/>
    <cellStyle name="Normal 19 5 2 3" xfId="23964"/>
    <cellStyle name="Normal 19 5 2 4" xfId="29458"/>
    <cellStyle name="Normal 19 5 2 5" xfId="34942"/>
    <cellStyle name="Normal 19 5 3" xfId="11729"/>
    <cellStyle name="Normal 19 5 4" xfId="8526"/>
    <cellStyle name="Normal 19 5 4 2" xfId="19850"/>
    <cellStyle name="Normal 19 5 4 2 2" xfId="25406"/>
    <cellStyle name="Normal 19 5 4 2 3" xfId="30900"/>
    <cellStyle name="Normal 19 5 4 2 4" xfId="36384"/>
    <cellStyle name="Normal 19 5 4 3" xfId="22677"/>
    <cellStyle name="Normal 19 5 4 4" xfId="28171"/>
    <cellStyle name="Normal 19 5 4 5" xfId="33655"/>
    <cellStyle name="Normal 19 6" xfId="8527"/>
    <cellStyle name="Normal 19 6 2" xfId="19851"/>
    <cellStyle name="Normal 19 6 2 2" xfId="25407"/>
    <cellStyle name="Normal 19 6 2 3" xfId="30901"/>
    <cellStyle name="Normal 19 6 2 4" xfId="36385"/>
    <cellStyle name="Normal 19 6 3" xfId="22678"/>
    <cellStyle name="Normal 19 6 4" xfId="28172"/>
    <cellStyle name="Normal 19 6 5" xfId="33656"/>
    <cellStyle name="Normal 19 7" xfId="13845"/>
    <cellStyle name="Normal 19 7 2" xfId="21133"/>
    <cellStyle name="Normal 19 7 2 2" xfId="26689"/>
    <cellStyle name="Normal 19 7 2 3" xfId="32183"/>
    <cellStyle name="Normal 19 7 2 4" xfId="37667"/>
    <cellStyle name="Normal 19 7 3" xfId="23960"/>
    <cellStyle name="Normal 19 7 4" xfId="29454"/>
    <cellStyle name="Normal 19 7 5" xfId="34938"/>
    <cellStyle name="Normal 19 8" xfId="10805"/>
    <cellStyle name="Normal 19 9" xfId="16042"/>
    <cellStyle name="Normal 190" xfId="38688"/>
    <cellStyle name="Normal 191" xfId="38689"/>
    <cellStyle name="Normal 192" xfId="38690"/>
    <cellStyle name="Normal 193" xfId="38691"/>
    <cellStyle name="Normal 194" xfId="38692"/>
    <cellStyle name="Normal 195" xfId="38693"/>
    <cellStyle name="Normal 196" xfId="38694"/>
    <cellStyle name="Normal 197" xfId="38695"/>
    <cellStyle name="Normal 198" xfId="38696"/>
    <cellStyle name="Normal 199" xfId="38697"/>
    <cellStyle name="Normal 2" xfId="5439"/>
    <cellStyle name="Normal 2 10" xfId="5440"/>
    <cellStyle name="Normal 2 10 2" xfId="13851"/>
    <cellStyle name="Normal 2 10 2 2" xfId="21139"/>
    <cellStyle name="Normal 2 10 2 2 2" xfId="26695"/>
    <cellStyle name="Normal 2 10 2 2 3" xfId="32189"/>
    <cellStyle name="Normal 2 10 2 2 4" xfId="37673"/>
    <cellStyle name="Normal 2 10 2 3" xfId="23966"/>
    <cellStyle name="Normal 2 10 2 4" xfId="29460"/>
    <cellStyle name="Normal 2 10 2 5" xfId="34944"/>
    <cellStyle name="Normal 2 10 3" xfId="10810"/>
    <cellStyle name="Normal 2 10 4" xfId="16047"/>
    <cellStyle name="Normal 2 10 5" xfId="18271"/>
    <cellStyle name="Normal 2 10 6" xfId="8529"/>
    <cellStyle name="Normal 2 10 6 2" xfId="19853"/>
    <cellStyle name="Normal 2 10 6 2 2" xfId="25409"/>
    <cellStyle name="Normal 2 10 6 2 3" xfId="30903"/>
    <cellStyle name="Normal 2 10 6 2 4" xfId="36387"/>
    <cellStyle name="Normal 2 10 6 3" xfId="22680"/>
    <cellStyle name="Normal 2 10 6 4" xfId="28174"/>
    <cellStyle name="Normal 2 10 6 5" xfId="33658"/>
    <cellStyle name="Normal 2 11" xfId="5441"/>
    <cellStyle name="Normal 2 11 2" xfId="13852"/>
    <cellStyle name="Normal 2 11 2 2" xfId="21140"/>
    <cellStyle name="Normal 2 11 2 2 2" xfId="26696"/>
    <cellStyle name="Normal 2 11 2 2 3" xfId="32190"/>
    <cellStyle name="Normal 2 11 2 2 4" xfId="37674"/>
    <cellStyle name="Normal 2 11 2 3" xfId="23967"/>
    <cellStyle name="Normal 2 11 2 4" xfId="29461"/>
    <cellStyle name="Normal 2 11 2 5" xfId="34945"/>
    <cellStyle name="Normal 2 11 3" xfId="10811"/>
    <cellStyle name="Normal 2 11 4" xfId="16048"/>
    <cellStyle name="Normal 2 11 5" xfId="18272"/>
    <cellStyle name="Normal 2 11 6" xfId="8530"/>
    <cellStyle name="Normal 2 11 6 2" xfId="19854"/>
    <cellStyle name="Normal 2 11 6 2 2" xfId="25410"/>
    <cellStyle name="Normal 2 11 6 2 3" xfId="30904"/>
    <cellStyle name="Normal 2 11 6 2 4" xfId="36388"/>
    <cellStyle name="Normal 2 11 6 3" xfId="22681"/>
    <cellStyle name="Normal 2 11 6 4" xfId="28175"/>
    <cellStyle name="Normal 2 11 6 5" xfId="33659"/>
    <cellStyle name="Normal 2 12" xfId="5442"/>
    <cellStyle name="Normal 2 12 2" xfId="13853"/>
    <cellStyle name="Normal 2 12 2 2" xfId="21141"/>
    <cellStyle name="Normal 2 12 2 2 2" xfId="26697"/>
    <cellStyle name="Normal 2 12 2 2 3" xfId="32191"/>
    <cellStyle name="Normal 2 12 2 2 4" xfId="37675"/>
    <cellStyle name="Normal 2 12 2 3" xfId="23968"/>
    <cellStyle name="Normal 2 12 2 4" xfId="29462"/>
    <cellStyle name="Normal 2 12 2 5" xfId="34946"/>
    <cellStyle name="Normal 2 12 3" xfId="10812"/>
    <cellStyle name="Normal 2 12 4" xfId="16049"/>
    <cellStyle name="Normal 2 12 5" xfId="18273"/>
    <cellStyle name="Normal 2 12 6" xfId="8531"/>
    <cellStyle name="Normal 2 12 6 2" xfId="19855"/>
    <cellStyle name="Normal 2 12 6 2 2" xfId="25411"/>
    <cellStyle name="Normal 2 12 6 2 3" xfId="30905"/>
    <cellStyle name="Normal 2 12 6 2 4" xfId="36389"/>
    <cellStyle name="Normal 2 12 6 3" xfId="22682"/>
    <cellStyle name="Normal 2 12 6 4" xfId="28176"/>
    <cellStyle name="Normal 2 12 6 5" xfId="33660"/>
    <cellStyle name="Normal 2 13" xfId="5443"/>
    <cellStyle name="Normal 2 13 2" xfId="5444"/>
    <cellStyle name="Normal 2 13 2 2" xfId="13855"/>
    <cellStyle name="Normal 2 13 2 2 2" xfId="21143"/>
    <cellStyle name="Normal 2 13 2 2 2 2" xfId="26699"/>
    <cellStyle name="Normal 2 13 2 2 2 3" xfId="32193"/>
    <cellStyle name="Normal 2 13 2 2 2 4" xfId="37677"/>
    <cellStyle name="Normal 2 13 2 2 3" xfId="23970"/>
    <cellStyle name="Normal 2 13 2 2 4" xfId="29464"/>
    <cellStyle name="Normal 2 13 2 2 5" xfId="34948"/>
    <cellStyle name="Normal 2 13 2 3" xfId="10814"/>
    <cellStyle name="Normal 2 13 2 4" xfId="16051"/>
    <cellStyle name="Normal 2 13 2 5" xfId="18275"/>
    <cellStyle name="Normal 2 13 2 6" xfId="8533"/>
    <cellStyle name="Normal 2 13 2 6 2" xfId="19857"/>
    <cellStyle name="Normal 2 13 2 6 2 2" xfId="25413"/>
    <cellStyle name="Normal 2 13 2 6 2 3" xfId="30907"/>
    <cellStyle name="Normal 2 13 2 6 2 4" xfId="36391"/>
    <cellStyle name="Normal 2 13 2 6 3" xfId="22684"/>
    <cellStyle name="Normal 2 13 2 6 4" xfId="28178"/>
    <cellStyle name="Normal 2 13 2 6 5" xfId="33662"/>
    <cellStyle name="Normal 2 13 3" xfId="5445"/>
    <cellStyle name="Normal 2 13 3 2" xfId="13856"/>
    <cellStyle name="Normal 2 13 3 2 2" xfId="21144"/>
    <cellStyle name="Normal 2 13 3 2 2 2" xfId="26700"/>
    <cellStyle name="Normal 2 13 3 2 2 3" xfId="32194"/>
    <cellStyle name="Normal 2 13 3 2 2 4" xfId="37678"/>
    <cellStyle name="Normal 2 13 3 2 3" xfId="23971"/>
    <cellStyle name="Normal 2 13 3 2 4" xfId="29465"/>
    <cellStyle name="Normal 2 13 3 2 5" xfId="34949"/>
    <cellStyle name="Normal 2 13 3 3" xfId="10815"/>
    <cellStyle name="Normal 2 13 3 4" xfId="16052"/>
    <cellStyle name="Normal 2 13 3 5" xfId="18276"/>
    <cellStyle name="Normal 2 13 3 6" xfId="8534"/>
    <cellStyle name="Normal 2 13 3 6 2" xfId="19858"/>
    <cellStyle name="Normal 2 13 3 6 2 2" xfId="25414"/>
    <cellStyle name="Normal 2 13 3 6 2 3" xfId="30908"/>
    <cellStyle name="Normal 2 13 3 6 2 4" xfId="36392"/>
    <cellStyle name="Normal 2 13 3 6 3" xfId="22685"/>
    <cellStyle name="Normal 2 13 3 6 4" xfId="28179"/>
    <cellStyle name="Normal 2 13 3 6 5" xfId="33663"/>
    <cellStyle name="Normal 2 13 4" xfId="5446"/>
    <cellStyle name="Normal 2 13 4 2" xfId="13857"/>
    <cellStyle name="Normal 2 13 4 2 2" xfId="21145"/>
    <cellStyle name="Normal 2 13 4 2 2 2" xfId="26701"/>
    <cellStyle name="Normal 2 13 4 2 2 3" xfId="32195"/>
    <cellStyle name="Normal 2 13 4 2 2 4" xfId="37679"/>
    <cellStyle name="Normal 2 13 4 2 3" xfId="23972"/>
    <cellStyle name="Normal 2 13 4 2 4" xfId="29466"/>
    <cellStyle name="Normal 2 13 4 2 5" xfId="34950"/>
    <cellStyle name="Normal 2 13 4 3" xfId="10816"/>
    <cellStyle name="Normal 2 13 4 4" xfId="16053"/>
    <cellStyle name="Normal 2 13 4 5" xfId="18277"/>
    <cellStyle name="Normal 2 13 4 6" xfId="8535"/>
    <cellStyle name="Normal 2 13 4 6 2" xfId="19859"/>
    <cellStyle name="Normal 2 13 4 6 2 2" xfId="25415"/>
    <cellStyle name="Normal 2 13 4 6 2 3" xfId="30909"/>
    <cellStyle name="Normal 2 13 4 6 2 4" xfId="36393"/>
    <cellStyle name="Normal 2 13 4 6 3" xfId="22686"/>
    <cellStyle name="Normal 2 13 4 6 4" xfId="28180"/>
    <cellStyle name="Normal 2 13 4 6 5" xfId="33664"/>
    <cellStyle name="Normal 2 13 5" xfId="13854"/>
    <cellStyle name="Normal 2 13 5 2" xfId="21142"/>
    <cellStyle name="Normal 2 13 5 2 2" xfId="26698"/>
    <cellStyle name="Normal 2 13 5 2 3" xfId="32192"/>
    <cellStyle name="Normal 2 13 5 2 4" xfId="37676"/>
    <cellStyle name="Normal 2 13 5 3" xfId="23969"/>
    <cellStyle name="Normal 2 13 5 4" xfId="29463"/>
    <cellStyle name="Normal 2 13 5 5" xfId="34947"/>
    <cellStyle name="Normal 2 13 6" xfId="10813"/>
    <cellStyle name="Normal 2 13 7" xfId="16050"/>
    <cellStyle name="Normal 2 13 8" xfId="18274"/>
    <cellStyle name="Normal 2 13 9" xfId="8532"/>
    <cellStyle name="Normal 2 13 9 2" xfId="19856"/>
    <cellStyle name="Normal 2 13 9 2 2" xfId="25412"/>
    <cellStyle name="Normal 2 13 9 2 3" xfId="30906"/>
    <cellStyle name="Normal 2 13 9 2 4" xfId="36390"/>
    <cellStyle name="Normal 2 13 9 3" xfId="22683"/>
    <cellStyle name="Normal 2 13 9 4" xfId="28177"/>
    <cellStyle name="Normal 2 13 9 5" xfId="33661"/>
    <cellStyle name="Normal 2 14" xfId="5447"/>
    <cellStyle name="Normal 2 14 2" xfId="13858"/>
    <cellStyle name="Normal 2 14 2 2" xfId="21146"/>
    <cellStyle name="Normal 2 14 2 2 2" xfId="26702"/>
    <cellStyle name="Normal 2 14 2 2 3" xfId="32196"/>
    <cellStyle name="Normal 2 14 2 2 4" xfId="37680"/>
    <cellStyle name="Normal 2 14 2 3" xfId="23973"/>
    <cellStyle name="Normal 2 14 2 4" xfId="29467"/>
    <cellStyle name="Normal 2 14 2 5" xfId="34951"/>
    <cellStyle name="Normal 2 14 3" xfId="10817"/>
    <cellStyle name="Normal 2 14 4" xfId="16054"/>
    <cellStyle name="Normal 2 14 5" xfId="18278"/>
    <cellStyle name="Normal 2 14 6" xfId="8536"/>
    <cellStyle name="Normal 2 14 6 2" xfId="19860"/>
    <cellStyle name="Normal 2 14 6 2 2" xfId="25416"/>
    <cellStyle name="Normal 2 14 6 2 3" xfId="30910"/>
    <cellStyle name="Normal 2 14 6 2 4" xfId="36394"/>
    <cellStyle name="Normal 2 14 6 3" xfId="22687"/>
    <cellStyle name="Normal 2 14 6 4" xfId="28181"/>
    <cellStyle name="Normal 2 14 6 5" xfId="33665"/>
    <cellStyle name="Normal 2 15" xfId="5448"/>
    <cellStyle name="Normal 2 15 2" xfId="13859"/>
    <cellStyle name="Normal 2 15 2 2" xfId="21147"/>
    <cellStyle name="Normal 2 15 2 2 2" xfId="26703"/>
    <cellStyle name="Normal 2 15 2 2 3" xfId="32197"/>
    <cellStyle name="Normal 2 15 2 2 4" xfId="37681"/>
    <cellStyle name="Normal 2 15 2 3" xfId="23974"/>
    <cellStyle name="Normal 2 15 2 4" xfId="29468"/>
    <cellStyle name="Normal 2 15 2 5" xfId="34952"/>
    <cellStyle name="Normal 2 15 3" xfId="10818"/>
    <cellStyle name="Normal 2 15 4" xfId="16055"/>
    <cellStyle name="Normal 2 15 5" xfId="18279"/>
    <cellStyle name="Normal 2 15 6" xfId="8537"/>
    <cellStyle name="Normal 2 15 6 2" xfId="19861"/>
    <cellStyle name="Normal 2 15 6 2 2" xfId="25417"/>
    <cellStyle name="Normal 2 15 6 2 3" xfId="30911"/>
    <cellStyle name="Normal 2 15 6 2 4" xfId="36395"/>
    <cellStyle name="Normal 2 15 6 3" xfId="22688"/>
    <cellStyle name="Normal 2 15 6 4" xfId="28182"/>
    <cellStyle name="Normal 2 15 6 5" xfId="33666"/>
    <cellStyle name="Normal 2 16" xfId="5449"/>
    <cellStyle name="Normal 2 16 2" xfId="13860"/>
    <cellStyle name="Normal 2 16 2 2" xfId="21148"/>
    <cellStyle name="Normal 2 16 2 2 2" xfId="26704"/>
    <cellStyle name="Normal 2 16 2 2 3" xfId="32198"/>
    <cellStyle name="Normal 2 16 2 2 4" xfId="37682"/>
    <cellStyle name="Normal 2 16 2 3" xfId="23975"/>
    <cellStyle name="Normal 2 16 2 4" xfId="29469"/>
    <cellStyle name="Normal 2 16 2 5" xfId="34953"/>
    <cellStyle name="Normal 2 16 3" xfId="10819"/>
    <cellStyle name="Normal 2 16 4" xfId="16056"/>
    <cellStyle name="Normal 2 16 5" xfId="18280"/>
    <cellStyle name="Normal 2 16 6" xfId="8538"/>
    <cellStyle name="Normal 2 16 6 2" xfId="19862"/>
    <cellStyle name="Normal 2 16 6 2 2" xfId="25418"/>
    <cellStyle name="Normal 2 16 6 2 3" xfId="30912"/>
    <cellStyle name="Normal 2 16 6 2 4" xfId="36396"/>
    <cellStyle name="Normal 2 16 6 3" xfId="22689"/>
    <cellStyle name="Normal 2 16 6 4" xfId="28183"/>
    <cellStyle name="Normal 2 16 6 5" xfId="33667"/>
    <cellStyle name="Normal 2 17" xfId="5450"/>
    <cellStyle name="Normal 2 17 2" xfId="13861"/>
    <cellStyle name="Normal 2 17 2 2" xfId="21149"/>
    <cellStyle name="Normal 2 17 2 2 2" xfId="26705"/>
    <cellStyle name="Normal 2 17 2 2 3" xfId="32199"/>
    <cellStyle name="Normal 2 17 2 2 4" xfId="37683"/>
    <cellStyle name="Normal 2 17 2 3" xfId="23976"/>
    <cellStyle name="Normal 2 17 2 4" xfId="29470"/>
    <cellStyle name="Normal 2 17 2 5" xfId="34954"/>
    <cellStyle name="Normal 2 17 3" xfId="10820"/>
    <cellStyle name="Normal 2 17 4" xfId="16057"/>
    <cellStyle name="Normal 2 17 5" xfId="18281"/>
    <cellStyle name="Normal 2 17 6" xfId="8539"/>
    <cellStyle name="Normal 2 17 6 2" xfId="19863"/>
    <cellStyle name="Normal 2 17 6 2 2" xfId="25419"/>
    <cellStyle name="Normal 2 17 6 2 3" xfId="30913"/>
    <cellStyle name="Normal 2 17 6 2 4" xfId="36397"/>
    <cellStyle name="Normal 2 17 6 3" xfId="22690"/>
    <cellStyle name="Normal 2 17 6 4" xfId="28184"/>
    <cellStyle name="Normal 2 17 6 5" xfId="33668"/>
    <cellStyle name="Normal 2 18" xfId="5451"/>
    <cellStyle name="Normal 2 18 2" xfId="5452"/>
    <cellStyle name="Normal 2 18 2 2" xfId="13863"/>
    <cellStyle name="Normal 2 18 2 2 2" xfId="21151"/>
    <cellStyle name="Normal 2 18 2 2 2 2" xfId="26707"/>
    <cellStyle name="Normal 2 18 2 2 2 3" xfId="32201"/>
    <cellStyle name="Normal 2 18 2 2 2 4" xfId="37685"/>
    <cellStyle name="Normal 2 18 2 2 3" xfId="23978"/>
    <cellStyle name="Normal 2 18 2 2 4" xfId="29472"/>
    <cellStyle name="Normal 2 18 2 2 5" xfId="34956"/>
    <cellStyle name="Normal 2 18 2 3" xfId="10822"/>
    <cellStyle name="Normal 2 18 2 4" xfId="16059"/>
    <cellStyle name="Normal 2 18 2 5" xfId="18283"/>
    <cellStyle name="Normal 2 18 2 6" xfId="8541"/>
    <cellStyle name="Normal 2 18 2 6 2" xfId="19865"/>
    <cellStyle name="Normal 2 18 2 6 2 2" xfId="25421"/>
    <cellStyle name="Normal 2 18 2 6 2 3" xfId="30915"/>
    <cellStyle name="Normal 2 18 2 6 2 4" xfId="36399"/>
    <cellStyle name="Normal 2 18 2 6 3" xfId="22692"/>
    <cellStyle name="Normal 2 18 2 6 4" xfId="28186"/>
    <cellStyle name="Normal 2 18 2 6 5" xfId="33670"/>
    <cellStyle name="Normal 2 18 3" xfId="13862"/>
    <cellStyle name="Normal 2 18 3 2" xfId="21150"/>
    <cellStyle name="Normal 2 18 3 2 2" xfId="26706"/>
    <cellStyle name="Normal 2 18 3 2 3" xfId="32200"/>
    <cellStyle name="Normal 2 18 3 2 4" xfId="37684"/>
    <cellStyle name="Normal 2 18 3 3" xfId="23977"/>
    <cellStyle name="Normal 2 18 3 4" xfId="29471"/>
    <cellStyle name="Normal 2 18 3 5" xfId="34955"/>
    <cellStyle name="Normal 2 18 4" xfId="10821"/>
    <cellStyle name="Normal 2 18 5" xfId="16058"/>
    <cellStyle name="Normal 2 18 6" xfId="18282"/>
    <cellStyle name="Normal 2 18 7" xfId="8540"/>
    <cellStyle name="Normal 2 18 7 2" xfId="19864"/>
    <cellStyle name="Normal 2 18 7 2 2" xfId="25420"/>
    <cellStyle name="Normal 2 18 7 2 3" xfId="30914"/>
    <cellStyle name="Normal 2 18 7 2 4" xfId="36398"/>
    <cellStyle name="Normal 2 18 7 3" xfId="22691"/>
    <cellStyle name="Normal 2 18 7 4" xfId="28185"/>
    <cellStyle name="Normal 2 18 7 5" xfId="33669"/>
    <cellStyle name="Normal 2 19" xfId="5453"/>
    <cellStyle name="Normal 2 19 2" xfId="13864"/>
    <cellStyle name="Normal 2 19 2 2" xfId="21152"/>
    <cellStyle name="Normal 2 19 2 2 2" xfId="26708"/>
    <cellStyle name="Normal 2 19 2 2 3" xfId="32202"/>
    <cellStyle name="Normal 2 19 2 2 4" xfId="37686"/>
    <cellStyle name="Normal 2 19 2 3" xfId="23979"/>
    <cellStyle name="Normal 2 19 2 4" xfId="29473"/>
    <cellStyle name="Normal 2 19 2 5" xfId="34957"/>
    <cellStyle name="Normal 2 19 3" xfId="10823"/>
    <cellStyle name="Normal 2 19 4" xfId="16060"/>
    <cellStyle name="Normal 2 19 5" xfId="18284"/>
    <cellStyle name="Normal 2 19 6" xfId="8542"/>
    <cellStyle name="Normal 2 19 6 2" xfId="19866"/>
    <cellStyle name="Normal 2 19 6 2 2" xfId="25422"/>
    <cellStyle name="Normal 2 19 6 2 3" xfId="30916"/>
    <cellStyle name="Normal 2 19 6 2 4" xfId="36400"/>
    <cellStyle name="Normal 2 19 6 3" xfId="22693"/>
    <cellStyle name="Normal 2 19 6 4" xfId="28187"/>
    <cellStyle name="Normal 2 19 6 5" xfId="33671"/>
    <cellStyle name="Normal 2 2" xfId="5454"/>
    <cellStyle name="Normal 2 2 10" xfId="18285"/>
    <cellStyle name="Normal 2 2 11" xfId="8543"/>
    <cellStyle name="Normal 2 2 11 2" xfId="19867"/>
    <cellStyle name="Normal 2 2 11 2 2" xfId="25423"/>
    <cellStyle name="Normal 2 2 11 2 3" xfId="30917"/>
    <cellStyle name="Normal 2 2 11 2 4" xfId="36401"/>
    <cellStyle name="Normal 2 2 11 3" xfId="22694"/>
    <cellStyle name="Normal 2 2 11 4" xfId="28188"/>
    <cellStyle name="Normal 2 2 11 5" xfId="33672"/>
    <cellStyle name="Normal 2 2 2" xfId="5455"/>
    <cellStyle name="Normal 2 2 2 2" xfId="13866"/>
    <cellStyle name="Normal 2 2 2 2 2" xfId="21154"/>
    <cellStyle name="Normal 2 2 2 2 2 2" xfId="26710"/>
    <cellStyle name="Normal 2 2 2 2 2 3" xfId="32204"/>
    <cellStyle name="Normal 2 2 2 2 2 4" xfId="37688"/>
    <cellStyle name="Normal 2 2 2 2 3" xfId="23981"/>
    <cellStyle name="Normal 2 2 2 2 4" xfId="29475"/>
    <cellStyle name="Normal 2 2 2 2 5" xfId="34959"/>
    <cellStyle name="Normal 2 2 2 3" xfId="10825"/>
    <cellStyle name="Normal 2 2 2 4" xfId="16062"/>
    <cellStyle name="Normal 2 2 2 5" xfId="18286"/>
    <cellStyle name="Normal 2 2 2 6" xfId="8544"/>
    <cellStyle name="Normal 2 2 2 6 2" xfId="19868"/>
    <cellStyle name="Normal 2 2 2 6 2 2" xfId="25424"/>
    <cellStyle name="Normal 2 2 2 6 2 3" xfId="30918"/>
    <cellStyle name="Normal 2 2 2 6 2 4" xfId="36402"/>
    <cellStyle name="Normal 2 2 2 6 3" xfId="22695"/>
    <cellStyle name="Normal 2 2 2 6 4" xfId="28189"/>
    <cellStyle name="Normal 2 2 2 6 5" xfId="33673"/>
    <cellStyle name="Normal 2 2 3" xfId="5456"/>
    <cellStyle name="Normal 2 2 3 2" xfId="13867"/>
    <cellStyle name="Normal 2 2 3 2 2" xfId="21155"/>
    <cellStyle name="Normal 2 2 3 2 2 2" xfId="26711"/>
    <cellStyle name="Normal 2 2 3 2 2 3" xfId="32205"/>
    <cellStyle name="Normal 2 2 3 2 2 4" xfId="37689"/>
    <cellStyle name="Normal 2 2 3 2 3" xfId="23982"/>
    <cellStyle name="Normal 2 2 3 2 4" xfId="29476"/>
    <cellStyle name="Normal 2 2 3 2 5" xfId="34960"/>
    <cellStyle name="Normal 2 2 3 3" xfId="10826"/>
    <cellStyle name="Normal 2 2 3 4" xfId="16063"/>
    <cellStyle name="Normal 2 2 3 5" xfId="18287"/>
    <cellStyle name="Normal 2 2 3 6" xfId="8545"/>
    <cellStyle name="Normal 2 2 3 6 2" xfId="19869"/>
    <cellStyle name="Normal 2 2 3 6 2 2" xfId="25425"/>
    <cellStyle name="Normal 2 2 3 6 2 3" xfId="30919"/>
    <cellStyle name="Normal 2 2 3 6 2 4" xfId="36403"/>
    <cellStyle name="Normal 2 2 3 6 3" xfId="22696"/>
    <cellStyle name="Normal 2 2 3 6 4" xfId="28190"/>
    <cellStyle name="Normal 2 2 3 6 5" xfId="33674"/>
    <cellStyle name="Normal 2 2 4" xfId="5457"/>
    <cellStyle name="Normal 2 2 4 2" xfId="13868"/>
    <cellStyle name="Normal 2 2 4 2 2" xfId="21156"/>
    <cellStyle name="Normal 2 2 4 2 2 2" xfId="26712"/>
    <cellStyle name="Normal 2 2 4 2 2 3" xfId="32206"/>
    <cellStyle name="Normal 2 2 4 2 2 4" xfId="37690"/>
    <cellStyle name="Normal 2 2 4 2 3" xfId="23983"/>
    <cellStyle name="Normal 2 2 4 2 4" xfId="29477"/>
    <cellStyle name="Normal 2 2 4 2 5" xfId="34961"/>
    <cellStyle name="Normal 2 2 4 3" xfId="10827"/>
    <cellStyle name="Normal 2 2 4 4" xfId="16064"/>
    <cellStyle name="Normal 2 2 4 5" xfId="18288"/>
    <cellStyle name="Normal 2 2 4 6" xfId="8546"/>
    <cellStyle name="Normal 2 2 4 6 2" xfId="19870"/>
    <cellStyle name="Normal 2 2 4 6 2 2" xfId="25426"/>
    <cellStyle name="Normal 2 2 4 6 2 3" xfId="30920"/>
    <cellStyle name="Normal 2 2 4 6 2 4" xfId="36404"/>
    <cellStyle name="Normal 2 2 4 6 3" xfId="22697"/>
    <cellStyle name="Normal 2 2 4 6 4" xfId="28191"/>
    <cellStyle name="Normal 2 2 4 6 5" xfId="33675"/>
    <cellStyle name="Normal 2 2 5" xfId="6349"/>
    <cellStyle name="Normal 2 2 5 2" xfId="13869"/>
    <cellStyle name="Normal 2 2 5 2 2" xfId="21157"/>
    <cellStyle name="Normal 2 2 5 2 2 2" xfId="26713"/>
    <cellStyle name="Normal 2 2 5 2 2 3" xfId="32207"/>
    <cellStyle name="Normal 2 2 5 2 2 4" xfId="37691"/>
    <cellStyle name="Normal 2 2 5 2 3" xfId="23984"/>
    <cellStyle name="Normal 2 2 5 2 4" xfId="29478"/>
    <cellStyle name="Normal 2 2 5 2 5" xfId="34962"/>
    <cellStyle name="Normal 2 2 5 3" xfId="11731"/>
    <cellStyle name="Normal 2 2 5 4" xfId="8547"/>
    <cellStyle name="Normal 2 2 5 4 2" xfId="19871"/>
    <cellStyle name="Normal 2 2 5 4 2 2" xfId="25427"/>
    <cellStyle name="Normal 2 2 5 4 2 3" xfId="30921"/>
    <cellStyle name="Normal 2 2 5 4 2 4" xfId="36405"/>
    <cellStyle name="Normal 2 2 5 4 3" xfId="22698"/>
    <cellStyle name="Normal 2 2 5 4 4" xfId="28192"/>
    <cellStyle name="Normal 2 2 5 4 5" xfId="33676"/>
    <cellStyle name="Normal 2 2 6" xfId="8548"/>
    <cellStyle name="Normal 2 2 6 2" xfId="19872"/>
    <cellStyle name="Normal 2 2 6 2 2" xfId="25428"/>
    <cellStyle name="Normal 2 2 6 2 3" xfId="30922"/>
    <cellStyle name="Normal 2 2 6 2 4" xfId="36406"/>
    <cellStyle name="Normal 2 2 6 3" xfId="22699"/>
    <cellStyle name="Normal 2 2 6 4" xfId="28193"/>
    <cellStyle name="Normal 2 2 6 5" xfId="33677"/>
    <cellStyle name="Normal 2 2 7" xfId="13865"/>
    <cellStyle name="Normal 2 2 7 2" xfId="21153"/>
    <cellStyle name="Normal 2 2 7 2 2" xfId="26709"/>
    <cellStyle name="Normal 2 2 7 2 3" xfId="32203"/>
    <cellStyle name="Normal 2 2 7 2 4" xfId="37687"/>
    <cellStyle name="Normal 2 2 7 3" xfId="23980"/>
    <cellStyle name="Normal 2 2 7 4" xfId="29474"/>
    <cellStyle name="Normal 2 2 7 5" xfId="34958"/>
    <cellStyle name="Normal 2 2 8" xfId="10824"/>
    <cellStyle name="Normal 2 2 9" xfId="16061"/>
    <cellStyle name="Normal 2 20" xfId="5458"/>
    <cellStyle name="Normal 2 20 2" xfId="13870"/>
    <cellStyle name="Normal 2 20 2 2" xfId="21158"/>
    <cellStyle name="Normal 2 20 2 2 2" xfId="26714"/>
    <cellStyle name="Normal 2 20 2 2 3" xfId="32208"/>
    <cellStyle name="Normal 2 20 2 2 4" xfId="37692"/>
    <cellStyle name="Normal 2 20 2 3" xfId="23985"/>
    <cellStyle name="Normal 2 20 2 4" xfId="29479"/>
    <cellStyle name="Normal 2 20 2 5" xfId="34963"/>
    <cellStyle name="Normal 2 20 3" xfId="10828"/>
    <cellStyle name="Normal 2 20 4" xfId="16065"/>
    <cellStyle name="Normal 2 20 5" xfId="18289"/>
    <cellStyle name="Normal 2 20 6" xfId="8549"/>
    <cellStyle name="Normal 2 20 6 2" xfId="19873"/>
    <cellStyle name="Normal 2 20 6 2 2" xfId="25429"/>
    <cellStyle name="Normal 2 20 6 2 3" xfId="30923"/>
    <cellStyle name="Normal 2 20 6 2 4" xfId="36407"/>
    <cellStyle name="Normal 2 20 6 3" xfId="22700"/>
    <cellStyle name="Normal 2 20 6 4" xfId="28194"/>
    <cellStyle name="Normal 2 20 6 5" xfId="33678"/>
    <cellStyle name="Normal 2 21" xfId="6348"/>
    <cellStyle name="Normal 2 21 2" xfId="13871"/>
    <cellStyle name="Normal 2 21 2 2" xfId="21159"/>
    <cellStyle name="Normal 2 21 2 2 2" xfId="26715"/>
    <cellStyle name="Normal 2 21 2 2 3" xfId="32209"/>
    <cellStyle name="Normal 2 21 2 2 4" xfId="37693"/>
    <cellStyle name="Normal 2 21 2 3" xfId="23986"/>
    <cellStyle name="Normal 2 21 2 4" xfId="29480"/>
    <cellStyle name="Normal 2 21 2 5" xfId="34964"/>
    <cellStyle name="Normal 2 21 3" xfId="11730"/>
    <cellStyle name="Normal 2 21 4" xfId="8550"/>
    <cellStyle name="Normal 2 21 4 2" xfId="19874"/>
    <cellStyle name="Normal 2 21 4 2 2" xfId="25430"/>
    <cellStyle name="Normal 2 21 4 2 3" xfId="30924"/>
    <cellStyle name="Normal 2 21 4 2 4" xfId="36408"/>
    <cellStyle name="Normal 2 21 4 3" xfId="22701"/>
    <cellStyle name="Normal 2 21 4 4" xfId="28195"/>
    <cellStyle name="Normal 2 21 4 5" xfId="33679"/>
    <cellStyle name="Normal 2 22" xfId="13850"/>
    <cellStyle name="Normal 2 22 2" xfId="21138"/>
    <cellStyle name="Normal 2 22 2 2" xfId="26694"/>
    <cellStyle name="Normal 2 22 2 3" xfId="32188"/>
    <cellStyle name="Normal 2 22 2 4" xfId="37672"/>
    <cellStyle name="Normal 2 22 3" xfId="23965"/>
    <cellStyle name="Normal 2 22 4" xfId="29459"/>
    <cellStyle name="Normal 2 22 5" xfId="34943"/>
    <cellStyle name="Normal 2 23" xfId="10809"/>
    <cellStyle name="Normal 2 24" xfId="16046"/>
    <cellStyle name="Normal 2 25" xfId="8528"/>
    <cellStyle name="Normal 2 25 2" xfId="19852"/>
    <cellStyle name="Normal 2 25 2 2" xfId="25408"/>
    <cellStyle name="Normal 2 25 2 3" xfId="30902"/>
    <cellStyle name="Normal 2 25 2 4" xfId="36386"/>
    <cellStyle name="Normal 2 25 3" xfId="22679"/>
    <cellStyle name="Normal 2 25 4" xfId="28173"/>
    <cellStyle name="Normal 2 25 5" xfId="33657"/>
    <cellStyle name="Normal 2 26" xfId="19354"/>
    <cellStyle name="Normal 2 27" xfId="38665"/>
    <cellStyle name="Normal 2 3" xfId="5459"/>
    <cellStyle name="Normal 2 3 10" xfId="16066"/>
    <cellStyle name="Normal 2 3 11" xfId="8551"/>
    <cellStyle name="Normal 2 3 11 2" xfId="19875"/>
    <cellStyle name="Normal 2 3 11 2 2" xfId="25431"/>
    <cellStyle name="Normal 2 3 11 2 3" xfId="30925"/>
    <cellStyle name="Normal 2 3 11 2 4" xfId="36409"/>
    <cellStyle name="Normal 2 3 11 3" xfId="22702"/>
    <cellStyle name="Normal 2 3 11 4" xfId="28196"/>
    <cellStyle name="Normal 2 3 11 5" xfId="33680"/>
    <cellStyle name="Normal 2 3 2" xfId="5460"/>
    <cellStyle name="Normal 2 3 2 2" xfId="5461"/>
    <cellStyle name="Normal 2 3 2 2 2" xfId="13874"/>
    <cellStyle name="Normal 2 3 2 2 2 2" xfId="21162"/>
    <cellStyle name="Normal 2 3 2 2 2 2 2" xfId="26718"/>
    <cellStyle name="Normal 2 3 2 2 2 2 3" xfId="32212"/>
    <cellStyle name="Normal 2 3 2 2 2 2 4" xfId="37696"/>
    <cellStyle name="Normal 2 3 2 2 2 3" xfId="23989"/>
    <cellStyle name="Normal 2 3 2 2 2 4" xfId="29483"/>
    <cellStyle name="Normal 2 3 2 2 2 5" xfId="34967"/>
    <cellStyle name="Normal 2 3 2 2 3" xfId="10831"/>
    <cellStyle name="Normal 2 3 2 2 4" xfId="16068"/>
    <cellStyle name="Normal 2 3 2 2 5" xfId="18291"/>
    <cellStyle name="Normal 2 3 2 2 6" xfId="8553"/>
    <cellStyle name="Normal 2 3 2 2 6 2" xfId="19877"/>
    <cellStyle name="Normal 2 3 2 2 6 2 2" xfId="25433"/>
    <cellStyle name="Normal 2 3 2 2 6 2 3" xfId="30927"/>
    <cellStyle name="Normal 2 3 2 2 6 2 4" xfId="36411"/>
    <cellStyle name="Normal 2 3 2 2 6 3" xfId="22704"/>
    <cellStyle name="Normal 2 3 2 2 6 4" xfId="28198"/>
    <cellStyle name="Normal 2 3 2 2 6 5" xfId="33682"/>
    <cellStyle name="Normal 2 3 2 3" xfId="6351"/>
    <cellStyle name="Normal 2 3 2 3 2" xfId="13875"/>
    <cellStyle name="Normal 2 3 2 3 2 2" xfId="21163"/>
    <cellStyle name="Normal 2 3 2 3 2 2 2" xfId="26719"/>
    <cellStyle name="Normal 2 3 2 3 2 2 3" xfId="32213"/>
    <cellStyle name="Normal 2 3 2 3 2 2 4" xfId="37697"/>
    <cellStyle name="Normal 2 3 2 3 2 3" xfId="23990"/>
    <cellStyle name="Normal 2 3 2 3 2 4" xfId="29484"/>
    <cellStyle name="Normal 2 3 2 3 2 5" xfId="34968"/>
    <cellStyle name="Normal 2 3 2 3 3" xfId="11733"/>
    <cellStyle name="Normal 2 3 2 3 4" xfId="8554"/>
    <cellStyle name="Normal 2 3 2 3 4 2" xfId="19878"/>
    <cellStyle name="Normal 2 3 2 3 4 2 2" xfId="25434"/>
    <cellStyle name="Normal 2 3 2 3 4 2 3" xfId="30928"/>
    <cellStyle name="Normal 2 3 2 3 4 2 4" xfId="36412"/>
    <cellStyle name="Normal 2 3 2 3 4 3" xfId="22705"/>
    <cellStyle name="Normal 2 3 2 3 4 4" xfId="28199"/>
    <cellStyle name="Normal 2 3 2 3 4 5" xfId="33683"/>
    <cellStyle name="Normal 2 3 2 4" xfId="8555"/>
    <cellStyle name="Normal 2 3 2 4 2" xfId="19879"/>
    <cellStyle name="Normal 2 3 2 4 2 2" xfId="25435"/>
    <cellStyle name="Normal 2 3 2 4 2 3" xfId="30929"/>
    <cellStyle name="Normal 2 3 2 4 2 4" xfId="36413"/>
    <cellStyle name="Normal 2 3 2 4 3" xfId="22706"/>
    <cellStyle name="Normal 2 3 2 4 4" xfId="28200"/>
    <cellStyle name="Normal 2 3 2 4 5" xfId="33684"/>
    <cellStyle name="Normal 2 3 2 5" xfId="13873"/>
    <cellStyle name="Normal 2 3 2 5 2" xfId="21161"/>
    <cellStyle name="Normal 2 3 2 5 2 2" xfId="26717"/>
    <cellStyle name="Normal 2 3 2 5 2 3" xfId="32211"/>
    <cellStyle name="Normal 2 3 2 5 2 4" xfId="37695"/>
    <cellStyle name="Normal 2 3 2 5 3" xfId="23988"/>
    <cellStyle name="Normal 2 3 2 5 4" xfId="29482"/>
    <cellStyle name="Normal 2 3 2 5 5" xfId="34966"/>
    <cellStyle name="Normal 2 3 2 6" xfId="10830"/>
    <cellStyle name="Normal 2 3 2 7" xfId="16067"/>
    <cellStyle name="Normal 2 3 2 8" xfId="18290"/>
    <cellStyle name="Normal 2 3 2 9" xfId="8552"/>
    <cellStyle name="Normal 2 3 2 9 2" xfId="19876"/>
    <cellStyle name="Normal 2 3 2 9 2 2" xfId="25432"/>
    <cellStyle name="Normal 2 3 2 9 2 3" xfId="30926"/>
    <cellStyle name="Normal 2 3 2 9 2 4" xfId="36410"/>
    <cellStyle name="Normal 2 3 2 9 3" xfId="22703"/>
    <cellStyle name="Normal 2 3 2 9 4" xfId="28197"/>
    <cellStyle name="Normal 2 3 2 9 5" xfId="33681"/>
    <cellStyle name="Normal 2 3 3" xfId="5462"/>
    <cellStyle name="Normal 2 3 3 2" xfId="5463"/>
    <cellStyle name="Normal 2 3 3 2 2" xfId="13877"/>
    <cellStyle name="Normal 2 3 3 2 2 2" xfId="21165"/>
    <cellStyle name="Normal 2 3 3 2 2 2 2" xfId="26721"/>
    <cellStyle name="Normal 2 3 3 2 2 2 3" xfId="32215"/>
    <cellStyle name="Normal 2 3 3 2 2 2 4" xfId="37699"/>
    <cellStyle name="Normal 2 3 3 2 2 3" xfId="23992"/>
    <cellStyle name="Normal 2 3 3 2 2 4" xfId="29486"/>
    <cellStyle name="Normal 2 3 3 2 2 5" xfId="34970"/>
    <cellStyle name="Normal 2 3 3 2 3" xfId="10833"/>
    <cellStyle name="Normal 2 3 3 2 4" xfId="16070"/>
    <cellStyle name="Normal 2 3 3 2 5" xfId="18292"/>
    <cellStyle name="Normal 2 3 3 2 6" xfId="8557"/>
    <cellStyle name="Normal 2 3 3 2 6 2" xfId="19881"/>
    <cellStyle name="Normal 2 3 3 2 6 2 2" xfId="25437"/>
    <cellStyle name="Normal 2 3 3 2 6 2 3" xfId="30931"/>
    <cellStyle name="Normal 2 3 3 2 6 2 4" xfId="36415"/>
    <cellStyle name="Normal 2 3 3 2 6 3" xfId="22708"/>
    <cellStyle name="Normal 2 3 3 2 6 4" xfId="28202"/>
    <cellStyle name="Normal 2 3 3 2 6 5" xfId="33686"/>
    <cellStyle name="Normal 2 3 3 3" xfId="5464"/>
    <cellStyle name="Normal 2 3 3 3 2" xfId="13878"/>
    <cellStyle name="Normal 2 3 3 3 2 2" xfId="21166"/>
    <cellStyle name="Normal 2 3 3 3 2 2 2" xfId="26722"/>
    <cellStyle name="Normal 2 3 3 3 2 2 3" xfId="32216"/>
    <cellStyle name="Normal 2 3 3 3 2 2 4" xfId="37700"/>
    <cellStyle name="Normal 2 3 3 3 2 3" xfId="23993"/>
    <cellStyle name="Normal 2 3 3 3 2 4" xfId="29487"/>
    <cellStyle name="Normal 2 3 3 3 2 5" xfId="34971"/>
    <cellStyle name="Normal 2 3 3 3 3" xfId="11734"/>
    <cellStyle name="Normal 2 3 3 3 4" xfId="8558"/>
    <cellStyle name="Normal 2 3 3 3 4 2" xfId="19882"/>
    <cellStyle name="Normal 2 3 3 3 4 2 2" xfId="25438"/>
    <cellStyle name="Normal 2 3 3 3 4 2 3" xfId="30932"/>
    <cellStyle name="Normal 2 3 3 3 4 2 4" xfId="36416"/>
    <cellStyle name="Normal 2 3 3 3 4 3" xfId="22709"/>
    <cellStyle name="Normal 2 3 3 3 4 4" xfId="28203"/>
    <cellStyle name="Normal 2 3 3 3 4 5" xfId="33687"/>
    <cellStyle name="Normal 2 3 3 4" xfId="13876"/>
    <cellStyle name="Normal 2 3 3 4 2" xfId="21164"/>
    <cellStyle name="Normal 2 3 3 4 2 2" xfId="26720"/>
    <cellStyle name="Normal 2 3 3 4 2 3" xfId="32214"/>
    <cellStyle name="Normal 2 3 3 4 2 4" xfId="37698"/>
    <cellStyle name="Normal 2 3 3 4 3" xfId="23991"/>
    <cellStyle name="Normal 2 3 3 4 4" xfId="29485"/>
    <cellStyle name="Normal 2 3 3 4 5" xfId="34969"/>
    <cellStyle name="Normal 2 3 3 5" xfId="10832"/>
    <cellStyle name="Normal 2 3 3 6" xfId="16069"/>
    <cellStyle name="Normal 2 3 3 7" xfId="8556"/>
    <cellStyle name="Normal 2 3 3 7 2" xfId="19880"/>
    <cellStyle name="Normal 2 3 3 7 2 2" xfId="25436"/>
    <cellStyle name="Normal 2 3 3 7 2 3" xfId="30930"/>
    <cellStyle name="Normal 2 3 3 7 2 4" xfId="36414"/>
    <cellStyle name="Normal 2 3 3 7 3" xfId="22707"/>
    <cellStyle name="Normal 2 3 3 7 4" xfId="28201"/>
    <cellStyle name="Normal 2 3 3 7 5" xfId="33685"/>
    <cellStyle name="Normal 2 3 4" xfId="5465"/>
    <cellStyle name="Normal 2 3 4 10" xfId="18293"/>
    <cellStyle name="Normal 2 3 4 11" xfId="8559"/>
    <cellStyle name="Normal 2 3 4 11 2" xfId="19883"/>
    <cellStyle name="Normal 2 3 4 11 2 2" xfId="25439"/>
    <cellStyle name="Normal 2 3 4 11 2 3" xfId="30933"/>
    <cellStyle name="Normal 2 3 4 11 2 4" xfId="36417"/>
    <cellStyle name="Normal 2 3 4 11 3" xfId="22710"/>
    <cellStyle name="Normal 2 3 4 11 4" xfId="28204"/>
    <cellStyle name="Normal 2 3 4 11 5" xfId="33688"/>
    <cellStyle name="Normal 2 3 4 2" xfId="5466"/>
    <cellStyle name="Normal 2 3 4 2 2" xfId="13880"/>
    <cellStyle name="Normal 2 3 4 2 2 2" xfId="21168"/>
    <cellStyle name="Normal 2 3 4 2 2 2 2" xfId="26724"/>
    <cellStyle name="Normal 2 3 4 2 2 2 3" xfId="32218"/>
    <cellStyle name="Normal 2 3 4 2 2 2 4" xfId="37702"/>
    <cellStyle name="Normal 2 3 4 2 2 3" xfId="23995"/>
    <cellStyle name="Normal 2 3 4 2 2 4" xfId="29489"/>
    <cellStyle name="Normal 2 3 4 2 2 5" xfId="34973"/>
    <cellStyle name="Normal 2 3 4 2 3" xfId="10835"/>
    <cellStyle name="Normal 2 3 4 2 4" xfId="16072"/>
    <cellStyle name="Normal 2 3 4 2 5" xfId="18294"/>
    <cellStyle name="Normal 2 3 4 2 6" xfId="8560"/>
    <cellStyle name="Normal 2 3 4 2 6 2" xfId="19884"/>
    <cellStyle name="Normal 2 3 4 2 6 2 2" xfId="25440"/>
    <cellStyle name="Normal 2 3 4 2 6 2 3" xfId="30934"/>
    <cellStyle name="Normal 2 3 4 2 6 2 4" xfId="36418"/>
    <cellStyle name="Normal 2 3 4 2 6 3" xfId="22711"/>
    <cellStyle name="Normal 2 3 4 2 6 4" xfId="28205"/>
    <cellStyle name="Normal 2 3 4 2 6 5" xfId="33689"/>
    <cellStyle name="Normal 2 3 4 3" xfId="5467"/>
    <cellStyle name="Normal 2 3 4 3 2" xfId="13881"/>
    <cellStyle name="Normal 2 3 4 3 2 2" xfId="21169"/>
    <cellStyle name="Normal 2 3 4 3 2 2 2" xfId="26725"/>
    <cellStyle name="Normal 2 3 4 3 2 2 3" xfId="32219"/>
    <cellStyle name="Normal 2 3 4 3 2 2 4" xfId="37703"/>
    <cellStyle name="Normal 2 3 4 3 2 3" xfId="23996"/>
    <cellStyle name="Normal 2 3 4 3 2 4" xfId="29490"/>
    <cellStyle name="Normal 2 3 4 3 2 5" xfId="34974"/>
    <cellStyle name="Normal 2 3 4 3 3" xfId="10836"/>
    <cellStyle name="Normal 2 3 4 3 4" xfId="16073"/>
    <cellStyle name="Normal 2 3 4 3 5" xfId="18295"/>
    <cellStyle name="Normal 2 3 4 3 6" xfId="8561"/>
    <cellStyle name="Normal 2 3 4 3 6 2" xfId="19885"/>
    <cellStyle name="Normal 2 3 4 3 6 2 2" xfId="25441"/>
    <cellStyle name="Normal 2 3 4 3 6 2 3" xfId="30935"/>
    <cellStyle name="Normal 2 3 4 3 6 2 4" xfId="36419"/>
    <cellStyle name="Normal 2 3 4 3 6 3" xfId="22712"/>
    <cellStyle name="Normal 2 3 4 3 6 4" xfId="28206"/>
    <cellStyle name="Normal 2 3 4 3 6 5" xfId="33690"/>
    <cellStyle name="Normal 2 3 4 4" xfId="5468"/>
    <cellStyle name="Normal 2 3 4 4 2" xfId="13882"/>
    <cellStyle name="Normal 2 3 4 4 2 2" xfId="21170"/>
    <cellStyle name="Normal 2 3 4 4 2 2 2" xfId="26726"/>
    <cellStyle name="Normal 2 3 4 4 2 2 3" xfId="32220"/>
    <cellStyle name="Normal 2 3 4 4 2 2 4" xfId="37704"/>
    <cellStyle name="Normal 2 3 4 4 2 3" xfId="23997"/>
    <cellStyle name="Normal 2 3 4 4 2 4" xfId="29491"/>
    <cellStyle name="Normal 2 3 4 4 2 5" xfId="34975"/>
    <cellStyle name="Normal 2 3 4 4 3" xfId="10837"/>
    <cellStyle name="Normal 2 3 4 4 4" xfId="16074"/>
    <cellStyle name="Normal 2 3 4 4 5" xfId="18296"/>
    <cellStyle name="Normal 2 3 4 4 6" xfId="8562"/>
    <cellStyle name="Normal 2 3 4 4 6 2" xfId="19886"/>
    <cellStyle name="Normal 2 3 4 4 6 2 2" xfId="25442"/>
    <cellStyle name="Normal 2 3 4 4 6 2 3" xfId="30936"/>
    <cellStyle name="Normal 2 3 4 4 6 2 4" xfId="36420"/>
    <cellStyle name="Normal 2 3 4 4 6 3" xfId="22713"/>
    <cellStyle name="Normal 2 3 4 4 6 4" xfId="28207"/>
    <cellStyle name="Normal 2 3 4 4 6 5" xfId="33691"/>
    <cellStyle name="Normal 2 3 4 5" xfId="6462"/>
    <cellStyle name="Normal 2 3 4 5 2" xfId="13883"/>
    <cellStyle name="Normal 2 3 4 5 2 2" xfId="21171"/>
    <cellStyle name="Normal 2 3 4 5 2 2 2" xfId="26727"/>
    <cellStyle name="Normal 2 3 4 5 2 2 3" xfId="32221"/>
    <cellStyle name="Normal 2 3 4 5 2 2 4" xfId="37705"/>
    <cellStyle name="Normal 2 3 4 5 2 3" xfId="23998"/>
    <cellStyle name="Normal 2 3 4 5 2 4" xfId="29492"/>
    <cellStyle name="Normal 2 3 4 5 2 5" xfId="34976"/>
    <cellStyle name="Normal 2 3 4 5 3" xfId="11735"/>
    <cellStyle name="Normal 2 3 4 5 4" xfId="8563"/>
    <cellStyle name="Normal 2 3 4 5 4 2" xfId="19887"/>
    <cellStyle name="Normal 2 3 4 5 4 2 2" xfId="25443"/>
    <cellStyle name="Normal 2 3 4 5 4 2 3" xfId="30937"/>
    <cellStyle name="Normal 2 3 4 5 4 2 4" xfId="36421"/>
    <cellStyle name="Normal 2 3 4 5 4 3" xfId="22714"/>
    <cellStyle name="Normal 2 3 4 5 4 4" xfId="28208"/>
    <cellStyle name="Normal 2 3 4 5 4 5" xfId="33692"/>
    <cellStyle name="Normal 2 3 4 6" xfId="8564"/>
    <cellStyle name="Normal 2 3 4 6 2" xfId="19888"/>
    <cellStyle name="Normal 2 3 4 6 2 2" xfId="25444"/>
    <cellStyle name="Normal 2 3 4 6 2 3" xfId="30938"/>
    <cellStyle name="Normal 2 3 4 6 2 4" xfId="36422"/>
    <cellStyle name="Normal 2 3 4 6 3" xfId="22715"/>
    <cellStyle name="Normal 2 3 4 6 4" xfId="28209"/>
    <cellStyle name="Normal 2 3 4 6 5" xfId="33693"/>
    <cellStyle name="Normal 2 3 4 7" xfId="13879"/>
    <cellStyle name="Normal 2 3 4 7 2" xfId="21167"/>
    <cellStyle name="Normal 2 3 4 7 2 2" xfId="26723"/>
    <cellStyle name="Normal 2 3 4 7 2 3" xfId="32217"/>
    <cellStyle name="Normal 2 3 4 7 2 4" xfId="37701"/>
    <cellStyle name="Normal 2 3 4 7 3" xfId="23994"/>
    <cellStyle name="Normal 2 3 4 7 4" xfId="29488"/>
    <cellStyle name="Normal 2 3 4 7 5" xfId="34972"/>
    <cellStyle name="Normal 2 3 4 8" xfId="10834"/>
    <cellStyle name="Normal 2 3 4 9" xfId="16071"/>
    <cellStyle name="Normal 2 3 5" xfId="5469"/>
    <cellStyle name="Normal 2 3 5 2" xfId="13884"/>
    <cellStyle name="Normal 2 3 5 2 2" xfId="21172"/>
    <cellStyle name="Normal 2 3 5 2 2 2" xfId="26728"/>
    <cellStyle name="Normal 2 3 5 2 2 3" xfId="32222"/>
    <cellStyle name="Normal 2 3 5 2 2 4" xfId="37706"/>
    <cellStyle name="Normal 2 3 5 2 3" xfId="23999"/>
    <cellStyle name="Normal 2 3 5 2 4" xfId="29493"/>
    <cellStyle name="Normal 2 3 5 2 5" xfId="34977"/>
    <cellStyle name="Normal 2 3 5 3" xfId="10838"/>
    <cellStyle name="Normal 2 3 5 4" xfId="16075"/>
    <cellStyle name="Normal 2 3 5 5" xfId="18297"/>
    <cellStyle name="Normal 2 3 5 6" xfId="8565"/>
    <cellStyle name="Normal 2 3 5 6 2" xfId="19889"/>
    <cellStyle name="Normal 2 3 5 6 2 2" xfId="25445"/>
    <cellStyle name="Normal 2 3 5 6 2 3" xfId="30939"/>
    <cellStyle name="Normal 2 3 5 6 2 4" xfId="36423"/>
    <cellStyle name="Normal 2 3 5 6 3" xfId="22716"/>
    <cellStyle name="Normal 2 3 5 6 4" xfId="28210"/>
    <cellStyle name="Normal 2 3 5 6 5" xfId="33694"/>
    <cellStyle name="Normal 2 3 6" xfId="5470"/>
    <cellStyle name="Normal 2 3 6 2" xfId="13885"/>
    <cellStyle name="Normal 2 3 6 2 2" xfId="21173"/>
    <cellStyle name="Normal 2 3 6 2 2 2" xfId="26729"/>
    <cellStyle name="Normal 2 3 6 2 2 3" xfId="32223"/>
    <cellStyle name="Normal 2 3 6 2 2 4" xfId="37707"/>
    <cellStyle name="Normal 2 3 6 2 3" xfId="24000"/>
    <cellStyle name="Normal 2 3 6 2 4" xfId="29494"/>
    <cellStyle name="Normal 2 3 6 2 5" xfId="34978"/>
    <cellStyle name="Normal 2 3 6 3" xfId="10839"/>
    <cellStyle name="Normal 2 3 6 4" xfId="16076"/>
    <cellStyle name="Normal 2 3 6 5" xfId="18298"/>
    <cellStyle name="Normal 2 3 6 6" xfId="8566"/>
    <cellStyle name="Normal 2 3 6 6 2" xfId="19890"/>
    <cellStyle name="Normal 2 3 6 6 2 2" xfId="25446"/>
    <cellStyle name="Normal 2 3 6 6 2 3" xfId="30940"/>
    <cellStyle name="Normal 2 3 6 6 2 4" xfId="36424"/>
    <cellStyle name="Normal 2 3 6 6 3" xfId="22717"/>
    <cellStyle name="Normal 2 3 6 6 4" xfId="28211"/>
    <cellStyle name="Normal 2 3 6 6 5" xfId="33695"/>
    <cellStyle name="Normal 2 3 7" xfId="6350"/>
    <cellStyle name="Normal 2 3 7 2" xfId="13886"/>
    <cellStyle name="Normal 2 3 7 2 2" xfId="21174"/>
    <cellStyle name="Normal 2 3 7 2 2 2" xfId="26730"/>
    <cellStyle name="Normal 2 3 7 2 2 3" xfId="32224"/>
    <cellStyle name="Normal 2 3 7 2 2 4" xfId="37708"/>
    <cellStyle name="Normal 2 3 7 2 3" xfId="24001"/>
    <cellStyle name="Normal 2 3 7 2 4" xfId="29495"/>
    <cellStyle name="Normal 2 3 7 2 5" xfId="34979"/>
    <cellStyle name="Normal 2 3 7 3" xfId="11732"/>
    <cellStyle name="Normal 2 3 7 4" xfId="19162"/>
    <cellStyle name="Normal 2 3 7 5" xfId="8567"/>
    <cellStyle name="Normal 2 3 7 5 2" xfId="19891"/>
    <cellStyle name="Normal 2 3 7 5 2 2" xfId="25447"/>
    <cellStyle name="Normal 2 3 7 5 2 3" xfId="30941"/>
    <cellStyle name="Normal 2 3 7 5 2 4" xfId="36425"/>
    <cellStyle name="Normal 2 3 7 5 3" xfId="22718"/>
    <cellStyle name="Normal 2 3 7 5 4" xfId="28212"/>
    <cellStyle name="Normal 2 3 7 5 5" xfId="33696"/>
    <cellStyle name="Normal 2 3 8" xfId="13872"/>
    <cellStyle name="Normal 2 3 8 2" xfId="21160"/>
    <cellStyle name="Normal 2 3 8 2 2" xfId="26716"/>
    <cellStyle name="Normal 2 3 8 2 3" xfId="32210"/>
    <cellStyle name="Normal 2 3 8 2 4" xfId="37694"/>
    <cellStyle name="Normal 2 3 8 3" xfId="23987"/>
    <cellStyle name="Normal 2 3 8 4" xfId="29481"/>
    <cellStyle name="Normal 2 3 8 5" xfId="34965"/>
    <cellStyle name="Normal 2 3 9" xfId="10829"/>
    <cellStyle name="Normal 2 4" xfId="5471"/>
    <cellStyle name="Normal 2 4 10" xfId="16077"/>
    <cellStyle name="Normal 2 4 11" xfId="18299"/>
    <cellStyle name="Normal 2 4 12" xfId="8568"/>
    <cellStyle name="Normal 2 4 12 2" xfId="19892"/>
    <cellStyle name="Normal 2 4 12 2 2" xfId="25448"/>
    <cellStyle name="Normal 2 4 12 2 3" xfId="30942"/>
    <cellStyle name="Normal 2 4 12 2 4" xfId="36426"/>
    <cellStyle name="Normal 2 4 12 3" xfId="22719"/>
    <cellStyle name="Normal 2 4 12 4" xfId="28213"/>
    <cellStyle name="Normal 2 4 12 5" xfId="33697"/>
    <cellStyle name="Normal 2 4 2" xfId="5472"/>
    <cellStyle name="Normal 2 4 2 2" xfId="5473"/>
    <cellStyle name="Normal 2 4 2 2 2" xfId="13889"/>
    <cellStyle name="Normal 2 4 2 2 2 2" xfId="21177"/>
    <cellStyle name="Normal 2 4 2 2 2 2 2" xfId="26733"/>
    <cellStyle name="Normal 2 4 2 2 2 2 3" xfId="32227"/>
    <cellStyle name="Normal 2 4 2 2 2 2 4" xfId="37711"/>
    <cellStyle name="Normal 2 4 2 2 2 3" xfId="24004"/>
    <cellStyle name="Normal 2 4 2 2 2 4" xfId="29498"/>
    <cellStyle name="Normal 2 4 2 2 2 5" xfId="34982"/>
    <cellStyle name="Normal 2 4 2 2 3" xfId="10842"/>
    <cellStyle name="Normal 2 4 2 2 4" xfId="16079"/>
    <cellStyle name="Normal 2 4 2 2 5" xfId="18301"/>
    <cellStyle name="Normal 2 4 2 2 6" xfId="8570"/>
    <cellStyle name="Normal 2 4 2 2 6 2" xfId="19894"/>
    <cellStyle name="Normal 2 4 2 2 6 2 2" xfId="25450"/>
    <cellStyle name="Normal 2 4 2 2 6 2 3" xfId="30944"/>
    <cellStyle name="Normal 2 4 2 2 6 2 4" xfId="36428"/>
    <cellStyle name="Normal 2 4 2 2 6 3" xfId="22721"/>
    <cellStyle name="Normal 2 4 2 2 6 4" xfId="28215"/>
    <cellStyle name="Normal 2 4 2 2 6 5" xfId="33699"/>
    <cellStyle name="Normal 2 4 2 3" xfId="5474"/>
    <cellStyle name="Normal 2 4 2 3 2" xfId="13890"/>
    <cellStyle name="Normal 2 4 2 3 2 2" xfId="21178"/>
    <cellStyle name="Normal 2 4 2 3 2 2 2" xfId="26734"/>
    <cellStyle name="Normal 2 4 2 3 2 2 3" xfId="32228"/>
    <cellStyle name="Normal 2 4 2 3 2 2 4" xfId="37712"/>
    <cellStyle name="Normal 2 4 2 3 2 3" xfId="24005"/>
    <cellStyle name="Normal 2 4 2 3 2 4" xfId="29499"/>
    <cellStyle name="Normal 2 4 2 3 2 5" xfId="34983"/>
    <cellStyle name="Normal 2 4 2 3 3" xfId="10843"/>
    <cellStyle name="Normal 2 4 2 3 4" xfId="16080"/>
    <cellStyle name="Normal 2 4 2 3 5" xfId="18302"/>
    <cellStyle name="Normal 2 4 2 3 6" xfId="8571"/>
    <cellStyle name="Normal 2 4 2 3 6 2" xfId="19895"/>
    <cellStyle name="Normal 2 4 2 3 6 2 2" xfId="25451"/>
    <cellStyle name="Normal 2 4 2 3 6 2 3" xfId="30945"/>
    <cellStyle name="Normal 2 4 2 3 6 2 4" xfId="36429"/>
    <cellStyle name="Normal 2 4 2 3 6 3" xfId="22722"/>
    <cellStyle name="Normal 2 4 2 3 6 4" xfId="28216"/>
    <cellStyle name="Normal 2 4 2 3 6 5" xfId="33700"/>
    <cellStyle name="Normal 2 4 2 4" xfId="13888"/>
    <cellStyle name="Normal 2 4 2 4 2" xfId="21176"/>
    <cellStyle name="Normal 2 4 2 4 2 2" xfId="26732"/>
    <cellStyle name="Normal 2 4 2 4 2 3" xfId="32226"/>
    <cellStyle name="Normal 2 4 2 4 2 4" xfId="37710"/>
    <cellStyle name="Normal 2 4 2 4 3" xfId="24003"/>
    <cellStyle name="Normal 2 4 2 4 4" xfId="29497"/>
    <cellStyle name="Normal 2 4 2 4 5" xfId="34981"/>
    <cellStyle name="Normal 2 4 2 5" xfId="10841"/>
    <cellStyle name="Normal 2 4 2 6" xfId="16078"/>
    <cellStyle name="Normal 2 4 2 7" xfId="18300"/>
    <cellStyle name="Normal 2 4 2 8" xfId="8569"/>
    <cellStyle name="Normal 2 4 2 8 2" xfId="19893"/>
    <cellStyle name="Normal 2 4 2 8 2 2" xfId="25449"/>
    <cellStyle name="Normal 2 4 2 8 2 3" xfId="30943"/>
    <cellStyle name="Normal 2 4 2 8 2 4" xfId="36427"/>
    <cellStyle name="Normal 2 4 2 8 3" xfId="22720"/>
    <cellStyle name="Normal 2 4 2 8 4" xfId="28214"/>
    <cellStyle name="Normal 2 4 2 8 5" xfId="33698"/>
    <cellStyle name="Normal 2 4 3" xfId="5475"/>
    <cellStyle name="Normal 2 4 3 2" xfId="13891"/>
    <cellStyle name="Normal 2 4 3 2 2" xfId="21179"/>
    <cellStyle name="Normal 2 4 3 2 2 2" xfId="26735"/>
    <cellStyle name="Normal 2 4 3 2 2 3" xfId="32229"/>
    <cellStyle name="Normal 2 4 3 2 2 4" xfId="37713"/>
    <cellStyle name="Normal 2 4 3 2 3" xfId="24006"/>
    <cellStyle name="Normal 2 4 3 2 4" xfId="29500"/>
    <cellStyle name="Normal 2 4 3 2 5" xfId="34984"/>
    <cellStyle name="Normal 2 4 3 3" xfId="10844"/>
    <cellStyle name="Normal 2 4 3 4" xfId="16081"/>
    <cellStyle name="Normal 2 4 3 5" xfId="18303"/>
    <cellStyle name="Normal 2 4 3 6" xfId="8572"/>
    <cellStyle name="Normal 2 4 3 6 2" xfId="19896"/>
    <cellStyle name="Normal 2 4 3 6 2 2" xfId="25452"/>
    <cellStyle name="Normal 2 4 3 6 2 3" xfId="30946"/>
    <cellStyle name="Normal 2 4 3 6 2 4" xfId="36430"/>
    <cellStyle name="Normal 2 4 3 6 3" xfId="22723"/>
    <cellStyle name="Normal 2 4 3 6 4" xfId="28217"/>
    <cellStyle name="Normal 2 4 3 6 5" xfId="33701"/>
    <cellStyle name="Normal 2 4 4" xfId="5476"/>
    <cellStyle name="Normal 2 4 4 2" xfId="13892"/>
    <cellStyle name="Normal 2 4 4 2 2" xfId="21180"/>
    <cellStyle name="Normal 2 4 4 2 2 2" xfId="26736"/>
    <cellStyle name="Normal 2 4 4 2 2 3" xfId="32230"/>
    <cellStyle name="Normal 2 4 4 2 2 4" xfId="37714"/>
    <cellStyle name="Normal 2 4 4 2 3" xfId="24007"/>
    <cellStyle name="Normal 2 4 4 2 4" xfId="29501"/>
    <cellStyle name="Normal 2 4 4 2 5" xfId="34985"/>
    <cellStyle name="Normal 2 4 4 3" xfId="10845"/>
    <cellStyle name="Normal 2 4 4 4" xfId="16082"/>
    <cellStyle name="Normal 2 4 4 5" xfId="18304"/>
    <cellStyle name="Normal 2 4 4 6" xfId="8573"/>
    <cellStyle name="Normal 2 4 4 6 2" xfId="19897"/>
    <cellStyle name="Normal 2 4 4 6 2 2" xfId="25453"/>
    <cellStyle name="Normal 2 4 4 6 2 3" xfId="30947"/>
    <cellStyle name="Normal 2 4 4 6 2 4" xfId="36431"/>
    <cellStyle name="Normal 2 4 4 6 3" xfId="22724"/>
    <cellStyle name="Normal 2 4 4 6 4" xfId="28218"/>
    <cellStyle name="Normal 2 4 4 6 5" xfId="33702"/>
    <cellStyle name="Normal 2 4 5" xfId="5477"/>
    <cellStyle name="Normal 2 4 5 2" xfId="13893"/>
    <cellStyle name="Normal 2 4 5 2 2" xfId="21181"/>
    <cellStyle name="Normal 2 4 5 2 2 2" xfId="26737"/>
    <cellStyle name="Normal 2 4 5 2 2 3" xfId="32231"/>
    <cellStyle name="Normal 2 4 5 2 2 4" xfId="37715"/>
    <cellStyle name="Normal 2 4 5 2 3" xfId="24008"/>
    <cellStyle name="Normal 2 4 5 2 4" xfId="29502"/>
    <cellStyle name="Normal 2 4 5 2 5" xfId="34986"/>
    <cellStyle name="Normal 2 4 5 3" xfId="10846"/>
    <cellStyle name="Normal 2 4 5 4" xfId="16083"/>
    <cellStyle name="Normal 2 4 5 5" xfId="18305"/>
    <cellStyle name="Normal 2 4 5 6" xfId="8574"/>
    <cellStyle name="Normal 2 4 5 6 2" xfId="19898"/>
    <cellStyle name="Normal 2 4 5 6 2 2" xfId="25454"/>
    <cellStyle name="Normal 2 4 5 6 2 3" xfId="30948"/>
    <cellStyle name="Normal 2 4 5 6 2 4" xfId="36432"/>
    <cellStyle name="Normal 2 4 5 6 3" xfId="22725"/>
    <cellStyle name="Normal 2 4 5 6 4" xfId="28219"/>
    <cellStyle name="Normal 2 4 5 6 5" xfId="33703"/>
    <cellStyle name="Normal 2 4 6" xfId="6463"/>
    <cellStyle name="Normal 2 4 6 2" xfId="13894"/>
    <cellStyle name="Normal 2 4 6 2 2" xfId="21182"/>
    <cellStyle name="Normal 2 4 6 2 2 2" xfId="26738"/>
    <cellStyle name="Normal 2 4 6 2 2 3" xfId="32232"/>
    <cellStyle name="Normal 2 4 6 2 2 4" xfId="37716"/>
    <cellStyle name="Normal 2 4 6 2 3" xfId="24009"/>
    <cellStyle name="Normal 2 4 6 2 4" xfId="29503"/>
    <cellStyle name="Normal 2 4 6 2 5" xfId="34987"/>
    <cellStyle name="Normal 2 4 6 3" xfId="11736"/>
    <cellStyle name="Normal 2 4 6 4" xfId="8575"/>
    <cellStyle name="Normal 2 4 6 4 2" xfId="19899"/>
    <cellStyle name="Normal 2 4 6 4 2 2" xfId="25455"/>
    <cellStyle name="Normal 2 4 6 4 2 3" xfId="30949"/>
    <cellStyle name="Normal 2 4 6 4 2 4" xfId="36433"/>
    <cellStyle name="Normal 2 4 6 4 3" xfId="22726"/>
    <cellStyle name="Normal 2 4 6 4 4" xfId="28220"/>
    <cellStyle name="Normal 2 4 6 4 5" xfId="33704"/>
    <cellStyle name="Normal 2 4 7" xfId="8576"/>
    <cellStyle name="Normal 2 4 7 2" xfId="19900"/>
    <cellStyle name="Normal 2 4 7 2 2" xfId="25456"/>
    <cellStyle name="Normal 2 4 7 2 3" xfId="30950"/>
    <cellStyle name="Normal 2 4 7 2 4" xfId="36434"/>
    <cellStyle name="Normal 2 4 7 3" xfId="22727"/>
    <cellStyle name="Normal 2 4 7 4" xfId="28221"/>
    <cellStyle name="Normal 2 4 7 5" xfId="33705"/>
    <cellStyle name="Normal 2 4 8" xfId="13887"/>
    <cellStyle name="Normal 2 4 8 2" xfId="21175"/>
    <cellStyle name="Normal 2 4 8 2 2" xfId="26731"/>
    <cellStyle name="Normal 2 4 8 2 3" xfId="32225"/>
    <cellStyle name="Normal 2 4 8 2 4" xfId="37709"/>
    <cellStyle name="Normal 2 4 8 3" xfId="24002"/>
    <cellStyle name="Normal 2 4 8 4" xfId="29496"/>
    <cellStyle name="Normal 2 4 8 5" xfId="34980"/>
    <cellStyle name="Normal 2 4 9" xfId="10840"/>
    <cellStyle name="Normal 2 5" xfId="5478"/>
    <cellStyle name="Normal 2 5 2" xfId="5479"/>
    <cellStyle name="Normal 2 5 2 2" xfId="13896"/>
    <cellStyle name="Normal 2 5 2 2 2" xfId="21184"/>
    <cellStyle name="Normal 2 5 2 2 2 2" xfId="26740"/>
    <cellStyle name="Normal 2 5 2 2 2 3" xfId="32234"/>
    <cellStyle name="Normal 2 5 2 2 2 4" xfId="37718"/>
    <cellStyle name="Normal 2 5 2 2 3" xfId="24011"/>
    <cellStyle name="Normal 2 5 2 2 4" xfId="29505"/>
    <cellStyle name="Normal 2 5 2 2 5" xfId="34989"/>
    <cellStyle name="Normal 2 5 2 3" xfId="10848"/>
    <cellStyle name="Normal 2 5 2 4" xfId="16085"/>
    <cellStyle name="Normal 2 5 2 5" xfId="18307"/>
    <cellStyle name="Normal 2 5 2 6" xfId="8578"/>
    <cellStyle name="Normal 2 5 2 6 2" xfId="19902"/>
    <cellStyle name="Normal 2 5 2 6 2 2" xfId="25458"/>
    <cellStyle name="Normal 2 5 2 6 2 3" xfId="30952"/>
    <cellStyle name="Normal 2 5 2 6 2 4" xfId="36436"/>
    <cellStyle name="Normal 2 5 2 6 3" xfId="22729"/>
    <cellStyle name="Normal 2 5 2 6 4" xfId="28223"/>
    <cellStyle name="Normal 2 5 2 6 5" xfId="33707"/>
    <cellStyle name="Normal 2 5 3" xfId="5480"/>
    <cellStyle name="Normal 2 5 3 2" xfId="13897"/>
    <cellStyle name="Normal 2 5 3 2 2" xfId="21185"/>
    <cellStyle name="Normal 2 5 3 2 2 2" xfId="26741"/>
    <cellStyle name="Normal 2 5 3 2 2 3" xfId="32235"/>
    <cellStyle name="Normal 2 5 3 2 2 4" xfId="37719"/>
    <cellStyle name="Normal 2 5 3 2 3" xfId="24012"/>
    <cellStyle name="Normal 2 5 3 2 4" xfId="29506"/>
    <cellStyle name="Normal 2 5 3 2 5" xfId="34990"/>
    <cellStyle name="Normal 2 5 3 3" xfId="10849"/>
    <cellStyle name="Normal 2 5 3 4" xfId="16086"/>
    <cellStyle name="Normal 2 5 3 5" xfId="18308"/>
    <cellStyle name="Normal 2 5 3 6" xfId="8579"/>
    <cellStyle name="Normal 2 5 3 6 2" xfId="19903"/>
    <cellStyle name="Normal 2 5 3 6 2 2" xfId="25459"/>
    <cellStyle name="Normal 2 5 3 6 2 3" xfId="30953"/>
    <cellStyle name="Normal 2 5 3 6 2 4" xfId="36437"/>
    <cellStyle name="Normal 2 5 3 6 3" xfId="22730"/>
    <cellStyle name="Normal 2 5 3 6 4" xfId="28224"/>
    <cellStyle name="Normal 2 5 3 6 5" xfId="33708"/>
    <cellStyle name="Normal 2 5 4" xfId="13895"/>
    <cellStyle name="Normal 2 5 4 2" xfId="21183"/>
    <cellStyle name="Normal 2 5 4 2 2" xfId="26739"/>
    <cellStyle name="Normal 2 5 4 2 3" xfId="32233"/>
    <cellStyle name="Normal 2 5 4 2 4" xfId="37717"/>
    <cellStyle name="Normal 2 5 4 3" xfId="24010"/>
    <cellStyle name="Normal 2 5 4 4" xfId="29504"/>
    <cellStyle name="Normal 2 5 4 5" xfId="34988"/>
    <cellStyle name="Normal 2 5 5" xfId="10847"/>
    <cellStyle name="Normal 2 5 6" xfId="16084"/>
    <cellStyle name="Normal 2 5 7" xfId="18306"/>
    <cellStyle name="Normal 2 5 8" xfId="8577"/>
    <cellStyle name="Normal 2 5 8 2" xfId="19901"/>
    <cellStyle name="Normal 2 5 8 2 2" xfId="25457"/>
    <cellStyle name="Normal 2 5 8 2 3" xfId="30951"/>
    <cellStyle name="Normal 2 5 8 2 4" xfId="36435"/>
    <cellStyle name="Normal 2 5 8 3" xfId="22728"/>
    <cellStyle name="Normal 2 5 8 4" xfId="28222"/>
    <cellStyle name="Normal 2 5 8 5" xfId="33706"/>
    <cellStyle name="Normal 2 6" xfId="5481"/>
    <cellStyle name="Normal 2 6 2" xfId="13898"/>
    <cellStyle name="Normal 2 6 2 2" xfId="21186"/>
    <cellStyle name="Normal 2 6 2 2 2" xfId="26742"/>
    <cellStyle name="Normal 2 6 2 2 3" xfId="32236"/>
    <cellStyle name="Normal 2 6 2 2 4" xfId="37720"/>
    <cellStyle name="Normal 2 6 2 3" xfId="24013"/>
    <cellStyle name="Normal 2 6 2 4" xfId="29507"/>
    <cellStyle name="Normal 2 6 2 5" xfId="34991"/>
    <cellStyle name="Normal 2 6 3" xfId="10850"/>
    <cellStyle name="Normal 2 6 4" xfId="16087"/>
    <cellStyle name="Normal 2 6 5" xfId="18309"/>
    <cellStyle name="Normal 2 6 6" xfId="8580"/>
    <cellStyle name="Normal 2 6 6 2" xfId="19904"/>
    <cellStyle name="Normal 2 6 6 2 2" xfId="25460"/>
    <cellStyle name="Normal 2 6 6 2 3" xfId="30954"/>
    <cellStyle name="Normal 2 6 6 2 4" xfId="36438"/>
    <cellStyle name="Normal 2 6 6 3" xfId="22731"/>
    <cellStyle name="Normal 2 6 6 4" xfId="28225"/>
    <cellStyle name="Normal 2 6 6 5" xfId="33709"/>
    <cellStyle name="Normal 2 7" xfId="5482"/>
    <cellStyle name="Normal 2 7 2" xfId="13899"/>
    <cellStyle name="Normal 2 7 2 2" xfId="21187"/>
    <cellStyle name="Normal 2 7 2 2 2" xfId="26743"/>
    <cellStyle name="Normal 2 7 2 2 3" xfId="32237"/>
    <cellStyle name="Normal 2 7 2 2 4" xfId="37721"/>
    <cellStyle name="Normal 2 7 2 3" xfId="24014"/>
    <cellStyle name="Normal 2 7 2 4" xfId="29508"/>
    <cellStyle name="Normal 2 7 2 5" xfId="34992"/>
    <cellStyle name="Normal 2 7 3" xfId="10851"/>
    <cellStyle name="Normal 2 7 4" xfId="16088"/>
    <cellStyle name="Normal 2 7 5" xfId="18310"/>
    <cellStyle name="Normal 2 7 6" xfId="8581"/>
    <cellStyle name="Normal 2 7 6 2" xfId="19905"/>
    <cellStyle name="Normal 2 7 6 2 2" xfId="25461"/>
    <cellStyle name="Normal 2 7 6 2 3" xfId="30955"/>
    <cellStyle name="Normal 2 7 6 2 4" xfId="36439"/>
    <cellStyle name="Normal 2 7 6 3" xfId="22732"/>
    <cellStyle name="Normal 2 7 6 4" xfId="28226"/>
    <cellStyle name="Normal 2 7 6 5" xfId="33710"/>
    <cellStyle name="Normal 2 8" xfId="5483"/>
    <cellStyle name="Normal 2 8 2" xfId="13900"/>
    <cellStyle name="Normal 2 8 2 2" xfId="21188"/>
    <cellStyle name="Normal 2 8 2 2 2" xfId="26744"/>
    <cellStyle name="Normal 2 8 2 2 3" xfId="32238"/>
    <cellStyle name="Normal 2 8 2 2 4" xfId="37722"/>
    <cellStyle name="Normal 2 8 2 3" xfId="24015"/>
    <cellStyle name="Normal 2 8 2 4" xfId="29509"/>
    <cellStyle name="Normal 2 8 2 5" xfId="34993"/>
    <cellStyle name="Normal 2 8 3" xfId="10852"/>
    <cellStyle name="Normal 2 8 4" xfId="16089"/>
    <cellStyle name="Normal 2 8 5" xfId="18311"/>
    <cellStyle name="Normal 2 8 6" xfId="8582"/>
    <cellStyle name="Normal 2 8 6 2" xfId="19906"/>
    <cellStyle name="Normal 2 8 6 2 2" xfId="25462"/>
    <cellStyle name="Normal 2 8 6 2 3" xfId="30956"/>
    <cellStyle name="Normal 2 8 6 2 4" xfId="36440"/>
    <cellStyle name="Normal 2 8 6 3" xfId="22733"/>
    <cellStyle name="Normal 2 8 6 4" xfId="28227"/>
    <cellStyle name="Normal 2 8 6 5" xfId="33711"/>
    <cellStyle name="Normal 2 9" xfId="5484"/>
    <cellStyle name="Normal 2 9 2" xfId="13901"/>
    <cellStyle name="Normal 2 9 2 2" xfId="21189"/>
    <cellStyle name="Normal 2 9 2 2 2" xfId="26745"/>
    <cellStyle name="Normal 2 9 2 2 3" xfId="32239"/>
    <cellStyle name="Normal 2 9 2 2 4" xfId="37723"/>
    <cellStyle name="Normal 2 9 2 3" xfId="24016"/>
    <cellStyle name="Normal 2 9 2 4" xfId="29510"/>
    <cellStyle name="Normal 2 9 2 5" xfId="34994"/>
    <cellStyle name="Normal 2 9 3" xfId="10853"/>
    <cellStyle name="Normal 2 9 4" xfId="16090"/>
    <cellStyle name="Normal 2 9 5" xfId="18312"/>
    <cellStyle name="Normal 2 9 6" xfId="8583"/>
    <cellStyle name="Normal 2 9 6 2" xfId="19907"/>
    <cellStyle name="Normal 2 9 6 2 2" xfId="25463"/>
    <cellStyle name="Normal 2 9 6 2 3" xfId="30957"/>
    <cellStyle name="Normal 2 9 6 2 4" xfId="36441"/>
    <cellStyle name="Normal 2 9 6 3" xfId="22734"/>
    <cellStyle name="Normal 2 9 6 4" xfId="28228"/>
    <cellStyle name="Normal 2 9 6 5" xfId="33712"/>
    <cellStyle name="Normal 2_2207 Estados Financieros al 31.12.2009 - Frigorífico Concepción S.A FINAL" xfId="5485"/>
    <cellStyle name="Normal 20" xfId="5486"/>
    <cellStyle name="Normal 20 10" xfId="8584"/>
    <cellStyle name="Normal 20 10 2" xfId="19908"/>
    <cellStyle name="Normal 20 10 2 2" xfId="25464"/>
    <cellStyle name="Normal 20 10 2 3" xfId="30958"/>
    <cellStyle name="Normal 20 10 2 4" xfId="36442"/>
    <cellStyle name="Normal 20 10 3" xfId="22735"/>
    <cellStyle name="Normal 20 10 4" xfId="28229"/>
    <cellStyle name="Normal 20 10 5" xfId="33713"/>
    <cellStyle name="Normal 20 2" xfId="5487"/>
    <cellStyle name="Normal 20 2 2" xfId="13903"/>
    <cellStyle name="Normal 20 2 2 2" xfId="21191"/>
    <cellStyle name="Normal 20 2 2 2 2" xfId="26747"/>
    <cellStyle name="Normal 20 2 2 2 3" xfId="32241"/>
    <cellStyle name="Normal 20 2 2 2 4" xfId="37725"/>
    <cellStyle name="Normal 20 2 2 3" xfId="24018"/>
    <cellStyle name="Normal 20 2 2 4" xfId="29512"/>
    <cellStyle name="Normal 20 2 2 5" xfId="34996"/>
    <cellStyle name="Normal 20 2 3" xfId="10855"/>
    <cellStyle name="Normal 20 2 4" xfId="16092"/>
    <cellStyle name="Normal 20 2 5" xfId="18314"/>
    <cellStyle name="Normal 20 2 6" xfId="8585"/>
    <cellStyle name="Normal 20 2 6 2" xfId="19909"/>
    <cellStyle name="Normal 20 2 6 2 2" xfId="25465"/>
    <cellStyle name="Normal 20 2 6 2 3" xfId="30959"/>
    <cellStyle name="Normal 20 2 6 2 4" xfId="36443"/>
    <cellStyle name="Normal 20 2 6 3" xfId="22736"/>
    <cellStyle name="Normal 20 2 6 4" xfId="28230"/>
    <cellStyle name="Normal 20 2 6 5" xfId="33714"/>
    <cellStyle name="Normal 20 3" xfId="5488"/>
    <cellStyle name="Normal 20 3 2" xfId="13904"/>
    <cellStyle name="Normal 20 3 2 2" xfId="21192"/>
    <cellStyle name="Normal 20 3 2 2 2" xfId="26748"/>
    <cellStyle name="Normal 20 3 2 2 3" xfId="32242"/>
    <cellStyle name="Normal 20 3 2 2 4" xfId="37726"/>
    <cellStyle name="Normal 20 3 2 3" xfId="24019"/>
    <cellStyle name="Normal 20 3 2 4" xfId="29513"/>
    <cellStyle name="Normal 20 3 2 5" xfId="34997"/>
    <cellStyle name="Normal 20 3 3" xfId="10856"/>
    <cellStyle name="Normal 20 3 4" xfId="16093"/>
    <cellStyle name="Normal 20 3 5" xfId="18315"/>
    <cellStyle name="Normal 20 3 6" xfId="8586"/>
    <cellStyle name="Normal 20 3 6 2" xfId="19910"/>
    <cellStyle name="Normal 20 3 6 2 2" xfId="25466"/>
    <cellStyle name="Normal 20 3 6 2 3" xfId="30960"/>
    <cellStyle name="Normal 20 3 6 2 4" xfId="36444"/>
    <cellStyle name="Normal 20 3 6 3" xfId="22737"/>
    <cellStyle name="Normal 20 3 6 4" xfId="28231"/>
    <cellStyle name="Normal 20 3 6 5" xfId="33715"/>
    <cellStyle name="Normal 20 4" xfId="6464"/>
    <cellStyle name="Normal 20 4 2" xfId="13905"/>
    <cellStyle name="Normal 20 4 2 2" xfId="21193"/>
    <cellStyle name="Normal 20 4 2 2 2" xfId="26749"/>
    <cellStyle name="Normal 20 4 2 2 3" xfId="32243"/>
    <cellStyle name="Normal 20 4 2 2 4" xfId="37727"/>
    <cellStyle name="Normal 20 4 2 3" xfId="24020"/>
    <cellStyle name="Normal 20 4 2 4" xfId="29514"/>
    <cellStyle name="Normal 20 4 2 5" xfId="34998"/>
    <cellStyle name="Normal 20 4 3" xfId="11737"/>
    <cellStyle name="Normal 20 4 4" xfId="8587"/>
    <cellStyle name="Normal 20 4 4 2" xfId="19911"/>
    <cellStyle name="Normal 20 4 4 2 2" xfId="25467"/>
    <cellStyle name="Normal 20 4 4 2 3" xfId="30961"/>
    <cellStyle name="Normal 20 4 4 2 4" xfId="36445"/>
    <cellStyle name="Normal 20 4 4 3" xfId="22738"/>
    <cellStyle name="Normal 20 4 4 4" xfId="28232"/>
    <cellStyle name="Normal 20 4 4 5" xfId="33716"/>
    <cellStyle name="Normal 20 5" xfId="8588"/>
    <cellStyle name="Normal 20 5 2" xfId="19912"/>
    <cellStyle name="Normal 20 5 2 2" xfId="25468"/>
    <cellStyle name="Normal 20 5 2 3" xfId="30962"/>
    <cellStyle name="Normal 20 5 2 4" xfId="36446"/>
    <cellStyle name="Normal 20 5 3" xfId="22739"/>
    <cellStyle name="Normal 20 5 4" xfId="28233"/>
    <cellStyle name="Normal 20 5 5" xfId="33717"/>
    <cellStyle name="Normal 20 6" xfId="13902"/>
    <cellStyle name="Normal 20 6 2" xfId="21190"/>
    <cellStyle name="Normal 20 6 2 2" xfId="26746"/>
    <cellStyle name="Normal 20 6 2 3" xfId="32240"/>
    <cellStyle name="Normal 20 6 2 4" xfId="37724"/>
    <cellStyle name="Normal 20 6 3" xfId="24017"/>
    <cellStyle name="Normal 20 6 4" xfId="29511"/>
    <cellStyle name="Normal 20 6 5" xfId="34995"/>
    <cellStyle name="Normal 20 7" xfId="10854"/>
    <cellStyle name="Normal 20 8" xfId="16091"/>
    <cellStyle name="Normal 20 9" xfId="18313"/>
    <cellStyle name="Normal 200" xfId="38698"/>
    <cellStyle name="Normal 201" xfId="38699"/>
    <cellStyle name="Normal 202" xfId="38700"/>
    <cellStyle name="Normal 203" xfId="38701"/>
    <cellStyle name="Normal 204" xfId="38702"/>
    <cellStyle name="Normal 205" xfId="38703"/>
    <cellStyle name="Normal 206" xfId="38704"/>
    <cellStyle name="Normal 207" xfId="38709"/>
    <cellStyle name="Normal 208" xfId="38710"/>
    <cellStyle name="Normal 209" xfId="38711"/>
    <cellStyle name="Normal 21" xfId="5489"/>
    <cellStyle name="Normal 21 10" xfId="5490"/>
    <cellStyle name="Normal 21 10 2" xfId="13907"/>
    <cellStyle name="Normal 21 10 2 2" xfId="21195"/>
    <cellStyle name="Normal 21 10 2 2 2" xfId="26751"/>
    <cellStyle name="Normal 21 10 2 2 3" xfId="32245"/>
    <cellStyle name="Normal 21 10 2 2 4" xfId="37729"/>
    <cellStyle name="Normal 21 10 2 3" xfId="24022"/>
    <cellStyle name="Normal 21 10 2 4" xfId="29516"/>
    <cellStyle name="Normal 21 10 2 5" xfId="35000"/>
    <cellStyle name="Normal 21 10 3" xfId="10858"/>
    <cellStyle name="Normal 21 10 4" xfId="16095"/>
    <cellStyle name="Normal 21 10 5" xfId="18317"/>
    <cellStyle name="Normal 21 10 6" xfId="8590"/>
    <cellStyle name="Normal 21 10 6 2" xfId="19914"/>
    <cellStyle name="Normal 21 10 6 2 2" xfId="25470"/>
    <cellStyle name="Normal 21 10 6 2 3" xfId="30964"/>
    <cellStyle name="Normal 21 10 6 2 4" xfId="36448"/>
    <cellStyle name="Normal 21 10 6 3" xfId="22741"/>
    <cellStyle name="Normal 21 10 6 4" xfId="28235"/>
    <cellStyle name="Normal 21 10 6 5" xfId="33719"/>
    <cellStyle name="Normal 21 11" xfId="5491"/>
    <cellStyle name="Normal 21 11 2" xfId="13908"/>
    <cellStyle name="Normal 21 11 2 2" xfId="21196"/>
    <cellStyle name="Normal 21 11 2 2 2" xfId="26752"/>
    <cellStyle name="Normal 21 11 2 2 3" xfId="32246"/>
    <cellStyle name="Normal 21 11 2 2 4" xfId="37730"/>
    <cellStyle name="Normal 21 11 2 3" xfId="24023"/>
    <cellStyle name="Normal 21 11 2 4" xfId="29517"/>
    <cellStyle name="Normal 21 11 2 5" xfId="35001"/>
    <cellStyle name="Normal 21 11 3" xfId="10859"/>
    <cellStyle name="Normal 21 11 4" xfId="16096"/>
    <cellStyle name="Normal 21 11 5" xfId="18318"/>
    <cellStyle name="Normal 21 11 6" xfId="8591"/>
    <cellStyle name="Normal 21 11 6 2" xfId="19915"/>
    <cellStyle name="Normal 21 11 6 2 2" xfId="25471"/>
    <cellStyle name="Normal 21 11 6 2 3" xfId="30965"/>
    <cellStyle name="Normal 21 11 6 2 4" xfId="36449"/>
    <cellStyle name="Normal 21 11 6 3" xfId="22742"/>
    <cellStyle name="Normal 21 11 6 4" xfId="28236"/>
    <cellStyle name="Normal 21 11 6 5" xfId="33720"/>
    <cellStyle name="Normal 21 12" xfId="5492"/>
    <cellStyle name="Normal 21 12 2" xfId="5493"/>
    <cellStyle name="Normal 21 12 2 2" xfId="13910"/>
    <cellStyle name="Normal 21 12 2 2 2" xfId="21198"/>
    <cellStyle name="Normal 21 12 2 2 2 2" xfId="26754"/>
    <cellStyle name="Normal 21 12 2 2 2 3" xfId="32248"/>
    <cellStyle name="Normal 21 12 2 2 2 4" xfId="37732"/>
    <cellStyle name="Normal 21 12 2 2 3" xfId="24025"/>
    <cellStyle name="Normal 21 12 2 2 4" xfId="29519"/>
    <cellStyle name="Normal 21 12 2 2 5" xfId="35003"/>
    <cellStyle name="Normal 21 12 2 3" xfId="10861"/>
    <cellStyle name="Normal 21 12 2 4" xfId="16098"/>
    <cellStyle name="Normal 21 12 2 5" xfId="18320"/>
    <cellStyle name="Normal 21 12 2 6" xfId="8593"/>
    <cellStyle name="Normal 21 12 2 6 2" xfId="19917"/>
    <cellStyle name="Normal 21 12 2 6 2 2" xfId="25473"/>
    <cellStyle name="Normal 21 12 2 6 2 3" xfId="30967"/>
    <cellStyle name="Normal 21 12 2 6 2 4" xfId="36451"/>
    <cellStyle name="Normal 21 12 2 6 3" xfId="22744"/>
    <cellStyle name="Normal 21 12 2 6 4" xfId="28238"/>
    <cellStyle name="Normal 21 12 2 6 5" xfId="33722"/>
    <cellStyle name="Normal 21 12 3" xfId="13909"/>
    <cellStyle name="Normal 21 12 3 2" xfId="21197"/>
    <cellStyle name="Normal 21 12 3 2 2" xfId="26753"/>
    <cellStyle name="Normal 21 12 3 2 3" xfId="32247"/>
    <cellStyle name="Normal 21 12 3 2 4" xfId="37731"/>
    <cellStyle name="Normal 21 12 3 3" xfId="24024"/>
    <cellStyle name="Normal 21 12 3 4" xfId="29518"/>
    <cellStyle name="Normal 21 12 3 5" xfId="35002"/>
    <cellStyle name="Normal 21 12 4" xfId="10860"/>
    <cellStyle name="Normal 21 12 5" xfId="16097"/>
    <cellStyle name="Normal 21 12 6" xfId="18319"/>
    <cellStyle name="Normal 21 12 7" xfId="8592"/>
    <cellStyle name="Normal 21 12 7 2" xfId="19916"/>
    <cellStyle name="Normal 21 12 7 2 2" xfId="25472"/>
    <cellStyle name="Normal 21 12 7 2 3" xfId="30966"/>
    <cellStyle name="Normal 21 12 7 2 4" xfId="36450"/>
    <cellStyle name="Normal 21 12 7 3" xfId="22743"/>
    <cellStyle name="Normal 21 12 7 4" xfId="28237"/>
    <cellStyle name="Normal 21 12 7 5" xfId="33721"/>
    <cellStyle name="Normal 21 13" xfId="5494"/>
    <cellStyle name="Normal 21 13 2" xfId="13911"/>
    <cellStyle name="Normal 21 13 2 2" xfId="21199"/>
    <cellStyle name="Normal 21 13 2 2 2" xfId="26755"/>
    <cellStyle name="Normal 21 13 2 2 3" xfId="32249"/>
    <cellStyle name="Normal 21 13 2 2 4" xfId="37733"/>
    <cellStyle name="Normal 21 13 2 3" xfId="24026"/>
    <cellStyle name="Normal 21 13 2 4" xfId="29520"/>
    <cellStyle name="Normal 21 13 2 5" xfId="35004"/>
    <cellStyle name="Normal 21 13 3" xfId="10862"/>
    <cellStyle name="Normal 21 13 4" xfId="16099"/>
    <cellStyle name="Normal 21 13 5" xfId="18321"/>
    <cellStyle name="Normal 21 13 6" xfId="8594"/>
    <cellStyle name="Normal 21 13 6 2" xfId="19918"/>
    <cellStyle name="Normal 21 13 6 2 2" xfId="25474"/>
    <cellStyle name="Normal 21 13 6 2 3" xfId="30968"/>
    <cellStyle name="Normal 21 13 6 2 4" xfId="36452"/>
    <cellStyle name="Normal 21 13 6 3" xfId="22745"/>
    <cellStyle name="Normal 21 13 6 4" xfId="28239"/>
    <cellStyle name="Normal 21 13 6 5" xfId="33723"/>
    <cellStyle name="Normal 21 14" xfId="5495"/>
    <cellStyle name="Normal 21 14 2" xfId="13912"/>
    <cellStyle name="Normal 21 14 2 2" xfId="21200"/>
    <cellStyle name="Normal 21 14 2 2 2" xfId="26756"/>
    <cellStyle name="Normal 21 14 2 2 3" xfId="32250"/>
    <cellStyle name="Normal 21 14 2 2 4" xfId="37734"/>
    <cellStyle name="Normal 21 14 2 3" xfId="24027"/>
    <cellStyle name="Normal 21 14 2 4" xfId="29521"/>
    <cellStyle name="Normal 21 14 2 5" xfId="35005"/>
    <cellStyle name="Normal 21 14 3" xfId="10863"/>
    <cellStyle name="Normal 21 14 4" xfId="16100"/>
    <cellStyle name="Normal 21 14 5" xfId="18322"/>
    <cellStyle name="Normal 21 14 6" xfId="8595"/>
    <cellStyle name="Normal 21 14 6 2" xfId="19919"/>
    <cellStyle name="Normal 21 14 6 2 2" xfId="25475"/>
    <cellStyle name="Normal 21 14 6 2 3" xfId="30969"/>
    <cellStyle name="Normal 21 14 6 2 4" xfId="36453"/>
    <cellStyle name="Normal 21 14 6 3" xfId="22746"/>
    <cellStyle name="Normal 21 14 6 4" xfId="28240"/>
    <cellStyle name="Normal 21 14 6 5" xfId="33724"/>
    <cellStyle name="Normal 21 15" xfId="6465"/>
    <cellStyle name="Normal 21 15 2" xfId="13913"/>
    <cellStyle name="Normal 21 15 2 2" xfId="21201"/>
    <cellStyle name="Normal 21 15 2 2 2" xfId="26757"/>
    <cellStyle name="Normal 21 15 2 2 3" xfId="32251"/>
    <cellStyle name="Normal 21 15 2 2 4" xfId="37735"/>
    <cellStyle name="Normal 21 15 2 3" xfId="24028"/>
    <cellStyle name="Normal 21 15 2 4" xfId="29522"/>
    <cellStyle name="Normal 21 15 2 5" xfId="35006"/>
    <cellStyle name="Normal 21 15 3" xfId="11738"/>
    <cellStyle name="Normal 21 15 4" xfId="8596"/>
    <cellStyle name="Normal 21 15 4 2" xfId="19920"/>
    <cellStyle name="Normal 21 15 4 2 2" xfId="25476"/>
    <cellStyle name="Normal 21 15 4 2 3" xfId="30970"/>
    <cellStyle name="Normal 21 15 4 2 4" xfId="36454"/>
    <cellStyle name="Normal 21 15 4 3" xfId="22747"/>
    <cellStyle name="Normal 21 15 4 4" xfId="28241"/>
    <cellStyle name="Normal 21 15 4 5" xfId="33725"/>
    <cellStyle name="Normal 21 16" xfId="8597"/>
    <cellStyle name="Normal 21 16 2" xfId="19921"/>
    <cellStyle name="Normal 21 16 2 2" xfId="25477"/>
    <cellStyle name="Normal 21 16 2 3" xfId="30971"/>
    <cellStyle name="Normal 21 16 2 4" xfId="36455"/>
    <cellStyle name="Normal 21 16 3" xfId="22748"/>
    <cellStyle name="Normal 21 16 4" xfId="28242"/>
    <cellStyle name="Normal 21 16 5" xfId="33726"/>
    <cellStyle name="Normal 21 17" xfId="13906"/>
    <cellStyle name="Normal 21 17 2" xfId="21194"/>
    <cellStyle name="Normal 21 17 2 2" xfId="26750"/>
    <cellStyle name="Normal 21 17 2 3" xfId="32244"/>
    <cellStyle name="Normal 21 17 2 4" xfId="37728"/>
    <cellStyle name="Normal 21 17 3" xfId="24021"/>
    <cellStyle name="Normal 21 17 4" xfId="29515"/>
    <cellStyle name="Normal 21 17 5" xfId="34999"/>
    <cellStyle name="Normal 21 18" xfId="10857"/>
    <cellStyle name="Normal 21 19" xfId="16094"/>
    <cellStyle name="Normal 21 2" xfId="5496"/>
    <cellStyle name="Normal 21 2 2" xfId="13914"/>
    <cellStyle name="Normal 21 2 2 2" xfId="21202"/>
    <cellStyle name="Normal 21 2 2 2 2" xfId="26758"/>
    <cellStyle name="Normal 21 2 2 2 3" xfId="32252"/>
    <cellStyle name="Normal 21 2 2 2 4" xfId="37736"/>
    <cellStyle name="Normal 21 2 2 3" xfId="24029"/>
    <cellStyle name="Normal 21 2 2 4" xfId="29523"/>
    <cellStyle name="Normal 21 2 2 5" xfId="35007"/>
    <cellStyle name="Normal 21 2 3" xfId="10864"/>
    <cellStyle name="Normal 21 2 4" xfId="16101"/>
    <cellStyle name="Normal 21 2 5" xfId="18323"/>
    <cellStyle name="Normal 21 2 6" xfId="8598"/>
    <cellStyle name="Normal 21 2 6 2" xfId="19922"/>
    <cellStyle name="Normal 21 2 6 2 2" xfId="25478"/>
    <cellStyle name="Normal 21 2 6 2 3" xfId="30972"/>
    <cellStyle name="Normal 21 2 6 2 4" xfId="36456"/>
    <cellStyle name="Normal 21 2 6 3" xfId="22749"/>
    <cellStyle name="Normal 21 2 6 4" xfId="28243"/>
    <cellStyle name="Normal 21 2 6 5" xfId="33727"/>
    <cellStyle name="Normal 21 20" xfId="18316"/>
    <cellStyle name="Normal 21 21" xfId="8589"/>
    <cellStyle name="Normal 21 21 2" xfId="19913"/>
    <cellStyle name="Normal 21 21 2 2" xfId="25469"/>
    <cellStyle name="Normal 21 21 2 3" xfId="30963"/>
    <cellStyle name="Normal 21 21 2 4" xfId="36447"/>
    <cellStyle name="Normal 21 21 3" xfId="22740"/>
    <cellStyle name="Normal 21 21 4" xfId="28234"/>
    <cellStyle name="Normal 21 21 5" xfId="33718"/>
    <cellStyle name="Normal 21 3" xfId="5497"/>
    <cellStyle name="Normal 21 3 2" xfId="13915"/>
    <cellStyle name="Normal 21 3 2 2" xfId="21203"/>
    <cellStyle name="Normal 21 3 2 2 2" xfId="26759"/>
    <cellStyle name="Normal 21 3 2 2 3" xfId="32253"/>
    <cellStyle name="Normal 21 3 2 2 4" xfId="37737"/>
    <cellStyle name="Normal 21 3 2 3" xfId="24030"/>
    <cellStyle name="Normal 21 3 2 4" xfId="29524"/>
    <cellStyle name="Normal 21 3 2 5" xfId="35008"/>
    <cellStyle name="Normal 21 3 3" xfId="10865"/>
    <cellStyle name="Normal 21 3 4" xfId="16102"/>
    <cellStyle name="Normal 21 3 5" xfId="18324"/>
    <cellStyle name="Normal 21 3 6" xfId="8599"/>
    <cellStyle name="Normal 21 3 6 2" xfId="19923"/>
    <cellStyle name="Normal 21 3 6 2 2" xfId="25479"/>
    <cellStyle name="Normal 21 3 6 2 3" xfId="30973"/>
    <cellStyle name="Normal 21 3 6 2 4" xfId="36457"/>
    <cellStyle name="Normal 21 3 6 3" xfId="22750"/>
    <cellStyle name="Normal 21 3 6 4" xfId="28244"/>
    <cellStyle name="Normal 21 3 6 5" xfId="33728"/>
    <cellStyle name="Normal 21 4" xfId="5498"/>
    <cellStyle name="Normal 21 4 2" xfId="13916"/>
    <cellStyle name="Normal 21 4 2 2" xfId="21204"/>
    <cellStyle name="Normal 21 4 2 2 2" xfId="26760"/>
    <cellStyle name="Normal 21 4 2 2 3" xfId="32254"/>
    <cellStyle name="Normal 21 4 2 2 4" xfId="37738"/>
    <cellStyle name="Normal 21 4 2 3" xfId="24031"/>
    <cellStyle name="Normal 21 4 2 4" xfId="29525"/>
    <cellStyle name="Normal 21 4 2 5" xfId="35009"/>
    <cellStyle name="Normal 21 4 3" xfId="10866"/>
    <cellStyle name="Normal 21 4 4" xfId="16103"/>
    <cellStyle name="Normal 21 4 5" xfId="18325"/>
    <cellStyle name="Normal 21 4 6" xfId="8600"/>
    <cellStyle name="Normal 21 4 6 2" xfId="19924"/>
    <cellStyle name="Normal 21 4 6 2 2" xfId="25480"/>
    <cellStyle name="Normal 21 4 6 2 3" xfId="30974"/>
    <cellStyle name="Normal 21 4 6 2 4" xfId="36458"/>
    <cellStyle name="Normal 21 4 6 3" xfId="22751"/>
    <cellStyle name="Normal 21 4 6 4" xfId="28245"/>
    <cellStyle name="Normal 21 4 6 5" xfId="33729"/>
    <cellStyle name="Normal 21 5" xfId="5499"/>
    <cellStyle name="Normal 21 5 2" xfId="13917"/>
    <cellStyle name="Normal 21 5 2 2" xfId="21205"/>
    <cellStyle name="Normal 21 5 2 2 2" xfId="26761"/>
    <cellStyle name="Normal 21 5 2 2 3" xfId="32255"/>
    <cellStyle name="Normal 21 5 2 2 4" xfId="37739"/>
    <cellStyle name="Normal 21 5 2 3" xfId="24032"/>
    <cellStyle name="Normal 21 5 2 4" xfId="29526"/>
    <cellStyle name="Normal 21 5 2 5" xfId="35010"/>
    <cellStyle name="Normal 21 5 3" xfId="10867"/>
    <cellStyle name="Normal 21 5 4" xfId="16104"/>
    <cellStyle name="Normal 21 5 5" xfId="18326"/>
    <cellStyle name="Normal 21 5 6" xfId="8601"/>
    <cellStyle name="Normal 21 5 6 2" xfId="19925"/>
    <cellStyle name="Normal 21 5 6 2 2" xfId="25481"/>
    <cellStyle name="Normal 21 5 6 2 3" xfId="30975"/>
    <cellStyle name="Normal 21 5 6 2 4" xfId="36459"/>
    <cellStyle name="Normal 21 5 6 3" xfId="22752"/>
    <cellStyle name="Normal 21 5 6 4" xfId="28246"/>
    <cellStyle name="Normal 21 5 6 5" xfId="33730"/>
    <cellStyle name="Normal 21 6" xfId="5500"/>
    <cellStyle name="Normal 21 6 2" xfId="13918"/>
    <cellStyle name="Normal 21 6 2 2" xfId="21206"/>
    <cellStyle name="Normal 21 6 2 2 2" xfId="26762"/>
    <cellStyle name="Normal 21 6 2 2 3" xfId="32256"/>
    <cellStyle name="Normal 21 6 2 2 4" xfId="37740"/>
    <cellStyle name="Normal 21 6 2 3" xfId="24033"/>
    <cellStyle name="Normal 21 6 2 4" xfId="29527"/>
    <cellStyle name="Normal 21 6 2 5" xfId="35011"/>
    <cellStyle name="Normal 21 6 3" xfId="10868"/>
    <cellStyle name="Normal 21 6 4" xfId="16105"/>
    <cellStyle name="Normal 21 6 5" xfId="18327"/>
    <cellStyle name="Normal 21 6 6" xfId="8602"/>
    <cellStyle name="Normal 21 6 6 2" xfId="19926"/>
    <cellStyle name="Normal 21 6 6 2 2" xfId="25482"/>
    <cellStyle name="Normal 21 6 6 2 3" xfId="30976"/>
    <cellStyle name="Normal 21 6 6 2 4" xfId="36460"/>
    <cellStyle name="Normal 21 6 6 3" xfId="22753"/>
    <cellStyle name="Normal 21 6 6 4" xfId="28247"/>
    <cellStyle name="Normal 21 6 6 5" xfId="33731"/>
    <cellStyle name="Normal 21 7" xfId="5501"/>
    <cellStyle name="Normal 21 7 2" xfId="13919"/>
    <cellStyle name="Normal 21 7 2 2" xfId="21207"/>
    <cellStyle name="Normal 21 7 2 2 2" xfId="26763"/>
    <cellStyle name="Normal 21 7 2 2 3" xfId="32257"/>
    <cellStyle name="Normal 21 7 2 2 4" xfId="37741"/>
    <cellStyle name="Normal 21 7 2 3" xfId="24034"/>
    <cellStyle name="Normal 21 7 2 4" xfId="29528"/>
    <cellStyle name="Normal 21 7 2 5" xfId="35012"/>
    <cellStyle name="Normal 21 7 3" xfId="10869"/>
    <cellStyle name="Normal 21 7 4" xfId="16106"/>
    <cellStyle name="Normal 21 7 5" xfId="18328"/>
    <cellStyle name="Normal 21 7 6" xfId="8603"/>
    <cellStyle name="Normal 21 7 6 2" xfId="19927"/>
    <cellStyle name="Normal 21 7 6 2 2" xfId="25483"/>
    <cellStyle name="Normal 21 7 6 2 3" xfId="30977"/>
    <cellStyle name="Normal 21 7 6 2 4" xfId="36461"/>
    <cellStyle name="Normal 21 7 6 3" xfId="22754"/>
    <cellStyle name="Normal 21 7 6 4" xfId="28248"/>
    <cellStyle name="Normal 21 7 6 5" xfId="33732"/>
    <cellStyle name="Normal 21 8" xfId="5502"/>
    <cellStyle name="Normal 21 8 2" xfId="13920"/>
    <cellStyle name="Normal 21 8 2 2" xfId="21208"/>
    <cellStyle name="Normal 21 8 2 2 2" xfId="26764"/>
    <cellStyle name="Normal 21 8 2 2 3" xfId="32258"/>
    <cellStyle name="Normal 21 8 2 2 4" xfId="37742"/>
    <cellStyle name="Normal 21 8 2 3" xfId="24035"/>
    <cellStyle name="Normal 21 8 2 4" xfId="29529"/>
    <cellStyle name="Normal 21 8 2 5" xfId="35013"/>
    <cellStyle name="Normal 21 8 3" xfId="10870"/>
    <cellStyle name="Normal 21 8 4" xfId="16107"/>
    <cellStyle name="Normal 21 8 5" xfId="18329"/>
    <cellStyle name="Normal 21 8 6" xfId="8604"/>
    <cellStyle name="Normal 21 8 6 2" xfId="19928"/>
    <cellStyle name="Normal 21 8 6 2 2" xfId="25484"/>
    <cellStyle name="Normal 21 8 6 2 3" xfId="30978"/>
    <cellStyle name="Normal 21 8 6 2 4" xfId="36462"/>
    <cellStyle name="Normal 21 8 6 3" xfId="22755"/>
    <cellStyle name="Normal 21 8 6 4" xfId="28249"/>
    <cellStyle name="Normal 21 8 6 5" xfId="33733"/>
    <cellStyle name="Normal 21 9" xfId="5503"/>
    <cellStyle name="Normal 21 9 2" xfId="13921"/>
    <cellStyle name="Normal 21 9 2 2" xfId="21209"/>
    <cellStyle name="Normal 21 9 2 2 2" xfId="26765"/>
    <cellStyle name="Normal 21 9 2 2 3" xfId="32259"/>
    <cellStyle name="Normal 21 9 2 2 4" xfId="37743"/>
    <cellStyle name="Normal 21 9 2 3" xfId="24036"/>
    <cellStyle name="Normal 21 9 2 4" xfId="29530"/>
    <cellStyle name="Normal 21 9 2 5" xfId="35014"/>
    <cellStyle name="Normal 21 9 3" xfId="10871"/>
    <cellStyle name="Normal 21 9 4" xfId="16108"/>
    <cellStyle name="Normal 21 9 5" xfId="18330"/>
    <cellStyle name="Normal 21 9 6" xfId="8605"/>
    <cellStyle name="Normal 21 9 6 2" xfId="19929"/>
    <cellStyle name="Normal 21 9 6 2 2" xfId="25485"/>
    <cellStyle name="Normal 21 9 6 2 3" xfId="30979"/>
    <cellStyle name="Normal 21 9 6 2 4" xfId="36463"/>
    <cellStyle name="Normal 21 9 6 3" xfId="22756"/>
    <cellStyle name="Normal 21 9 6 4" xfId="28250"/>
    <cellStyle name="Normal 21 9 6 5" xfId="33734"/>
    <cellStyle name="Normal 210" xfId="38712"/>
    <cellStyle name="Normal 211" xfId="38713"/>
    <cellStyle name="Normal 212" xfId="38714"/>
    <cellStyle name="Normal 213" xfId="38715"/>
    <cellStyle name="Normal 214" xfId="38716"/>
    <cellStyle name="Normal 215" xfId="38717"/>
    <cellStyle name="Normal 216" xfId="38718"/>
    <cellStyle name="Normal 217" xfId="38719"/>
    <cellStyle name="Normal 218" xfId="38720"/>
    <cellStyle name="Normal 219" xfId="38721"/>
    <cellStyle name="Normal 22" xfId="5504"/>
    <cellStyle name="Normal 22 10" xfId="5505"/>
    <cellStyle name="Normal 22 10 2" xfId="13923"/>
    <cellStyle name="Normal 22 10 2 2" xfId="21211"/>
    <cellStyle name="Normal 22 10 2 2 2" xfId="26767"/>
    <cellStyle name="Normal 22 10 2 2 3" xfId="32261"/>
    <cellStyle name="Normal 22 10 2 2 4" xfId="37745"/>
    <cellStyle name="Normal 22 10 2 3" xfId="24038"/>
    <cellStyle name="Normal 22 10 2 4" xfId="29532"/>
    <cellStyle name="Normal 22 10 2 5" xfId="35016"/>
    <cellStyle name="Normal 22 10 3" xfId="10873"/>
    <cellStyle name="Normal 22 10 4" xfId="16110"/>
    <cellStyle name="Normal 22 10 5" xfId="18332"/>
    <cellStyle name="Normal 22 10 6" xfId="8607"/>
    <cellStyle name="Normal 22 10 6 2" xfId="19931"/>
    <cellStyle name="Normal 22 10 6 2 2" xfId="25487"/>
    <cellStyle name="Normal 22 10 6 2 3" xfId="30981"/>
    <cellStyle name="Normal 22 10 6 2 4" xfId="36465"/>
    <cellStyle name="Normal 22 10 6 3" xfId="22758"/>
    <cellStyle name="Normal 22 10 6 4" xfId="28252"/>
    <cellStyle name="Normal 22 10 6 5" xfId="33736"/>
    <cellStyle name="Normal 22 11" xfId="5506"/>
    <cellStyle name="Normal 22 11 2" xfId="13924"/>
    <cellStyle name="Normal 22 11 2 2" xfId="21212"/>
    <cellStyle name="Normal 22 11 2 2 2" xfId="26768"/>
    <cellStyle name="Normal 22 11 2 2 3" xfId="32262"/>
    <cellStyle name="Normal 22 11 2 2 4" xfId="37746"/>
    <cellStyle name="Normal 22 11 2 3" xfId="24039"/>
    <cellStyle name="Normal 22 11 2 4" xfId="29533"/>
    <cellStyle name="Normal 22 11 2 5" xfId="35017"/>
    <cellStyle name="Normal 22 11 3" xfId="10874"/>
    <cellStyle name="Normal 22 11 4" xfId="16111"/>
    <cellStyle name="Normal 22 11 5" xfId="18333"/>
    <cellStyle name="Normal 22 11 6" xfId="8608"/>
    <cellStyle name="Normal 22 11 6 2" xfId="19932"/>
    <cellStyle name="Normal 22 11 6 2 2" xfId="25488"/>
    <cellStyle name="Normal 22 11 6 2 3" xfId="30982"/>
    <cellStyle name="Normal 22 11 6 2 4" xfId="36466"/>
    <cellStyle name="Normal 22 11 6 3" xfId="22759"/>
    <cellStyle name="Normal 22 11 6 4" xfId="28253"/>
    <cellStyle name="Normal 22 11 6 5" xfId="33737"/>
    <cellStyle name="Normal 22 12" xfId="5507"/>
    <cellStyle name="Normal 22 12 2" xfId="13925"/>
    <cellStyle name="Normal 22 12 2 2" xfId="21213"/>
    <cellStyle name="Normal 22 12 2 2 2" xfId="26769"/>
    <cellStyle name="Normal 22 12 2 2 3" xfId="32263"/>
    <cellStyle name="Normal 22 12 2 2 4" xfId="37747"/>
    <cellStyle name="Normal 22 12 2 3" xfId="24040"/>
    <cellStyle name="Normal 22 12 2 4" xfId="29534"/>
    <cellStyle name="Normal 22 12 2 5" xfId="35018"/>
    <cellStyle name="Normal 22 12 3" xfId="10875"/>
    <cellStyle name="Normal 22 12 4" xfId="16112"/>
    <cellStyle name="Normal 22 12 5" xfId="18334"/>
    <cellStyle name="Normal 22 12 6" xfId="8609"/>
    <cellStyle name="Normal 22 12 6 2" xfId="19933"/>
    <cellStyle name="Normal 22 12 6 2 2" xfId="25489"/>
    <cellStyle name="Normal 22 12 6 2 3" xfId="30983"/>
    <cellStyle name="Normal 22 12 6 2 4" xfId="36467"/>
    <cellStyle name="Normal 22 12 6 3" xfId="22760"/>
    <cellStyle name="Normal 22 12 6 4" xfId="28254"/>
    <cellStyle name="Normal 22 12 6 5" xfId="33738"/>
    <cellStyle name="Normal 22 13" xfId="5508"/>
    <cellStyle name="Normal 22 13 2" xfId="13926"/>
    <cellStyle name="Normal 22 13 2 2" xfId="21214"/>
    <cellStyle name="Normal 22 13 2 2 2" xfId="26770"/>
    <cellStyle name="Normal 22 13 2 2 3" xfId="32264"/>
    <cellStyle name="Normal 22 13 2 2 4" xfId="37748"/>
    <cellStyle name="Normal 22 13 2 3" xfId="24041"/>
    <cellStyle name="Normal 22 13 2 4" xfId="29535"/>
    <cellStyle name="Normal 22 13 2 5" xfId="35019"/>
    <cellStyle name="Normal 22 13 3" xfId="10876"/>
    <cellStyle name="Normal 22 13 4" xfId="16113"/>
    <cellStyle name="Normal 22 13 5" xfId="18335"/>
    <cellStyle name="Normal 22 13 6" xfId="8610"/>
    <cellStyle name="Normal 22 13 6 2" xfId="19934"/>
    <cellStyle name="Normal 22 13 6 2 2" xfId="25490"/>
    <cellStyle name="Normal 22 13 6 2 3" xfId="30984"/>
    <cellStyle name="Normal 22 13 6 2 4" xfId="36468"/>
    <cellStyle name="Normal 22 13 6 3" xfId="22761"/>
    <cellStyle name="Normal 22 13 6 4" xfId="28255"/>
    <cellStyle name="Normal 22 13 6 5" xfId="33739"/>
    <cellStyle name="Normal 22 14" xfId="6466"/>
    <cellStyle name="Normal 22 14 2" xfId="13927"/>
    <cellStyle name="Normal 22 14 2 2" xfId="21215"/>
    <cellStyle name="Normal 22 14 2 2 2" xfId="26771"/>
    <cellStyle name="Normal 22 14 2 2 3" xfId="32265"/>
    <cellStyle name="Normal 22 14 2 2 4" xfId="37749"/>
    <cellStyle name="Normal 22 14 2 3" xfId="24042"/>
    <cellStyle name="Normal 22 14 2 4" xfId="29536"/>
    <cellStyle name="Normal 22 14 2 5" xfId="35020"/>
    <cellStyle name="Normal 22 14 3" xfId="11739"/>
    <cellStyle name="Normal 22 14 4" xfId="8611"/>
    <cellStyle name="Normal 22 14 4 2" xfId="19935"/>
    <cellStyle name="Normal 22 14 4 2 2" xfId="25491"/>
    <cellStyle name="Normal 22 14 4 2 3" xfId="30985"/>
    <cellStyle name="Normal 22 14 4 2 4" xfId="36469"/>
    <cellStyle name="Normal 22 14 4 3" xfId="22762"/>
    <cellStyle name="Normal 22 14 4 4" xfId="28256"/>
    <cellStyle name="Normal 22 14 4 5" xfId="33740"/>
    <cellStyle name="Normal 22 15" xfId="8612"/>
    <cellStyle name="Normal 22 15 2" xfId="19936"/>
    <cellStyle name="Normal 22 15 2 2" xfId="25492"/>
    <cellStyle name="Normal 22 15 2 3" xfId="30986"/>
    <cellStyle name="Normal 22 15 2 4" xfId="36470"/>
    <cellStyle name="Normal 22 15 3" xfId="22763"/>
    <cellStyle name="Normal 22 15 4" xfId="28257"/>
    <cellStyle name="Normal 22 15 5" xfId="33741"/>
    <cellStyle name="Normal 22 16" xfId="13922"/>
    <cellStyle name="Normal 22 16 2" xfId="21210"/>
    <cellStyle name="Normal 22 16 2 2" xfId="26766"/>
    <cellStyle name="Normal 22 16 2 3" xfId="32260"/>
    <cellStyle name="Normal 22 16 2 4" xfId="37744"/>
    <cellStyle name="Normal 22 16 3" xfId="24037"/>
    <cellStyle name="Normal 22 16 4" xfId="29531"/>
    <cellStyle name="Normal 22 16 5" xfId="35015"/>
    <cellStyle name="Normal 22 17" xfId="10872"/>
    <cellStyle name="Normal 22 18" xfId="16109"/>
    <cellStyle name="Normal 22 19" xfId="18331"/>
    <cellStyle name="Normal 22 2" xfId="5509"/>
    <cellStyle name="Normal 22 2 2" xfId="13928"/>
    <cellStyle name="Normal 22 2 2 2" xfId="21216"/>
    <cellStyle name="Normal 22 2 2 2 2" xfId="26772"/>
    <cellStyle name="Normal 22 2 2 2 3" xfId="32266"/>
    <cellStyle name="Normal 22 2 2 2 4" xfId="37750"/>
    <cellStyle name="Normal 22 2 2 3" xfId="24043"/>
    <cellStyle name="Normal 22 2 2 4" xfId="29537"/>
    <cellStyle name="Normal 22 2 2 5" xfId="35021"/>
    <cellStyle name="Normal 22 2 3" xfId="10877"/>
    <cellStyle name="Normal 22 2 4" xfId="16114"/>
    <cellStyle name="Normal 22 2 5" xfId="18336"/>
    <cellStyle name="Normal 22 2 6" xfId="8613"/>
    <cellStyle name="Normal 22 2 6 2" xfId="19937"/>
    <cellStyle name="Normal 22 2 6 2 2" xfId="25493"/>
    <cellStyle name="Normal 22 2 6 2 3" xfId="30987"/>
    <cellStyle name="Normal 22 2 6 2 4" xfId="36471"/>
    <cellStyle name="Normal 22 2 6 3" xfId="22764"/>
    <cellStyle name="Normal 22 2 6 4" xfId="28258"/>
    <cellStyle name="Normal 22 2 6 5" xfId="33742"/>
    <cellStyle name="Normal 22 20" xfId="8606"/>
    <cellStyle name="Normal 22 20 2" xfId="19930"/>
    <cellStyle name="Normal 22 20 2 2" xfId="25486"/>
    <cellStyle name="Normal 22 20 2 3" xfId="30980"/>
    <cellStyle name="Normal 22 20 2 4" xfId="36464"/>
    <cellStyle name="Normal 22 20 3" xfId="22757"/>
    <cellStyle name="Normal 22 20 4" xfId="28251"/>
    <cellStyle name="Normal 22 20 5" xfId="33735"/>
    <cellStyle name="Normal 22 3" xfId="5510"/>
    <cellStyle name="Normal 22 3 2" xfId="13929"/>
    <cellStyle name="Normal 22 3 2 2" xfId="21217"/>
    <cellStyle name="Normal 22 3 2 2 2" xfId="26773"/>
    <cellStyle name="Normal 22 3 2 2 3" xfId="32267"/>
    <cellStyle name="Normal 22 3 2 2 4" xfId="37751"/>
    <cellStyle name="Normal 22 3 2 3" xfId="24044"/>
    <cellStyle name="Normal 22 3 2 4" xfId="29538"/>
    <cellStyle name="Normal 22 3 2 5" xfId="35022"/>
    <cellStyle name="Normal 22 3 3" xfId="10878"/>
    <cellStyle name="Normal 22 3 4" xfId="16115"/>
    <cellStyle name="Normal 22 3 5" xfId="18337"/>
    <cellStyle name="Normal 22 3 6" xfId="8614"/>
    <cellStyle name="Normal 22 3 6 2" xfId="19938"/>
    <cellStyle name="Normal 22 3 6 2 2" xfId="25494"/>
    <cellStyle name="Normal 22 3 6 2 3" xfId="30988"/>
    <cellStyle name="Normal 22 3 6 2 4" xfId="36472"/>
    <cellStyle name="Normal 22 3 6 3" xfId="22765"/>
    <cellStyle name="Normal 22 3 6 4" xfId="28259"/>
    <cellStyle name="Normal 22 3 6 5" xfId="33743"/>
    <cellStyle name="Normal 22 4" xfId="5511"/>
    <cellStyle name="Normal 22 4 2" xfId="13930"/>
    <cellStyle name="Normal 22 4 2 2" xfId="21218"/>
    <cellStyle name="Normal 22 4 2 2 2" xfId="26774"/>
    <cellStyle name="Normal 22 4 2 2 3" xfId="32268"/>
    <cellStyle name="Normal 22 4 2 2 4" xfId="37752"/>
    <cellStyle name="Normal 22 4 2 3" xfId="24045"/>
    <cellStyle name="Normal 22 4 2 4" xfId="29539"/>
    <cellStyle name="Normal 22 4 2 5" xfId="35023"/>
    <cellStyle name="Normal 22 4 3" xfId="10879"/>
    <cellStyle name="Normal 22 4 4" xfId="16116"/>
    <cellStyle name="Normal 22 4 5" xfId="18338"/>
    <cellStyle name="Normal 22 4 6" xfId="8615"/>
    <cellStyle name="Normal 22 4 6 2" xfId="19939"/>
    <cellStyle name="Normal 22 4 6 2 2" xfId="25495"/>
    <cellStyle name="Normal 22 4 6 2 3" xfId="30989"/>
    <cellStyle name="Normal 22 4 6 2 4" xfId="36473"/>
    <cellStyle name="Normal 22 4 6 3" xfId="22766"/>
    <cellStyle name="Normal 22 4 6 4" xfId="28260"/>
    <cellStyle name="Normal 22 4 6 5" xfId="33744"/>
    <cellStyle name="Normal 22 5" xfId="5512"/>
    <cellStyle name="Normal 22 5 2" xfId="13931"/>
    <cellStyle name="Normal 22 5 2 2" xfId="21219"/>
    <cellStyle name="Normal 22 5 2 2 2" xfId="26775"/>
    <cellStyle name="Normal 22 5 2 2 3" xfId="32269"/>
    <cellStyle name="Normal 22 5 2 2 4" xfId="37753"/>
    <cellStyle name="Normal 22 5 2 3" xfId="24046"/>
    <cellStyle name="Normal 22 5 2 4" xfId="29540"/>
    <cellStyle name="Normal 22 5 2 5" xfId="35024"/>
    <cellStyle name="Normal 22 5 3" xfId="10880"/>
    <cellStyle name="Normal 22 5 4" xfId="16117"/>
    <cellStyle name="Normal 22 5 5" xfId="18339"/>
    <cellStyle name="Normal 22 5 6" xfId="8616"/>
    <cellStyle name="Normal 22 5 6 2" xfId="19940"/>
    <cellStyle name="Normal 22 5 6 2 2" xfId="25496"/>
    <cellStyle name="Normal 22 5 6 2 3" xfId="30990"/>
    <cellStyle name="Normal 22 5 6 2 4" xfId="36474"/>
    <cellStyle name="Normal 22 5 6 3" xfId="22767"/>
    <cellStyle name="Normal 22 5 6 4" xfId="28261"/>
    <cellStyle name="Normal 22 5 6 5" xfId="33745"/>
    <cellStyle name="Normal 22 6" xfId="5513"/>
    <cellStyle name="Normal 22 6 2" xfId="13932"/>
    <cellStyle name="Normal 22 6 2 2" xfId="21220"/>
    <cellStyle name="Normal 22 6 2 2 2" xfId="26776"/>
    <cellStyle name="Normal 22 6 2 2 3" xfId="32270"/>
    <cellStyle name="Normal 22 6 2 2 4" xfId="37754"/>
    <cellStyle name="Normal 22 6 2 3" xfId="24047"/>
    <cellStyle name="Normal 22 6 2 4" xfId="29541"/>
    <cellStyle name="Normal 22 6 2 5" xfId="35025"/>
    <cellStyle name="Normal 22 6 3" xfId="10881"/>
    <cellStyle name="Normal 22 6 4" xfId="16118"/>
    <cellStyle name="Normal 22 6 5" xfId="18340"/>
    <cellStyle name="Normal 22 6 6" xfId="8617"/>
    <cellStyle name="Normal 22 6 6 2" xfId="19941"/>
    <cellStyle name="Normal 22 6 6 2 2" xfId="25497"/>
    <cellStyle name="Normal 22 6 6 2 3" xfId="30991"/>
    <cellStyle name="Normal 22 6 6 2 4" xfId="36475"/>
    <cellStyle name="Normal 22 6 6 3" xfId="22768"/>
    <cellStyle name="Normal 22 6 6 4" xfId="28262"/>
    <cellStyle name="Normal 22 6 6 5" xfId="33746"/>
    <cellStyle name="Normal 22 7" xfId="5514"/>
    <cellStyle name="Normal 22 7 2" xfId="13933"/>
    <cellStyle name="Normal 22 7 2 2" xfId="21221"/>
    <cellStyle name="Normal 22 7 2 2 2" xfId="26777"/>
    <cellStyle name="Normal 22 7 2 2 3" xfId="32271"/>
    <cellStyle name="Normal 22 7 2 2 4" xfId="37755"/>
    <cellStyle name="Normal 22 7 2 3" xfId="24048"/>
    <cellStyle name="Normal 22 7 2 4" xfId="29542"/>
    <cellStyle name="Normal 22 7 2 5" xfId="35026"/>
    <cellStyle name="Normal 22 7 3" xfId="10882"/>
    <cellStyle name="Normal 22 7 4" xfId="16119"/>
    <cellStyle name="Normal 22 7 5" xfId="18341"/>
    <cellStyle name="Normal 22 7 6" xfId="8618"/>
    <cellStyle name="Normal 22 7 6 2" xfId="19942"/>
    <cellStyle name="Normal 22 7 6 2 2" xfId="25498"/>
    <cellStyle name="Normal 22 7 6 2 3" xfId="30992"/>
    <cellStyle name="Normal 22 7 6 2 4" xfId="36476"/>
    <cellStyle name="Normal 22 7 6 3" xfId="22769"/>
    <cellStyle name="Normal 22 7 6 4" xfId="28263"/>
    <cellStyle name="Normal 22 7 6 5" xfId="33747"/>
    <cellStyle name="Normal 22 8" xfId="5515"/>
    <cellStyle name="Normal 22 8 2" xfId="13934"/>
    <cellStyle name="Normal 22 8 2 2" xfId="21222"/>
    <cellStyle name="Normal 22 8 2 2 2" xfId="26778"/>
    <cellStyle name="Normal 22 8 2 2 3" xfId="32272"/>
    <cellStyle name="Normal 22 8 2 2 4" xfId="37756"/>
    <cellStyle name="Normal 22 8 2 3" xfId="24049"/>
    <cellStyle name="Normal 22 8 2 4" xfId="29543"/>
    <cellStyle name="Normal 22 8 2 5" xfId="35027"/>
    <cellStyle name="Normal 22 8 3" xfId="10883"/>
    <cellStyle name="Normal 22 8 4" xfId="16120"/>
    <cellStyle name="Normal 22 8 5" xfId="18342"/>
    <cellStyle name="Normal 22 8 6" xfId="8619"/>
    <cellStyle name="Normal 22 8 6 2" xfId="19943"/>
    <cellStyle name="Normal 22 8 6 2 2" xfId="25499"/>
    <cellStyle name="Normal 22 8 6 2 3" xfId="30993"/>
    <cellStyle name="Normal 22 8 6 2 4" xfId="36477"/>
    <cellStyle name="Normal 22 8 6 3" xfId="22770"/>
    <cellStyle name="Normal 22 8 6 4" xfId="28264"/>
    <cellStyle name="Normal 22 8 6 5" xfId="33748"/>
    <cellStyle name="Normal 22 9" xfId="5516"/>
    <cellStyle name="Normal 22 9 2" xfId="13935"/>
    <cellStyle name="Normal 22 9 2 2" xfId="21223"/>
    <cellStyle name="Normal 22 9 2 2 2" xfId="26779"/>
    <cellStyle name="Normal 22 9 2 2 3" xfId="32273"/>
    <cellStyle name="Normal 22 9 2 2 4" xfId="37757"/>
    <cellStyle name="Normal 22 9 2 3" xfId="24050"/>
    <cellStyle name="Normal 22 9 2 4" xfId="29544"/>
    <cellStyle name="Normal 22 9 2 5" xfId="35028"/>
    <cellStyle name="Normal 22 9 3" xfId="10884"/>
    <cellStyle name="Normal 22 9 4" xfId="16121"/>
    <cellStyle name="Normal 22 9 5" xfId="18343"/>
    <cellStyle name="Normal 22 9 6" xfId="8620"/>
    <cellStyle name="Normal 22 9 6 2" xfId="19944"/>
    <cellStyle name="Normal 22 9 6 2 2" xfId="25500"/>
    <cellStyle name="Normal 22 9 6 2 3" xfId="30994"/>
    <cellStyle name="Normal 22 9 6 2 4" xfId="36478"/>
    <cellStyle name="Normal 22 9 6 3" xfId="22771"/>
    <cellStyle name="Normal 22 9 6 4" xfId="28265"/>
    <cellStyle name="Normal 22 9 6 5" xfId="33749"/>
    <cellStyle name="Normal 220" xfId="38722"/>
    <cellStyle name="Normal 221" xfId="38723"/>
    <cellStyle name="Normal 222" xfId="38724"/>
    <cellStyle name="Normal 223" xfId="38725"/>
    <cellStyle name="Normal 224" xfId="38726"/>
    <cellStyle name="Normal 225" xfId="38727"/>
    <cellStyle name="Normal 226" xfId="38728"/>
    <cellStyle name="Normal 227" xfId="38729"/>
    <cellStyle name="Normal 228" xfId="38730"/>
    <cellStyle name="Normal 229" xfId="38731"/>
    <cellStyle name="Normal 23" xfId="5517"/>
    <cellStyle name="Normal 23 10" xfId="5518"/>
    <cellStyle name="Normal 23 10 2" xfId="13937"/>
    <cellStyle name="Normal 23 10 2 2" xfId="21225"/>
    <cellStyle name="Normal 23 10 2 2 2" xfId="26781"/>
    <cellStyle name="Normal 23 10 2 2 3" xfId="32275"/>
    <cellStyle name="Normal 23 10 2 2 4" xfId="37759"/>
    <cellStyle name="Normal 23 10 2 3" xfId="24052"/>
    <cellStyle name="Normal 23 10 2 4" xfId="29546"/>
    <cellStyle name="Normal 23 10 2 5" xfId="35030"/>
    <cellStyle name="Normal 23 10 3" xfId="10886"/>
    <cellStyle name="Normal 23 10 4" xfId="16123"/>
    <cellStyle name="Normal 23 10 5" xfId="18345"/>
    <cellStyle name="Normal 23 10 6" xfId="8622"/>
    <cellStyle name="Normal 23 10 6 2" xfId="19946"/>
    <cellStyle name="Normal 23 10 6 2 2" xfId="25502"/>
    <cellStyle name="Normal 23 10 6 2 3" xfId="30996"/>
    <cellStyle name="Normal 23 10 6 2 4" xfId="36480"/>
    <cellStyle name="Normal 23 10 6 3" xfId="22773"/>
    <cellStyle name="Normal 23 10 6 4" xfId="28267"/>
    <cellStyle name="Normal 23 10 6 5" xfId="33751"/>
    <cellStyle name="Normal 23 11" xfId="5519"/>
    <cellStyle name="Normal 23 11 2" xfId="13938"/>
    <cellStyle name="Normal 23 11 2 2" xfId="21226"/>
    <cellStyle name="Normal 23 11 2 2 2" xfId="26782"/>
    <cellStyle name="Normal 23 11 2 2 3" xfId="32276"/>
    <cellStyle name="Normal 23 11 2 2 4" xfId="37760"/>
    <cellStyle name="Normal 23 11 2 3" xfId="24053"/>
    <cellStyle name="Normal 23 11 2 4" xfId="29547"/>
    <cellStyle name="Normal 23 11 2 5" xfId="35031"/>
    <cellStyle name="Normal 23 11 3" xfId="10887"/>
    <cellStyle name="Normal 23 11 4" xfId="16124"/>
    <cellStyle name="Normal 23 11 5" xfId="18346"/>
    <cellStyle name="Normal 23 11 6" xfId="8623"/>
    <cellStyle name="Normal 23 11 6 2" xfId="19947"/>
    <cellStyle name="Normal 23 11 6 2 2" xfId="25503"/>
    <cellStyle name="Normal 23 11 6 2 3" xfId="30997"/>
    <cellStyle name="Normal 23 11 6 2 4" xfId="36481"/>
    <cellStyle name="Normal 23 11 6 3" xfId="22774"/>
    <cellStyle name="Normal 23 11 6 4" xfId="28268"/>
    <cellStyle name="Normal 23 11 6 5" xfId="33752"/>
    <cellStyle name="Normal 23 12" xfId="5520"/>
    <cellStyle name="Normal 23 12 2" xfId="13939"/>
    <cellStyle name="Normal 23 12 2 2" xfId="21227"/>
    <cellStyle name="Normal 23 12 2 2 2" xfId="26783"/>
    <cellStyle name="Normal 23 12 2 2 3" xfId="32277"/>
    <cellStyle name="Normal 23 12 2 2 4" xfId="37761"/>
    <cellStyle name="Normal 23 12 2 3" xfId="24054"/>
    <cellStyle name="Normal 23 12 2 4" xfId="29548"/>
    <cellStyle name="Normal 23 12 2 5" xfId="35032"/>
    <cellStyle name="Normal 23 12 3" xfId="10888"/>
    <cellStyle name="Normal 23 12 4" xfId="16125"/>
    <cellStyle name="Normal 23 12 5" xfId="18347"/>
    <cellStyle name="Normal 23 12 6" xfId="8624"/>
    <cellStyle name="Normal 23 12 6 2" xfId="19948"/>
    <cellStyle name="Normal 23 12 6 2 2" xfId="25504"/>
    <cellStyle name="Normal 23 12 6 2 3" xfId="30998"/>
    <cellStyle name="Normal 23 12 6 2 4" xfId="36482"/>
    <cellStyle name="Normal 23 12 6 3" xfId="22775"/>
    <cellStyle name="Normal 23 12 6 4" xfId="28269"/>
    <cellStyle name="Normal 23 12 6 5" xfId="33753"/>
    <cellStyle name="Normal 23 13" xfId="5521"/>
    <cellStyle name="Normal 23 13 2" xfId="13940"/>
    <cellStyle name="Normal 23 13 2 2" xfId="21228"/>
    <cellStyle name="Normal 23 13 2 2 2" xfId="26784"/>
    <cellStyle name="Normal 23 13 2 2 3" xfId="32278"/>
    <cellStyle name="Normal 23 13 2 2 4" xfId="37762"/>
    <cellStyle name="Normal 23 13 2 3" xfId="24055"/>
    <cellStyle name="Normal 23 13 2 4" xfId="29549"/>
    <cellStyle name="Normal 23 13 2 5" xfId="35033"/>
    <cellStyle name="Normal 23 13 3" xfId="10889"/>
    <cellStyle name="Normal 23 13 4" xfId="16126"/>
    <cellStyle name="Normal 23 13 5" xfId="18348"/>
    <cellStyle name="Normal 23 13 6" xfId="8625"/>
    <cellStyle name="Normal 23 13 6 2" xfId="19949"/>
    <cellStyle name="Normal 23 13 6 2 2" xfId="25505"/>
    <cellStyle name="Normal 23 13 6 2 3" xfId="30999"/>
    <cellStyle name="Normal 23 13 6 2 4" xfId="36483"/>
    <cellStyle name="Normal 23 13 6 3" xfId="22776"/>
    <cellStyle name="Normal 23 13 6 4" xfId="28270"/>
    <cellStyle name="Normal 23 13 6 5" xfId="33754"/>
    <cellStyle name="Normal 23 14" xfId="6467"/>
    <cellStyle name="Normal 23 14 2" xfId="13941"/>
    <cellStyle name="Normal 23 14 2 2" xfId="21229"/>
    <cellStyle name="Normal 23 14 2 2 2" xfId="26785"/>
    <cellStyle name="Normal 23 14 2 2 3" xfId="32279"/>
    <cellStyle name="Normal 23 14 2 2 4" xfId="37763"/>
    <cellStyle name="Normal 23 14 2 3" xfId="24056"/>
    <cellStyle name="Normal 23 14 2 4" xfId="29550"/>
    <cellStyle name="Normal 23 14 2 5" xfId="35034"/>
    <cellStyle name="Normal 23 14 3" xfId="11740"/>
    <cellStyle name="Normal 23 14 4" xfId="8626"/>
    <cellStyle name="Normal 23 14 4 2" xfId="19950"/>
    <cellStyle name="Normal 23 14 4 2 2" xfId="25506"/>
    <cellStyle name="Normal 23 14 4 2 3" xfId="31000"/>
    <cellStyle name="Normal 23 14 4 2 4" xfId="36484"/>
    <cellStyle name="Normal 23 14 4 3" xfId="22777"/>
    <cellStyle name="Normal 23 14 4 4" xfId="28271"/>
    <cellStyle name="Normal 23 14 4 5" xfId="33755"/>
    <cellStyle name="Normal 23 15" xfId="8627"/>
    <cellStyle name="Normal 23 15 2" xfId="19951"/>
    <cellStyle name="Normal 23 15 2 2" xfId="25507"/>
    <cellStyle name="Normal 23 15 2 3" xfId="31001"/>
    <cellStyle name="Normal 23 15 2 4" xfId="36485"/>
    <cellStyle name="Normal 23 15 3" xfId="22778"/>
    <cellStyle name="Normal 23 15 4" xfId="28272"/>
    <cellStyle name="Normal 23 15 5" xfId="33756"/>
    <cellStyle name="Normal 23 16" xfId="13936"/>
    <cellStyle name="Normal 23 16 2" xfId="21224"/>
    <cellStyle name="Normal 23 16 2 2" xfId="26780"/>
    <cellStyle name="Normal 23 16 2 3" xfId="32274"/>
    <cellStyle name="Normal 23 16 2 4" xfId="37758"/>
    <cellStyle name="Normal 23 16 3" xfId="24051"/>
    <cellStyle name="Normal 23 16 4" xfId="29545"/>
    <cellStyle name="Normal 23 16 5" xfId="35029"/>
    <cellStyle name="Normal 23 17" xfId="10885"/>
    <cellStyle name="Normal 23 18" xfId="16122"/>
    <cellStyle name="Normal 23 19" xfId="18344"/>
    <cellStyle name="Normal 23 2" xfId="5522"/>
    <cellStyle name="Normal 23 2 2" xfId="13942"/>
    <cellStyle name="Normal 23 2 2 2" xfId="21230"/>
    <cellStyle name="Normal 23 2 2 2 2" xfId="26786"/>
    <cellStyle name="Normal 23 2 2 2 3" xfId="32280"/>
    <cellStyle name="Normal 23 2 2 2 4" xfId="37764"/>
    <cellStyle name="Normal 23 2 2 3" xfId="24057"/>
    <cellStyle name="Normal 23 2 2 4" xfId="29551"/>
    <cellStyle name="Normal 23 2 2 5" xfId="35035"/>
    <cellStyle name="Normal 23 2 3" xfId="10890"/>
    <cellStyle name="Normal 23 2 4" xfId="16127"/>
    <cellStyle name="Normal 23 2 5" xfId="18349"/>
    <cellStyle name="Normal 23 2 6" xfId="8628"/>
    <cellStyle name="Normal 23 2 6 2" xfId="19952"/>
    <cellStyle name="Normal 23 2 6 2 2" xfId="25508"/>
    <cellStyle name="Normal 23 2 6 2 3" xfId="31002"/>
    <cellStyle name="Normal 23 2 6 2 4" xfId="36486"/>
    <cellStyle name="Normal 23 2 6 3" xfId="22779"/>
    <cellStyle name="Normal 23 2 6 4" xfId="28273"/>
    <cellStyle name="Normal 23 2 6 5" xfId="33757"/>
    <cellStyle name="Normal 23 20" xfId="8621"/>
    <cellStyle name="Normal 23 20 2" xfId="19945"/>
    <cellStyle name="Normal 23 20 2 2" xfId="25501"/>
    <cellStyle name="Normal 23 20 2 3" xfId="30995"/>
    <cellStyle name="Normal 23 20 2 4" xfId="36479"/>
    <cellStyle name="Normal 23 20 3" xfId="22772"/>
    <cellStyle name="Normal 23 20 4" xfId="28266"/>
    <cellStyle name="Normal 23 20 5" xfId="33750"/>
    <cellStyle name="Normal 23 3" xfId="5523"/>
    <cellStyle name="Normal 23 3 2" xfId="13943"/>
    <cellStyle name="Normal 23 3 2 2" xfId="21231"/>
    <cellStyle name="Normal 23 3 2 2 2" xfId="26787"/>
    <cellStyle name="Normal 23 3 2 2 3" xfId="32281"/>
    <cellStyle name="Normal 23 3 2 2 4" xfId="37765"/>
    <cellStyle name="Normal 23 3 2 3" xfId="24058"/>
    <cellStyle name="Normal 23 3 2 4" xfId="29552"/>
    <cellStyle name="Normal 23 3 2 5" xfId="35036"/>
    <cellStyle name="Normal 23 3 3" xfId="10891"/>
    <cellStyle name="Normal 23 3 4" xfId="16128"/>
    <cellStyle name="Normal 23 3 5" xfId="18350"/>
    <cellStyle name="Normal 23 3 6" xfId="8629"/>
    <cellStyle name="Normal 23 3 6 2" xfId="19953"/>
    <cellStyle name="Normal 23 3 6 2 2" xfId="25509"/>
    <cellStyle name="Normal 23 3 6 2 3" xfId="31003"/>
    <cellStyle name="Normal 23 3 6 2 4" xfId="36487"/>
    <cellStyle name="Normal 23 3 6 3" xfId="22780"/>
    <cellStyle name="Normal 23 3 6 4" xfId="28274"/>
    <cellStyle name="Normal 23 3 6 5" xfId="33758"/>
    <cellStyle name="Normal 23 4" xfId="5524"/>
    <cellStyle name="Normal 23 4 2" xfId="13944"/>
    <cellStyle name="Normal 23 4 2 2" xfId="21232"/>
    <cellStyle name="Normal 23 4 2 2 2" xfId="26788"/>
    <cellStyle name="Normal 23 4 2 2 3" xfId="32282"/>
    <cellStyle name="Normal 23 4 2 2 4" xfId="37766"/>
    <cellStyle name="Normal 23 4 2 3" xfId="24059"/>
    <cellStyle name="Normal 23 4 2 4" xfId="29553"/>
    <cellStyle name="Normal 23 4 2 5" xfId="35037"/>
    <cellStyle name="Normal 23 4 3" xfId="10892"/>
    <cellStyle name="Normal 23 4 4" xfId="16129"/>
    <cellStyle name="Normal 23 4 5" xfId="18351"/>
    <cellStyle name="Normal 23 4 6" xfId="8630"/>
    <cellStyle name="Normal 23 4 6 2" xfId="19954"/>
    <cellStyle name="Normal 23 4 6 2 2" xfId="25510"/>
    <cellStyle name="Normal 23 4 6 2 3" xfId="31004"/>
    <cellStyle name="Normal 23 4 6 2 4" xfId="36488"/>
    <cellStyle name="Normal 23 4 6 3" xfId="22781"/>
    <cellStyle name="Normal 23 4 6 4" xfId="28275"/>
    <cellStyle name="Normal 23 4 6 5" xfId="33759"/>
    <cellStyle name="Normal 23 5" xfId="5525"/>
    <cellStyle name="Normal 23 5 2" xfId="13945"/>
    <cellStyle name="Normal 23 5 2 2" xfId="21233"/>
    <cellStyle name="Normal 23 5 2 2 2" xfId="26789"/>
    <cellStyle name="Normal 23 5 2 2 3" xfId="32283"/>
    <cellStyle name="Normal 23 5 2 2 4" xfId="37767"/>
    <cellStyle name="Normal 23 5 2 3" xfId="24060"/>
    <cellStyle name="Normal 23 5 2 4" xfId="29554"/>
    <cellStyle name="Normal 23 5 2 5" xfId="35038"/>
    <cellStyle name="Normal 23 5 3" xfId="10893"/>
    <cellStyle name="Normal 23 5 4" xfId="16130"/>
    <cellStyle name="Normal 23 5 5" xfId="18352"/>
    <cellStyle name="Normal 23 5 6" xfId="8631"/>
    <cellStyle name="Normal 23 5 6 2" xfId="19955"/>
    <cellStyle name="Normal 23 5 6 2 2" xfId="25511"/>
    <cellStyle name="Normal 23 5 6 2 3" xfId="31005"/>
    <cellStyle name="Normal 23 5 6 2 4" xfId="36489"/>
    <cellStyle name="Normal 23 5 6 3" xfId="22782"/>
    <cellStyle name="Normal 23 5 6 4" xfId="28276"/>
    <cellStyle name="Normal 23 5 6 5" xfId="33760"/>
    <cellStyle name="Normal 23 6" xfId="5526"/>
    <cellStyle name="Normal 23 6 2" xfId="13946"/>
    <cellStyle name="Normal 23 6 2 2" xfId="21234"/>
    <cellStyle name="Normal 23 6 2 2 2" xfId="26790"/>
    <cellStyle name="Normal 23 6 2 2 3" xfId="32284"/>
    <cellStyle name="Normal 23 6 2 2 4" xfId="37768"/>
    <cellStyle name="Normal 23 6 2 3" xfId="24061"/>
    <cellStyle name="Normal 23 6 2 4" xfId="29555"/>
    <cellStyle name="Normal 23 6 2 5" xfId="35039"/>
    <cellStyle name="Normal 23 6 3" xfId="10894"/>
    <cellStyle name="Normal 23 6 4" xfId="16131"/>
    <cellStyle name="Normal 23 6 5" xfId="18353"/>
    <cellStyle name="Normal 23 6 6" xfId="8632"/>
    <cellStyle name="Normal 23 6 6 2" xfId="19956"/>
    <cellStyle name="Normal 23 6 6 2 2" xfId="25512"/>
    <cellStyle name="Normal 23 6 6 2 3" xfId="31006"/>
    <cellStyle name="Normal 23 6 6 2 4" xfId="36490"/>
    <cellStyle name="Normal 23 6 6 3" xfId="22783"/>
    <cellStyle name="Normal 23 6 6 4" xfId="28277"/>
    <cellStyle name="Normal 23 6 6 5" xfId="33761"/>
    <cellStyle name="Normal 23 7" xfId="5527"/>
    <cellStyle name="Normal 23 7 2" xfId="13947"/>
    <cellStyle name="Normal 23 7 2 2" xfId="21235"/>
    <cellStyle name="Normal 23 7 2 2 2" xfId="26791"/>
    <cellStyle name="Normal 23 7 2 2 3" xfId="32285"/>
    <cellStyle name="Normal 23 7 2 2 4" xfId="37769"/>
    <cellStyle name="Normal 23 7 2 3" xfId="24062"/>
    <cellStyle name="Normal 23 7 2 4" xfId="29556"/>
    <cellStyle name="Normal 23 7 2 5" xfId="35040"/>
    <cellStyle name="Normal 23 7 3" xfId="10895"/>
    <cellStyle name="Normal 23 7 4" xfId="16132"/>
    <cellStyle name="Normal 23 7 5" xfId="18354"/>
    <cellStyle name="Normal 23 7 6" xfId="8633"/>
    <cellStyle name="Normal 23 7 6 2" xfId="19957"/>
    <cellStyle name="Normal 23 7 6 2 2" xfId="25513"/>
    <cellStyle name="Normal 23 7 6 2 3" xfId="31007"/>
    <cellStyle name="Normal 23 7 6 2 4" xfId="36491"/>
    <cellStyle name="Normal 23 7 6 3" xfId="22784"/>
    <cellStyle name="Normal 23 7 6 4" xfId="28278"/>
    <cellStyle name="Normal 23 7 6 5" xfId="33762"/>
    <cellStyle name="Normal 23 8" xfId="5528"/>
    <cellStyle name="Normal 23 8 2" xfId="13948"/>
    <cellStyle name="Normal 23 8 2 2" xfId="21236"/>
    <cellStyle name="Normal 23 8 2 2 2" xfId="26792"/>
    <cellStyle name="Normal 23 8 2 2 3" xfId="32286"/>
    <cellStyle name="Normal 23 8 2 2 4" xfId="37770"/>
    <cellStyle name="Normal 23 8 2 3" xfId="24063"/>
    <cellStyle name="Normal 23 8 2 4" xfId="29557"/>
    <cellStyle name="Normal 23 8 2 5" xfId="35041"/>
    <cellStyle name="Normal 23 8 3" xfId="10896"/>
    <cellStyle name="Normal 23 8 4" xfId="16133"/>
    <cellStyle name="Normal 23 8 5" xfId="18355"/>
    <cellStyle name="Normal 23 8 6" xfId="8634"/>
    <cellStyle name="Normal 23 8 6 2" xfId="19958"/>
    <cellStyle name="Normal 23 8 6 2 2" xfId="25514"/>
    <cellStyle name="Normal 23 8 6 2 3" xfId="31008"/>
    <cellStyle name="Normal 23 8 6 2 4" xfId="36492"/>
    <cellStyle name="Normal 23 8 6 3" xfId="22785"/>
    <cellStyle name="Normal 23 8 6 4" xfId="28279"/>
    <cellStyle name="Normal 23 8 6 5" xfId="33763"/>
    <cellStyle name="Normal 23 9" xfId="5529"/>
    <cellStyle name="Normal 23 9 2" xfId="13949"/>
    <cellStyle name="Normal 23 9 2 2" xfId="21237"/>
    <cellStyle name="Normal 23 9 2 2 2" xfId="26793"/>
    <cellStyle name="Normal 23 9 2 2 3" xfId="32287"/>
    <cellStyle name="Normal 23 9 2 2 4" xfId="37771"/>
    <cellStyle name="Normal 23 9 2 3" xfId="24064"/>
    <cellStyle name="Normal 23 9 2 4" xfId="29558"/>
    <cellStyle name="Normal 23 9 2 5" xfId="35042"/>
    <cellStyle name="Normal 23 9 3" xfId="10897"/>
    <cellStyle name="Normal 23 9 4" xfId="16134"/>
    <cellStyle name="Normal 23 9 5" xfId="18356"/>
    <cellStyle name="Normal 23 9 6" xfId="8635"/>
    <cellStyle name="Normal 23 9 6 2" xfId="19959"/>
    <cellStyle name="Normal 23 9 6 2 2" xfId="25515"/>
    <cellStyle name="Normal 23 9 6 2 3" xfId="31009"/>
    <cellStyle name="Normal 23 9 6 2 4" xfId="36493"/>
    <cellStyle name="Normal 23 9 6 3" xfId="22786"/>
    <cellStyle name="Normal 23 9 6 4" xfId="28280"/>
    <cellStyle name="Normal 23 9 6 5" xfId="33764"/>
    <cellStyle name="Normal 230" xfId="38732"/>
    <cellStyle name="Normal 231" xfId="38733"/>
    <cellStyle name="Normal 232" xfId="38734"/>
    <cellStyle name="Normal 233" xfId="38735"/>
    <cellStyle name="Normal 234" xfId="38736"/>
    <cellStyle name="Normal 235" xfId="38737"/>
    <cellStyle name="Normal 236" xfId="38738"/>
    <cellStyle name="Normal 237" xfId="38739"/>
    <cellStyle name="Normal 238" xfId="38740"/>
    <cellStyle name="Normal 239" xfId="38741"/>
    <cellStyle name="Normal 24" xfId="5530"/>
    <cellStyle name="Normal 24 10" xfId="5531"/>
    <cellStyle name="Normal 24 10 2" xfId="13951"/>
    <cellStyle name="Normal 24 10 2 2" xfId="21239"/>
    <cellStyle name="Normal 24 10 2 2 2" xfId="26795"/>
    <cellStyle name="Normal 24 10 2 2 3" xfId="32289"/>
    <cellStyle name="Normal 24 10 2 2 4" xfId="37773"/>
    <cellStyle name="Normal 24 10 2 3" xfId="24066"/>
    <cellStyle name="Normal 24 10 2 4" xfId="29560"/>
    <cellStyle name="Normal 24 10 2 5" xfId="35044"/>
    <cellStyle name="Normal 24 10 3" xfId="10899"/>
    <cellStyle name="Normal 24 10 4" xfId="16136"/>
    <cellStyle name="Normal 24 10 5" xfId="18358"/>
    <cellStyle name="Normal 24 10 6" xfId="8637"/>
    <cellStyle name="Normal 24 10 6 2" xfId="19961"/>
    <cellStyle name="Normal 24 10 6 2 2" xfId="25517"/>
    <cellStyle name="Normal 24 10 6 2 3" xfId="31011"/>
    <cellStyle name="Normal 24 10 6 2 4" xfId="36495"/>
    <cellStyle name="Normal 24 10 6 3" xfId="22788"/>
    <cellStyle name="Normal 24 10 6 4" xfId="28282"/>
    <cellStyle name="Normal 24 10 6 5" xfId="33766"/>
    <cellStyle name="Normal 24 11" xfId="5532"/>
    <cellStyle name="Normal 24 11 2" xfId="13952"/>
    <cellStyle name="Normal 24 11 2 2" xfId="21240"/>
    <cellStyle name="Normal 24 11 2 2 2" xfId="26796"/>
    <cellStyle name="Normal 24 11 2 2 3" xfId="32290"/>
    <cellStyle name="Normal 24 11 2 2 4" xfId="37774"/>
    <cellStyle name="Normal 24 11 2 3" xfId="24067"/>
    <cellStyle name="Normal 24 11 2 4" xfId="29561"/>
    <cellStyle name="Normal 24 11 2 5" xfId="35045"/>
    <cellStyle name="Normal 24 11 3" xfId="10900"/>
    <cellStyle name="Normal 24 11 4" xfId="16137"/>
    <cellStyle name="Normal 24 11 5" xfId="18359"/>
    <cellStyle name="Normal 24 11 6" xfId="8638"/>
    <cellStyle name="Normal 24 11 6 2" xfId="19962"/>
    <cellStyle name="Normal 24 11 6 2 2" xfId="25518"/>
    <cellStyle name="Normal 24 11 6 2 3" xfId="31012"/>
    <cellStyle name="Normal 24 11 6 2 4" xfId="36496"/>
    <cellStyle name="Normal 24 11 6 3" xfId="22789"/>
    <cellStyle name="Normal 24 11 6 4" xfId="28283"/>
    <cellStyle name="Normal 24 11 6 5" xfId="33767"/>
    <cellStyle name="Normal 24 12" xfId="13950"/>
    <cellStyle name="Normal 24 12 2" xfId="21238"/>
    <cellStyle name="Normal 24 12 2 2" xfId="26794"/>
    <cellStyle name="Normal 24 12 2 3" xfId="32288"/>
    <cellStyle name="Normal 24 12 2 4" xfId="37772"/>
    <cellStyle name="Normal 24 12 3" xfId="24065"/>
    <cellStyle name="Normal 24 12 4" xfId="29559"/>
    <cellStyle name="Normal 24 12 5" xfId="35043"/>
    <cellStyle name="Normal 24 13" xfId="10898"/>
    <cellStyle name="Normal 24 14" xfId="16135"/>
    <cellStyle name="Normal 24 15" xfId="18357"/>
    <cellStyle name="Normal 24 16" xfId="8636"/>
    <cellStyle name="Normal 24 16 2" xfId="19960"/>
    <cellStyle name="Normal 24 16 2 2" xfId="25516"/>
    <cellStyle name="Normal 24 16 2 3" xfId="31010"/>
    <cellStyle name="Normal 24 16 2 4" xfId="36494"/>
    <cellStyle name="Normal 24 16 3" xfId="22787"/>
    <cellStyle name="Normal 24 16 4" xfId="28281"/>
    <cellStyle name="Normal 24 16 5" xfId="33765"/>
    <cellStyle name="Normal 24 2" xfId="5533"/>
    <cellStyle name="Normal 24 2 2" xfId="13953"/>
    <cellStyle name="Normal 24 2 2 2" xfId="21241"/>
    <cellStyle name="Normal 24 2 2 2 2" xfId="26797"/>
    <cellStyle name="Normal 24 2 2 2 3" xfId="32291"/>
    <cellStyle name="Normal 24 2 2 2 4" xfId="37775"/>
    <cellStyle name="Normal 24 2 2 3" xfId="24068"/>
    <cellStyle name="Normal 24 2 2 4" xfId="29562"/>
    <cellStyle name="Normal 24 2 2 5" xfId="35046"/>
    <cellStyle name="Normal 24 2 3" xfId="10901"/>
    <cellStyle name="Normal 24 2 4" xfId="16138"/>
    <cellStyle name="Normal 24 2 5" xfId="18360"/>
    <cellStyle name="Normal 24 2 6" xfId="8639"/>
    <cellStyle name="Normal 24 2 6 2" xfId="19963"/>
    <cellStyle name="Normal 24 2 6 2 2" xfId="25519"/>
    <cellStyle name="Normal 24 2 6 2 3" xfId="31013"/>
    <cellStyle name="Normal 24 2 6 2 4" xfId="36497"/>
    <cellStyle name="Normal 24 2 6 3" xfId="22790"/>
    <cellStyle name="Normal 24 2 6 4" xfId="28284"/>
    <cellStyle name="Normal 24 2 6 5" xfId="33768"/>
    <cellStyle name="Normal 24 3" xfId="5534"/>
    <cellStyle name="Normal 24 3 2" xfId="13954"/>
    <cellStyle name="Normal 24 3 2 2" xfId="21242"/>
    <cellStyle name="Normal 24 3 2 2 2" xfId="26798"/>
    <cellStyle name="Normal 24 3 2 2 3" xfId="32292"/>
    <cellStyle name="Normal 24 3 2 2 4" xfId="37776"/>
    <cellStyle name="Normal 24 3 2 3" xfId="24069"/>
    <cellStyle name="Normal 24 3 2 4" xfId="29563"/>
    <cellStyle name="Normal 24 3 2 5" xfId="35047"/>
    <cellStyle name="Normal 24 3 3" xfId="10902"/>
    <cellStyle name="Normal 24 3 4" xfId="16139"/>
    <cellStyle name="Normal 24 3 5" xfId="18361"/>
    <cellStyle name="Normal 24 3 6" xfId="8640"/>
    <cellStyle name="Normal 24 3 6 2" xfId="19964"/>
    <cellStyle name="Normal 24 3 6 2 2" xfId="25520"/>
    <cellStyle name="Normal 24 3 6 2 3" xfId="31014"/>
    <cellStyle name="Normal 24 3 6 2 4" xfId="36498"/>
    <cellStyle name="Normal 24 3 6 3" xfId="22791"/>
    <cellStyle name="Normal 24 3 6 4" xfId="28285"/>
    <cellStyle name="Normal 24 3 6 5" xfId="33769"/>
    <cellStyle name="Normal 24 4" xfId="5535"/>
    <cellStyle name="Normal 24 4 2" xfId="13955"/>
    <cellStyle name="Normal 24 4 2 2" xfId="21243"/>
    <cellStyle name="Normal 24 4 2 2 2" xfId="26799"/>
    <cellStyle name="Normal 24 4 2 2 3" xfId="32293"/>
    <cellStyle name="Normal 24 4 2 2 4" xfId="37777"/>
    <cellStyle name="Normal 24 4 2 3" xfId="24070"/>
    <cellStyle name="Normal 24 4 2 4" xfId="29564"/>
    <cellStyle name="Normal 24 4 2 5" xfId="35048"/>
    <cellStyle name="Normal 24 4 3" xfId="10903"/>
    <cellStyle name="Normal 24 4 4" xfId="16140"/>
    <cellStyle name="Normal 24 4 5" xfId="18362"/>
    <cellStyle name="Normal 24 4 6" xfId="8641"/>
    <cellStyle name="Normal 24 4 6 2" xfId="19965"/>
    <cellStyle name="Normal 24 4 6 2 2" xfId="25521"/>
    <cellStyle name="Normal 24 4 6 2 3" xfId="31015"/>
    <cellStyle name="Normal 24 4 6 2 4" xfId="36499"/>
    <cellStyle name="Normal 24 4 6 3" xfId="22792"/>
    <cellStyle name="Normal 24 4 6 4" xfId="28286"/>
    <cellStyle name="Normal 24 4 6 5" xfId="33770"/>
    <cellStyle name="Normal 24 5" xfId="5536"/>
    <cellStyle name="Normal 24 5 2" xfId="13956"/>
    <cellStyle name="Normal 24 5 2 2" xfId="21244"/>
    <cellStyle name="Normal 24 5 2 2 2" xfId="26800"/>
    <cellStyle name="Normal 24 5 2 2 3" xfId="32294"/>
    <cellStyle name="Normal 24 5 2 2 4" xfId="37778"/>
    <cellStyle name="Normal 24 5 2 3" xfId="24071"/>
    <cellStyle name="Normal 24 5 2 4" xfId="29565"/>
    <cellStyle name="Normal 24 5 2 5" xfId="35049"/>
    <cellStyle name="Normal 24 5 3" xfId="10904"/>
    <cellStyle name="Normal 24 5 4" xfId="16141"/>
    <cellStyle name="Normal 24 5 5" xfId="18363"/>
    <cellStyle name="Normal 24 5 6" xfId="8642"/>
    <cellStyle name="Normal 24 5 6 2" xfId="19966"/>
    <cellStyle name="Normal 24 5 6 2 2" xfId="25522"/>
    <cellStyle name="Normal 24 5 6 2 3" xfId="31016"/>
    <cellStyle name="Normal 24 5 6 2 4" xfId="36500"/>
    <cellStyle name="Normal 24 5 6 3" xfId="22793"/>
    <cellStyle name="Normal 24 5 6 4" xfId="28287"/>
    <cellStyle name="Normal 24 5 6 5" xfId="33771"/>
    <cellStyle name="Normal 24 6" xfId="5537"/>
    <cellStyle name="Normal 24 6 2" xfId="13957"/>
    <cellStyle name="Normal 24 6 2 2" xfId="21245"/>
    <cellStyle name="Normal 24 6 2 2 2" xfId="26801"/>
    <cellStyle name="Normal 24 6 2 2 3" xfId="32295"/>
    <cellStyle name="Normal 24 6 2 2 4" xfId="37779"/>
    <cellStyle name="Normal 24 6 2 3" xfId="24072"/>
    <cellStyle name="Normal 24 6 2 4" xfId="29566"/>
    <cellStyle name="Normal 24 6 2 5" xfId="35050"/>
    <cellStyle name="Normal 24 6 3" xfId="10905"/>
    <cellStyle name="Normal 24 6 4" xfId="16142"/>
    <cellStyle name="Normal 24 6 5" xfId="18364"/>
    <cellStyle name="Normal 24 6 6" xfId="8643"/>
    <cellStyle name="Normal 24 6 6 2" xfId="19967"/>
    <cellStyle name="Normal 24 6 6 2 2" xfId="25523"/>
    <cellStyle name="Normal 24 6 6 2 3" xfId="31017"/>
    <cellStyle name="Normal 24 6 6 2 4" xfId="36501"/>
    <cellStyle name="Normal 24 6 6 3" xfId="22794"/>
    <cellStyle name="Normal 24 6 6 4" xfId="28288"/>
    <cellStyle name="Normal 24 6 6 5" xfId="33772"/>
    <cellStyle name="Normal 24 7" xfId="5538"/>
    <cellStyle name="Normal 24 7 2" xfId="13958"/>
    <cellStyle name="Normal 24 7 2 2" xfId="21246"/>
    <cellStyle name="Normal 24 7 2 2 2" xfId="26802"/>
    <cellStyle name="Normal 24 7 2 2 3" xfId="32296"/>
    <cellStyle name="Normal 24 7 2 2 4" xfId="37780"/>
    <cellStyle name="Normal 24 7 2 3" xfId="24073"/>
    <cellStyle name="Normal 24 7 2 4" xfId="29567"/>
    <cellStyle name="Normal 24 7 2 5" xfId="35051"/>
    <cellStyle name="Normal 24 7 3" xfId="10906"/>
    <cellStyle name="Normal 24 7 4" xfId="16143"/>
    <cellStyle name="Normal 24 7 5" xfId="18365"/>
    <cellStyle name="Normal 24 7 6" xfId="8644"/>
    <cellStyle name="Normal 24 7 6 2" xfId="19968"/>
    <cellStyle name="Normal 24 7 6 2 2" xfId="25524"/>
    <cellStyle name="Normal 24 7 6 2 3" xfId="31018"/>
    <cellStyle name="Normal 24 7 6 2 4" xfId="36502"/>
    <cellStyle name="Normal 24 7 6 3" xfId="22795"/>
    <cellStyle name="Normal 24 7 6 4" xfId="28289"/>
    <cellStyle name="Normal 24 7 6 5" xfId="33773"/>
    <cellStyle name="Normal 24 8" xfId="5539"/>
    <cellStyle name="Normal 24 8 2" xfId="13959"/>
    <cellStyle name="Normal 24 8 2 2" xfId="21247"/>
    <cellStyle name="Normal 24 8 2 2 2" xfId="26803"/>
    <cellStyle name="Normal 24 8 2 2 3" xfId="32297"/>
    <cellStyle name="Normal 24 8 2 2 4" xfId="37781"/>
    <cellStyle name="Normal 24 8 2 3" xfId="24074"/>
    <cellStyle name="Normal 24 8 2 4" xfId="29568"/>
    <cellStyle name="Normal 24 8 2 5" xfId="35052"/>
    <cellStyle name="Normal 24 8 3" xfId="10907"/>
    <cellStyle name="Normal 24 8 4" xfId="16144"/>
    <cellStyle name="Normal 24 8 5" xfId="18366"/>
    <cellStyle name="Normal 24 8 6" xfId="8645"/>
    <cellStyle name="Normal 24 8 6 2" xfId="19969"/>
    <cellStyle name="Normal 24 8 6 2 2" xfId="25525"/>
    <cellStyle name="Normal 24 8 6 2 3" xfId="31019"/>
    <cellStyle name="Normal 24 8 6 2 4" xfId="36503"/>
    <cellStyle name="Normal 24 8 6 3" xfId="22796"/>
    <cellStyle name="Normal 24 8 6 4" xfId="28290"/>
    <cellStyle name="Normal 24 8 6 5" xfId="33774"/>
    <cellStyle name="Normal 24 9" xfId="5540"/>
    <cellStyle name="Normal 24 9 2" xfId="13960"/>
    <cellStyle name="Normal 24 9 2 2" xfId="21248"/>
    <cellStyle name="Normal 24 9 2 2 2" xfId="26804"/>
    <cellStyle name="Normal 24 9 2 2 3" xfId="32298"/>
    <cellStyle name="Normal 24 9 2 2 4" xfId="37782"/>
    <cellStyle name="Normal 24 9 2 3" xfId="24075"/>
    <cellStyle name="Normal 24 9 2 4" xfId="29569"/>
    <cellStyle name="Normal 24 9 2 5" xfId="35053"/>
    <cellStyle name="Normal 24 9 3" xfId="10908"/>
    <cellStyle name="Normal 24 9 4" xfId="16145"/>
    <cellStyle name="Normal 24 9 5" xfId="18367"/>
    <cellStyle name="Normal 24 9 6" xfId="8646"/>
    <cellStyle name="Normal 24 9 6 2" xfId="19970"/>
    <cellStyle name="Normal 24 9 6 2 2" xfId="25526"/>
    <cellStyle name="Normal 24 9 6 2 3" xfId="31020"/>
    <cellStyle name="Normal 24 9 6 2 4" xfId="36504"/>
    <cellStyle name="Normal 24 9 6 3" xfId="22797"/>
    <cellStyle name="Normal 24 9 6 4" xfId="28291"/>
    <cellStyle name="Normal 24 9 6 5" xfId="33775"/>
    <cellStyle name="Normal 240" xfId="38742"/>
    <cellStyle name="Normal 241" xfId="38743"/>
    <cellStyle name="Normal 242" xfId="38744"/>
    <cellStyle name="Normal 243" xfId="38745"/>
    <cellStyle name="Normal 244" xfId="38746"/>
    <cellStyle name="Normal 245" xfId="38747"/>
    <cellStyle name="Normal 246" xfId="38748"/>
    <cellStyle name="Normal 247" xfId="38749"/>
    <cellStyle name="Normal 248" xfId="38750"/>
    <cellStyle name="Normal 249" xfId="38751"/>
    <cellStyle name="Normal 25" xfId="5541"/>
    <cellStyle name="Normal 25 2" xfId="13961"/>
    <cellStyle name="Normal 25 2 2" xfId="21249"/>
    <cellStyle name="Normal 25 2 2 2" xfId="26805"/>
    <cellStyle name="Normal 25 2 2 3" xfId="32299"/>
    <cellStyle name="Normal 25 2 2 4" xfId="37783"/>
    <cellStyle name="Normal 25 2 3" xfId="24076"/>
    <cellStyle name="Normal 25 2 4" xfId="29570"/>
    <cellStyle name="Normal 25 2 5" xfId="35054"/>
    <cellStyle name="Normal 25 3" xfId="10909"/>
    <cellStyle name="Normal 25 4" xfId="16146"/>
    <cellStyle name="Normal 25 5" xfId="18368"/>
    <cellStyle name="Normal 25 6" xfId="8647"/>
    <cellStyle name="Normal 25 6 2" xfId="19971"/>
    <cellStyle name="Normal 25 6 2 2" xfId="25527"/>
    <cellStyle name="Normal 25 6 2 3" xfId="31021"/>
    <cellStyle name="Normal 25 6 2 4" xfId="36505"/>
    <cellStyle name="Normal 25 6 3" xfId="22798"/>
    <cellStyle name="Normal 25 6 4" xfId="28292"/>
    <cellStyle name="Normal 25 6 5" xfId="33776"/>
    <cellStyle name="Normal 250" xfId="38752"/>
    <cellStyle name="Normal 251" xfId="38753"/>
    <cellStyle name="Normal 252" xfId="38754"/>
    <cellStyle name="Normal 253" xfId="38755"/>
    <cellStyle name="Normal 254" xfId="38756"/>
    <cellStyle name="Normal 255" xfId="38757"/>
    <cellStyle name="Normal 256" xfId="38758"/>
    <cellStyle name="Normal 257" xfId="38759"/>
    <cellStyle name="Normal 258" xfId="38760"/>
    <cellStyle name="Normal 259" xfId="38761"/>
    <cellStyle name="Normal 26" xfId="5542"/>
    <cellStyle name="Normal 26 2" xfId="13962"/>
    <cellStyle name="Normal 26 2 2" xfId="21250"/>
    <cellStyle name="Normal 26 2 2 2" xfId="26806"/>
    <cellStyle name="Normal 26 2 2 3" xfId="32300"/>
    <cellStyle name="Normal 26 2 2 4" xfId="37784"/>
    <cellStyle name="Normal 26 2 3" xfId="24077"/>
    <cellStyle name="Normal 26 2 4" xfId="29571"/>
    <cellStyle name="Normal 26 2 5" xfId="35055"/>
    <cellStyle name="Normal 26 3" xfId="10910"/>
    <cellStyle name="Normal 26 4" xfId="16147"/>
    <cellStyle name="Normal 26 5" xfId="18369"/>
    <cellStyle name="Normal 26 6" xfId="8648"/>
    <cellStyle name="Normal 26 6 2" xfId="19972"/>
    <cellStyle name="Normal 26 6 2 2" xfId="25528"/>
    <cellStyle name="Normal 26 6 2 3" xfId="31022"/>
    <cellStyle name="Normal 26 6 2 4" xfId="36506"/>
    <cellStyle name="Normal 26 6 3" xfId="22799"/>
    <cellStyle name="Normal 26 6 4" xfId="28293"/>
    <cellStyle name="Normal 26 6 5" xfId="33777"/>
    <cellStyle name="Normal 260" xfId="38762"/>
    <cellStyle name="Normal 261" xfId="38763"/>
    <cellStyle name="Normal 262" xfId="38764"/>
    <cellStyle name="Normal 263" xfId="38765"/>
    <cellStyle name="Normal 264" xfId="38766"/>
    <cellStyle name="Normal 265" xfId="38767"/>
    <cellStyle name="Normal 266" xfId="38768"/>
    <cellStyle name="Normal 267" xfId="38769"/>
    <cellStyle name="Normal 268" xfId="38770"/>
    <cellStyle name="Normal 269" xfId="38771"/>
    <cellStyle name="Normal 27" xfId="5543"/>
    <cellStyle name="Normal 27 2" xfId="13963"/>
    <cellStyle name="Normal 27 2 2" xfId="21251"/>
    <cellStyle name="Normal 27 2 2 2" xfId="26807"/>
    <cellStyle name="Normal 27 2 2 3" xfId="32301"/>
    <cellStyle name="Normal 27 2 2 4" xfId="37785"/>
    <cellStyle name="Normal 27 2 3" xfId="24078"/>
    <cellStyle name="Normal 27 2 4" xfId="29572"/>
    <cellStyle name="Normal 27 2 5" xfId="35056"/>
    <cellStyle name="Normal 27 3" xfId="10911"/>
    <cellStyle name="Normal 27 4" xfId="16148"/>
    <cellStyle name="Normal 27 5" xfId="18370"/>
    <cellStyle name="Normal 27 6" xfId="8649"/>
    <cellStyle name="Normal 27 6 2" xfId="19973"/>
    <cellStyle name="Normal 27 6 2 2" xfId="25529"/>
    <cellStyle name="Normal 27 6 2 3" xfId="31023"/>
    <cellStyle name="Normal 27 6 2 4" xfId="36507"/>
    <cellStyle name="Normal 27 6 3" xfId="22800"/>
    <cellStyle name="Normal 27 6 4" xfId="28294"/>
    <cellStyle name="Normal 27 6 5" xfId="33778"/>
    <cellStyle name="Normal 270" xfId="38772"/>
    <cellStyle name="Normal 271" xfId="38773"/>
    <cellStyle name="Normal 272" xfId="38774"/>
    <cellStyle name="Normal 273" xfId="38775"/>
    <cellStyle name="Normal 274" xfId="38776"/>
    <cellStyle name="Normal 275" xfId="38777"/>
    <cellStyle name="Normal 276" xfId="38778"/>
    <cellStyle name="Normal 277" xfId="38779"/>
    <cellStyle name="Normal 278" xfId="38781"/>
    <cellStyle name="Normal 279" xfId="38783"/>
    <cellStyle name="Normal 28" xfId="5544"/>
    <cellStyle name="Normal 28 10" xfId="5545"/>
    <cellStyle name="Normal 28 10 2" xfId="13965"/>
    <cellStyle name="Normal 28 10 2 2" xfId="21253"/>
    <cellStyle name="Normal 28 10 2 2 2" xfId="26809"/>
    <cellStyle name="Normal 28 10 2 2 3" xfId="32303"/>
    <cellStyle name="Normal 28 10 2 2 4" xfId="37787"/>
    <cellStyle name="Normal 28 10 2 3" xfId="24080"/>
    <cellStyle name="Normal 28 10 2 4" xfId="29574"/>
    <cellStyle name="Normal 28 10 2 5" xfId="35058"/>
    <cellStyle name="Normal 28 10 3" xfId="10913"/>
    <cellStyle name="Normal 28 10 4" xfId="16150"/>
    <cellStyle name="Normal 28 10 5" xfId="18372"/>
    <cellStyle name="Normal 28 10 6" xfId="8651"/>
    <cellStyle name="Normal 28 10 6 2" xfId="19975"/>
    <cellStyle name="Normal 28 10 6 2 2" xfId="25531"/>
    <cellStyle name="Normal 28 10 6 2 3" xfId="31025"/>
    <cellStyle name="Normal 28 10 6 2 4" xfId="36509"/>
    <cellStyle name="Normal 28 10 6 3" xfId="22802"/>
    <cellStyle name="Normal 28 10 6 4" xfId="28296"/>
    <cellStyle name="Normal 28 10 6 5" xfId="33780"/>
    <cellStyle name="Normal 28 11" xfId="13964"/>
    <cellStyle name="Normal 28 11 2" xfId="21252"/>
    <cellStyle name="Normal 28 11 2 2" xfId="26808"/>
    <cellStyle name="Normal 28 11 2 3" xfId="32302"/>
    <cellStyle name="Normal 28 11 2 4" xfId="37786"/>
    <cellStyle name="Normal 28 11 3" xfId="24079"/>
    <cellStyle name="Normal 28 11 4" xfId="29573"/>
    <cellStyle name="Normal 28 11 5" xfId="35057"/>
    <cellStyle name="Normal 28 12" xfId="10912"/>
    <cellStyle name="Normal 28 13" xfId="16149"/>
    <cellStyle name="Normal 28 14" xfId="18371"/>
    <cellStyle name="Normal 28 15" xfId="8650"/>
    <cellStyle name="Normal 28 15 2" xfId="19974"/>
    <cellStyle name="Normal 28 15 2 2" xfId="25530"/>
    <cellStyle name="Normal 28 15 2 3" xfId="31024"/>
    <cellStyle name="Normal 28 15 2 4" xfId="36508"/>
    <cellStyle name="Normal 28 15 3" xfId="22801"/>
    <cellStyle name="Normal 28 15 4" xfId="28295"/>
    <cellStyle name="Normal 28 15 5" xfId="33779"/>
    <cellStyle name="Normal 28 2" xfId="5546"/>
    <cellStyle name="Normal 28 2 2" xfId="13966"/>
    <cellStyle name="Normal 28 2 2 2" xfId="21254"/>
    <cellStyle name="Normal 28 2 2 2 2" xfId="26810"/>
    <cellStyle name="Normal 28 2 2 2 3" xfId="32304"/>
    <cellStyle name="Normal 28 2 2 2 4" xfId="37788"/>
    <cellStyle name="Normal 28 2 2 3" xfId="24081"/>
    <cellStyle name="Normal 28 2 2 4" xfId="29575"/>
    <cellStyle name="Normal 28 2 2 5" xfId="35059"/>
    <cellStyle name="Normal 28 2 3" xfId="10914"/>
    <cellStyle name="Normal 28 2 4" xfId="16151"/>
    <cellStyle name="Normal 28 2 5" xfId="18373"/>
    <cellStyle name="Normal 28 2 6" xfId="8652"/>
    <cellStyle name="Normal 28 2 6 2" xfId="19976"/>
    <cellStyle name="Normal 28 2 6 2 2" xfId="25532"/>
    <cellStyle name="Normal 28 2 6 2 3" xfId="31026"/>
    <cellStyle name="Normal 28 2 6 2 4" xfId="36510"/>
    <cellStyle name="Normal 28 2 6 3" xfId="22803"/>
    <cellStyle name="Normal 28 2 6 4" xfId="28297"/>
    <cellStyle name="Normal 28 2 6 5" xfId="33781"/>
    <cellStyle name="Normal 28 3" xfId="5547"/>
    <cellStyle name="Normal 28 3 2" xfId="13967"/>
    <cellStyle name="Normal 28 3 2 2" xfId="21255"/>
    <cellStyle name="Normal 28 3 2 2 2" xfId="26811"/>
    <cellStyle name="Normal 28 3 2 2 3" xfId="32305"/>
    <cellStyle name="Normal 28 3 2 2 4" xfId="37789"/>
    <cellStyle name="Normal 28 3 2 3" xfId="24082"/>
    <cellStyle name="Normal 28 3 2 4" xfId="29576"/>
    <cellStyle name="Normal 28 3 2 5" xfId="35060"/>
    <cellStyle name="Normal 28 3 3" xfId="10915"/>
    <cellStyle name="Normal 28 3 4" xfId="16152"/>
    <cellStyle name="Normal 28 3 5" xfId="18374"/>
    <cellStyle name="Normal 28 3 6" xfId="8653"/>
    <cellStyle name="Normal 28 3 6 2" xfId="19977"/>
    <cellStyle name="Normal 28 3 6 2 2" xfId="25533"/>
    <cellStyle name="Normal 28 3 6 2 3" xfId="31027"/>
    <cellStyle name="Normal 28 3 6 2 4" xfId="36511"/>
    <cellStyle name="Normal 28 3 6 3" xfId="22804"/>
    <cellStyle name="Normal 28 3 6 4" xfId="28298"/>
    <cellStyle name="Normal 28 3 6 5" xfId="33782"/>
    <cellStyle name="Normal 28 4" xfId="5548"/>
    <cellStyle name="Normal 28 4 2" xfId="13968"/>
    <cellStyle name="Normal 28 4 2 2" xfId="21256"/>
    <cellStyle name="Normal 28 4 2 2 2" xfId="26812"/>
    <cellStyle name="Normal 28 4 2 2 3" xfId="32306"/>
    <cellStyle name="Normal 28 4 2 2 4" xfId="37790"/>
    <cellStyle name="Normal 28 4 2 3" xfId="24083"/>
    <cellStyle name="Normal 28 4 2 4" xfId="29577"/>
    <cellStyle name="Normal 28 4 2 5" xfId="35061"/>
    <cellStyle name="Normal 28 4 3" xfId="10916"/>
    <cellStyle name="Normal 28 4 4" xfId="16153"/>
    <cellStyle name="Normal 28 4 5" xfId="18375"/>
    <cellStyle name="Normal 28 4 6" xfId="8654"/>
    <cellStyle name="Normal 28 4 6 2" xfId="19978"/>
    <cellStyle name="Normal 28 4 6 2 2" xfId="25534"/>
    <cellStyle name="Normal 28 4 6 2 3" xfId="31028"/>
    <cellStyle name="Normal 28 4 6 2 4" xfId="36512"/>
    <cellStyle name="Normal 28 4 6 3" xfId="22805"/>
    <cellStyle name="Normal 28 4 6 4" xfId="28299"/>
    <cellStyle name="Normal 28 4 6 5" xfId="33783"/>
    <cellStyle name="Normal 28 5" xfId="5549"/>
    <cellStyle name="Normal 28 5 2" xfId="13969"/>
    <cellStyle name="Normal 28 5 2 2" xfId="21257"/>
    <cellStyle name="Normal 28 5 2 2 2" xfId="26813"/>
    <cellStyle name="Normal 28 5 2 2 3" xfId="32307"/>
    <cellStyle name="Normal 28 5 2 2 4" xfId="37791"/>
    <cellStyle name="Normal 28 5 2 3" xfId="24084"/>
    <cellStyle name="Normal 28 5 2 4" xfId="29578"/>
    <cellStyle name="Normal 28 5 2 5" xfId="35062"/>
    <cellStyle name="Normal 28 5 3" xfId="10917"/>
    <cellStyle name="Normal 28 5 4" xfId="16154"/>
    <cellStyle name="Normal 28 5 5" xfId="18376"/>
    <cellStyle name="Normal 28 5 6" xfId="8655"/>
    <cellStyle name="Normal 28 5 6 2" xfId="19979"/>
    <cellStyle name="Normal 28 5 6 2 2" xfId="25535"/>
    <cellStyle name="Normal 28 5 6 2 3" xfId="31029"/>
    <cellStyle name="Normal 28 5 6 2 4" xfId="36513"/>
    <cellStyle name="Normal 28 5 6 3" xfId="22806"/>
    <cellStyle name="Normal 28 5 6 4" xfId="28300"/>
    <cellStyle name="Normal 28 5 6 5" xfId="33784"/>
    <cellStyle name="Normal 28 6" xfId="5550"/>
    <cellStyle name="Normal 28 6 2" xfId="13970"/>
    <cellStyle name="Normal 28 6 2 2" xfId="21258"/>
    <cellStyle name="Normal 28 6 2 2 2" xfId="26814"/>
    <cellStyle name="Normal 28 6 2 2 3" xfId="32308"/>
    <cellStyle name="Normal 28 6 2 2 4" xfId="37792"/>
    <cellStyle name="Normal 28 6 2 3" xfId="24085"/>
    <cellStyle name="Normal 28 6 2 4" xfId="29579"/>
    <cellStyle name="Normal 28 6 2 5" xfId="35063"/>
    <cellStyle name="Normal 28 6 3" xfId="10918"/>
    <cellStyle name="Normal 28 6 4" xfId="16155"/>
    <cellStyle name="Normal 28 6 5" xfId="18377"/>
    <cellStyle name="Normal 28 6 6" xfId="8656"/>
    <cellStyle name="Normal 28 6 6 2" xfId="19980"/>
    <cellStyle name="Normal 28 6 6 2 2" xfId="25536"/>
    <cellStyle name="Normal 28 6 6 2 3" xfId="31030"/>
    <cellStyle name="Normal 28 6 6 2 4" xfId="36514"/>
    <cellStyle name="Normal 28 6 6 3" xfId="22807"/>
    <cellStyle name="Normal 28 6 6 4" xfId="28301"/>
    <cellStyle name="Normal 28 6 6 5" xfId="33785"/>
    <cellStyle name="Normal 28 7" xfId="5551"/>
    <cellStyle name="Normal 28 7 2" xfId="13971"/>
    <cellStyle name="Normal 28 7 2 2" xfId="21259"/>
    <cellStyle name="Normal 28 7 2 2 2" xfId="26815"/>
    <cellStyle name="Normal 28 7 2 2 3" xfId="32309"/>
    <cellStyle name="Normal 28 7 2 2 4" xfId="37793"/>
    <cellStyle name="Normal 28 7 2 3" xfId="24086"/>
    <cellStyle name="Normal 28 7 2 4" xfId="29580"/>
    <cellStyle name="Normal 28 7 2 5" xfId="35064"/>
    <cellStyle name="Normal 28 7 3" xfId="10919"/>
    <cellStyle name="Normal 28 7 4" xfId="16156"/>
    <cellStyle name="Normal 28 7 5" xfId="18378"/>
    <cellStyle name="Normal 28 7 6" xfId="8657"/>
    <cellStyle name="Normal 28 7 6 2" xfId="19981"/>
    <cellStyle name="Normal 28 7 6 2 2" xfId="25537"/>
    <cellStyle name="Normal 28 7 6 2 3" xfId="31031"/>
    <cellStyle name="Normal 28 7 6 2 4" xfId="36515"/>
    <cellStyle name="Normal 28 7 6 3" xfId="22808"/>
    <cellStyle name="Normal 28 7 6 4" xfId="28302"/>
    <cellStyle name="Normal 28 7 6 5" xfId="33786"/>
    <cellStyle name="Normal 28 8" xfId="5552"/>
    <cellStyle name="Normal 28 8 2" xfId="13972"/>
    <cellStyle name="Normal 28 8 2 2" xfId="21260"/>
    <cellStyle name="Normal 28 8 2 2 2" xfId="26816"/>
    <cellStyle name="Normal 28 8 2 2 3" xfId="32310"/>
    <cellStyle name="Normal 28 8 2 2 4" xfId="37794"/>
    <cellStyle name="Normal 28 8 2 3" xfId="24087"/>
    <cellStyle name="Normal 28 8 2 4" xfId="29581"/>
    <cellStyle name="Normal 28 8 2 5" xfId="35065"/>
    <cellStyle name="Normal 28 8 3" xfId="10920"/>
    <cellStyle name="Normal 28 8 4" xfId="16157"/>
    <cellStyle name="Normal 28 8 5" xfId="18379"/>
    <cellStyle name="Normal 28 8 6" xfId="8658"/>
    <cellStyle name="Normal 28 8 6 2" xfId="19982"/>
    <cellStyle name="Normal 28 8 6 2 2" xfId="25538"/>
    <cellStyle name="Normal 28 8 6 2 3" xfId="31032"/>
    <cellStyle name="Normal 28 8 6 2 4" xfId="36516"/>
    <cellStyle name="Normal 28 8 6 3" xfId="22809"/>
    <cellStyle name="Normal 28 8 6 4" xfId="28303"/>
    <cellStyle name="Normal 28 8 6 5" xfId="33787"/>
    <cellStyle name="Normal 28 9" xfId="5553"/>
    <cellStyle name="Normal 28 9 2" xfId="13973"/>
    <cellStyle name="Normal 28 9 2 2" xfId="21261"/>
    <cellStyle name="Normal 28 9 2 2 2" xfId="26817"/>
    <cellStyle name="Normal 28 9 2 2 3" xfId="32311"/>
    <cellStyle name="Normal 28 9 2 2 4" xfId="37795"/>
    <cellStyle name="Normal 28 9 2 3" xfId="24088"/>
    <cellStyle name="Normal 28 9 2 4" xfId="29582"/>
    <cellStyle name="Normal 28 9 2 5" xfId="35066"/>
    <cellStyle name="Normal 28 9 3" xfId="10921"/>
    <cellStyle name="Normal 28 9 4" xfId="16158"/>
    <cellStyle name="Normal 28 9 5" xfId="18380"/>
    <cellStyle name="Normal 28 9 6" xfId="8659"/>
    <cellStyle name="Normal 28 9 6 2" xfId="19983"/>
    <cellStyle name="Normal 28 9 6 2 2" xfId="25539"/>
    <cellStyle name="Normal 28 9 6 2 3" xfId="31033"/>
    <cellStyle name="Normal 28 9 6 2 4" xfId="36517"/>
    <cellStyle name="Normal 28 9 6 3" xfId="22810"/>
    <cellStyle name="Normal 28 9 6 4" xfId="28304"/>
    <cellStyle name="Normal 28 9 6 5" xfId="33788"/>
    <cellStyle name="Normal 280" xfId="38784"/>
    <cellStyle name="Normal 281" xfId="38785"/>
    <cellStyle name="Normal 282" xfId="38786"/>
    <cellStyle name="Normal 283" xfId="38787"/>
    <cellStyle name="Normal 284" xfId="38788"/>
    <cellStyle name="Normal 285" xfId="38789"/>
    <cellStyle name="Normal 286" xfId="38790"/>
    <cellStyle name="Normal 287" xfId="38791"/>
    <cellStyle name="Normal 288" xfId="38792"/>
    <cellStyle name="Normal 289" xfId="38793"/>
    <cellStyle name="Normal 29" xfId="5554"/>
    <cellStyle name="Normal 29 10" xfId="5555"/>
    <cellStyle name="Normal 29 10 2" xfId="13975"/>
    <cellStyle name="Normal 29 10 2 2" xfId="21263"/>
    <cellStyle name="Normal 29 10 2 2 2" xfId="26819"/>
    <cellStyle name="Normal 29 10 2 2 3" xfId="32313"/>
    <cellStyle name="Normal 29 10 2 2 4" xfId="37797"/>
    <cellStyle name="Normal 29 10 2 3" xfId="24090"/>
    <cellStyle name="Normal 29 10 2 4" xfId="29584"/>
    <cellStyle name="Normal 29 10 2 5" xfId="35068"/>
    <cellStyle name="Normal 29 10 3" xfId="10923"/>
    <cellStyle name="Normal 29 10 4" xfId="16160"/>
    <cellStyle name="Normal 29 10 5" xfId="18382"/>
    <cellStyle name="Normal 29 10 6" xfId="8661"/>
    <cellStyle name="Normal 29 10 6 2" xfId="19985"/>
    <cellStyle name="Normal 29 10 6 2 2" xfId="25541"/>
    <cellStyle name="Normal 29 10 6 2 3" xfId="31035"/>
    <cellStyle name="Normal 29 10 6 2 4" xfId="36519"/>
    <cellStyle name="Normal 29 10 6 3" xfId="22812"/>
    <cellStyle name="Normal 29 10 6 4" xfId="28306"/>
    <cellStyle name="Normal 29 10 6 5" xfId="33790"/>
    <cellStyle name="Normal 29 11" xfId="13974"/>
    <cellStyle name="Normal 29 11 2" xfId="21262"/>
    <cellStyle name="Normal 29 11 2 2" xfId="26818"/>
    <cellStyle name="Normal 29 11 2 3" xfId="32312"/>
    <cellStyle name="Normal 29 11 2 4" xfId="37796"/>
    <cellStyle name="Normal 29 11 3" xfId="24089"/>
    <cellStyle name="Normal 29 11 4" xfId="29583"/>
    <cellStyle name="Normal 29 11 5" xfId="35067"/>
    <cellStyle name="Normal 29 12" xfId="10922"/>
    <cellStyle name="Normal 29 13" xfId="16159"/>
    <cellStyle name="Normal 29 14" xfId="18381"/>
    <cellStyle name="Normal 29 15" xfId="8660"/>
    <cellStyle name="Normal 29 15 2" xfId="19984"/>
    <cellStyle name="Normal 29 15 2 2" xfId="25540"/>
    <cellStyle name="Normal 29 15 2 3" xfId="31034"/>
    <cellStyle name="Normal 29 15 2 4" xfId="36518"/>
    <cellStyle name="Normal 29 15 3" xfId="22811"/>
    <cellStyle name="Normal 29 15 4" xfId="28305"/>
    <cellStyle name="Normal 29 15 5" xfId="33789"/>
    <cellStyle name="Normal 29 2" xfId="5556"/>
    <cellStyle name="Normal 29 2 2" xfId="13976"/>
    <cellStyle name="Normal 29 2 2 2" xfId="21264"/>
    <cellStyle name="Normal 29 2 2 2 2" xfId="26820"/>
    <cellStyle name="Normal 29 2 2 2 3" xfId="32314"/>
    <cellStyle name="Normal 29 2 2 2 4" xfId="37798"/>
    <cellStyle name="Normal 29 2 2 3" xfId="24091"/>
    <cellStyle name="Normal 29 2 2 4" xfId="29585"/>
    <cellStyle name="Normal 29 2 2 5" xfId="35069"/>
    <cellStyle name="Normal 29 2 3" xfId="10924"/>
    <cellStyle name="Normal 29 2 4" xfId="16161"/>
    <cellStyle name="Normal 29 2 5" xfId="18383"/>
    <cellStyle name="Normal 29 2 6" xfId="8662"/>
    <cellStyle name="Normal 29 2 6 2" xfId="19986"/>
    <cellStyle name="Normal 29 2 6 2 2" xfId="25542"/>
    <cellStyle name="Normal 29 2 6 2 3" xfId="31036"/>
    <cellStyle name="Normal 29 2 6 2 4" xfId="36520"/>
    <cellStyle name="Normal 29 2 6 3" xfId="22813"/>
    <cellStyle name="Normal 29 2 6 4" xfId="28307"/>
    <cellStyle name="Normal 29 2 6 5" xfId="33791"/>
    <cellStyle name="Normal 29 3" xfId="5557"/>
    <cellStyle name="Normal 29 3 2" xfId="13977"/>
    <cellStyle name="Normal 29 3 2 2" xfId="21265"/>
    <cellStyle name="Normal 29 3 2 2 2" xfId="26821"/>
    <cellStyle name="Normal 29 3 2 2 3" xfId="32315"/>
    <cellStyle name="Normal 29 3 2 2 4" xfId="37799"/>
    <cellStyle name="Normal 29 3 2 3" xfId="24092"/>
    <cellStyle name="Normal 29 3 2 4" xfId="29586"/>
    <cellStyle name="Normal 29 3 2 5" xfId="35070"/>
    <cellStyle name="Normal 29 3 3" xfId="10925"/>
    <cellStyle name="Normal 29 3 4" xfId="16162"/>
    <cellStyle name="Normal 29 3 5" xfId="18384"/>
    <cellStyle name="Normal 29 3 6" xfId="8663"/>
    <cellStyle name="Normal 29 3 6 2" xfId="19987"/>
    <cellStyle name="Normal 29 3 6 2 2" xfId="25543"/>
    <cellStyle name="Normal 29 3 6 2 3" xfId="31037"/>
    <cellStyle name="Normal 29 3 6 2 4" xfId="36521"/>
    <cellStyle name="Normal 29 3 6 3" xfId="22814"/>
    <cellStyle name="Normal 29 3 6 4" xfId="28308"/>
    <cellStyle name="Normal 29 3 6 5" xfId="33792"/>
    <cellStyle name="Normal 29 4" xfId="5558"/>
    <cellStyle name="Normal 29 4 2" xfId="13978"/>
    <cellStyle name="Normal 29 4 2 2" xfId="21266"/>
    <cellStyle name="Normal 29 4 2 2 2" xfId="26822"/>
    <cellStyle name="Normal 29 4 2 2 3" xfId="32316"/>
    <cellStyle name="Normal 29 4 2 2 4" xfId="37800"/>
    <cellStyle name="Normal 29 4 2 3" xfId="24093"/>
    <cellStyle name="Normal 29 4 2 4" xfId="29587"/>
    <cellStyle name="Normal 29 4 2 5" xfId="35071"/>
    <cellStyle name="Normal 29 4 3" xfId="10926"/>
    <cellStyle name="Normal 29 4 4" xfId="16163"/>
    <cellStyle name="Normal 29 4 5" xfId="18385"/>
    <cellStyle name="Normal 29 4 6" xfId="8664"/>
    <cellStyle name="Normal 29 4 6 2" xfId="19988"/>
    <cellStyle name="Normal 29 4 6 2 2" xfId="25544"/>
    <cellStyle name="Normal 29 4 6 2 3" xfId="31038"/>
    <cellStyle name="Normal 29 4 6 2 4" xfId="36522"/>
    <cellStyle name="Normal 29 4 6 3" xfId="22815"/>
    <cellStyle name="Normal 29 4 6 4" xfId="28309"/>
    <cellStyle name="Normal 29 4 6 5" xfId="33793"/>
    <cellStyle name="Normal 29 5" xfId="5559"/>
    <cellStyle name="Normal 29 5 2" xfId="13979"/>
    <cellStyle name="Normal 29 5 2 2" xfId="21267"/>
    <cellStyle name="Normal 29 5 2 2 2" xfId="26823"/>
    <cellStyle name="Normal 29 5 2 2 3" xfId="32317"/>
    <cellStyle name="Normal 29 5 2 2 4" xfId="37801"/>
    <cellStyle name="Normal 29 5 2 3" xfId="24094"/>
    <cellStyle name="Normal 29 5 2 4" xfId="29588"/>
    <cellStyle name="Normal 29 5 2 5" xfId="35072"/>
    <cellStyle name="Normal 29 5 3" xfId="10927"/>
    <cellStyle name="Normal 29 5 4" xfId="16164"/>
    <cellStyle name="Normal 29 5 5" xfId="18386"/>
    <cellStyle name="Normal 29 5 6" xfId="8665"/>
    <cellStyle name="Normal 29 5 6 2" xfId="19989"/>
    <cellStyle name="Normal 29 5 6 2 2" xfId="25545"/>
    <cellStyle name="Normal 29 5 6 2 3" xfId="31039"/>
    <cellStyle name="Normal 29 5 6 2 4" xfId="36523"/>
    <cellStyle name="Normal 29 5 6 3" xfId="22816"/>
    <cellStyle name="Normal 29 5 6 4" xfId="28310"/>
    <cellStyle name="Normal 29 5 6 5" xfId="33794"/>
    <cellStyle name="Normal 29 6" xfId="5560"/>
    <cellStyle name="Normal 29 6 2" xfId="13980"/>
    <cellStyle name="Normal 29 6 2 2" xfId="21268"/>
    <cellStyle name="Normal 29 6 2 2 2" xfId="26824"/>
    <cellStyle name="Normal 29 6 2 2 3" xfId="32318"/>
    <cellStyle name="Normal 29 6 2 2 4" xfId="37802"/>
    <cellStyle name="Normal 29 6 2 3" xfId="24095"/>
    <cellStyle name="Normal 29 6 2 4" xfId="29589"/>
    <cellStyle name="Normal 29 6 2 5" xfId="35073"/>
    <cellStyle name="Normal 29 6 3" xfId="10928"/>
    <cellStyle name="Normal 29 6 4" xfId="16165"/>
    <cellStyle name="Normal 29 6 5" xfId="18387"/>
    <cellStyle name="Normal 29 6 6" xfId="8666"/>
    <cellStyle name="Normal 29 6 6 2" xfId="19990"/>
    <cellStyle name="Normal 29 6 6 2 2" xfId="25546"/>
    <cellStyle name="Normal 29 6 6 2 3" xfId="31040"/>
    <cellStyle name="Normal 29 6 6 2 4" xfId="36524"/>
    <cellStyle name="Normal 29 6 6 3" xfId="22817"/>
    <cellStyle name="Normal 29 6 6 4" xfId="28311"/>
    <cellStyle name="Normal 29 6 6 5" xfId="33795"/>
    <cellStyle name="Normal 29 7" xfId="5561"/>
    <cellStyle name="Normal 29 7 2" xfId="13981"/>
    <cellStyle name="Normal 29 7 2 2" xfId="21269"/>
    <cellStyle name="Normal 29 7 2 2 2" xfId="26825"/>
    <cellStyle name="Normal 29 7 2 2 3" xfId="32319"/>
    <cellStyle name="Normal 29 7 2 2 4" xfId="37803"/>
    <cellStyle name="Normal 29 7 2 3" xfId="24096"/>
    <cellStyle name="Normal 29 7 2 4" xfId="29590"/>
    <cellStyle name="Normal 29 7 2 5" xfId="35074"/>
    <cellStyle name="Normal 29 7 3" xfId="10929"/>
    <cellStyle name="Normal 29 7 4" xfId="16166"/>
    <cellStyle name="Normal 29 7 5" xfId="18388"/>
    <cellStyle name="Normal 29 7 6" xfId="8667"/>
    <cellStyle name="Normal 29 7 6 2" xfId="19991"/>
    <cellStyle name="Normal 29 7 6 2 2" xfId="25547"/>
    <cellStyle name="Normal 29 7 6 2 3" xfId="31041"/>
    <cellStyle name="Normal 29 7 6 2 4" xfId="36525"/>
    <cellStyle name="Normal 29 7 6 3" xfId="22818"/>
    <cellStyle name="Normal 29 7 6 4" xfId="28312"/>
    <cellStyle name="Normal 29 7 6 5" xfId="33796"/>
    <cellStyle name="Normal 29 8" xfId="5562"/>
    <cellStyle name="Normal 29 8 2" xfId="13982"/>
    <cellStyle name="Normal 29 8 2 2" xfId="21270"/>
    <cellStyle name="Normal 29 8 2 2 2" xfId="26826"/>
    <cellStyle name="Normal 29 8 2 2 3" xfId="32320"/>
    <cellStyle name="Normal 29 8 2 2 4" xfId="37804"/>
    <cellStyle name="Normal 29 8 2 3" xfId="24097"/>
    <cellStyle name="Normal 29 8 2 4" xfId="29591"/>
    <cellStyle name="Normal 29 8 2 5" xfId="35075"/>
    <cellStyle name="Normal 29 8 3" xfId="10930"/>
    <cellStyle name="Normal 29 8 4" xfId="16167"/>
    <cellStyle name="Normal 29 8 5" xfId="18389"/>
    <cellStyle name="Normal 29 8 6" xfId="8668"/>
    <cellStyle name="Normal 29 8 6 2" xfId="19992"/>
    <cellStyle name="Normal 29 8 6 2 2" xfId="25548"/>
    <cellStyle name="Normal 29 8 6 2 3" xfId="31042"/>
    <cellStyle name="Normal 29 8 6 2 4" xfId="36526"/>
    <cellStyle name="Normal 29 8 6 3" xfId="22819"/>
    <cellStyle name="Normal 29 8 6 4" xfId="28313"/>
    <cellStyle name="Normal 29 8 6 5" xfId="33797"/>
    <cellStyle name="Normal 29 9" xfId="5563"/>
    <cellStyle name="Normal 29 9 2" xfId="13983"/>
    <cellStyle name="Normal 29 9 2 2" xfId="21271"/>
    <cellStyle name="Normal 29 9 2 2 2" xfId="26827"/>
    <cellStyle name="Normal 29 9 2 2 3" xfId="32321"/>
    <cellStyle name="Normal 29 9 2 2 4" xfId="37805"/>
    <cellStyle name="Normal 29 9 2 3" xfId="24098"/>
    <cellStyle name="Normal 29 9 2 4" xfId="29592"/>
    <cellStyle name="Normal 29 9 2 5" xfId="35076"/>
    <cellStyle name="Normal 29 9 3" xfId="10931"/>
    <cellStyle name="Normal 29 9 4" xfId="16168"/>
    <cellStyle name="Normal 29 9 5" xfId="18390"/>
    <cellStyle name="Normal 29 9 6" xfId="8669"/>
    <cellStyle name="Normal 29 9 6 2" xfId="19993"/>
    <cellStyle name="Normal 29 9 6 2 2" xfId="25549"/>
    <cellStyle name="Normal 29 9 6 2 3" xfId="31043"/>
    <cellStyle name="Normal 29 9 6 2 4" xfId="36527"/>
    <cellStyle name="Normal 29 9 6 3" xfId="22820"/>
    <cellStyle name="Normal 29 9 6 4" xfId="28314"/>
    <cellStyle name="Normal 29 9 6 5" xfId="33798"/>
    <cellStyle name="Normal 290" xfId="38794"/>
    <cellStyle name="Normal 291" xfId="38795"/>
    <cellStyle name="Normal 292" xfId="38796"/>
    <cellStyle name="Normal 293" xfId="38797"/>
    <cellStyle name="Normal 294" xfId="38798"/>
    <cellStyle name="Normal 295" xfId="38799"/>
    <cellStyle name="Normal 296" xfId="38800"/>
    <cellStyle name="Normal 297" xfId="38801"/>
    <cellStyle name="Normal 298" xfId="38802"/>
    <cellStyle name="Normal 299" xfId="38803"/>
    <cellStyle name="Normal 3" xfId="5564"/>
    <cellStyle name="Normal 3 10" xfId="10932"/>
    <cellStyle name="Normal 3 11" xfId="16169"/>
    <cellStyle name="Normal 3 12" xfId="18391"/>
    <cellStyle name="Normal 3 13" xfId="19355"/>
    <cellStyle name="Normal 3 14" xfId="39637"/>
    <cellStyle name="Normal 3 2" xfId="5565"/>
    <cellStyle name="Normal 3 2 10" xfId="8670"/>
    <cellStyle name="Normal 3 2 10 2" xfId="19994"/>
    <cellStyle name="Normal 3 2 10 2 2" xfId="25550"/>
    <cellStyle name="Normal 3 2 10 2 3" xfId="31044"/>
    <cellStyle name="Normal 3 2 10 2 4" xfId="36528"/>
    <cellStyle name="Normal 3 2 10 3" xfId="22821"/>
    <cellStyle name="Normal 3 2 10 4" xfId="28315"/>
    <cellStyle name="Normal 3 2 10 5" xfId="33799"/>
    <cellStyle name="Normal 3 2 2" xfId="5566"/>
    <cellStyle name="Normal 3 2 2 2" xfId="13986"/>
    <cellStyle name="Normal 3 2 2 2 2" xfId="21274"/>
    <cellStyle name="Normal 3 2 2 2 2 2" xfId="26830"/>
    <cellStyle name="Normal 3 2 2 2 2 3" xfId="32324"/>
    <cellStyle name="Normal 3 2 2 2 2 4" xfId="37808"/>
    <cellStyle name="Normal 3 2 2 2 3" xfId="24101"/>
    <cellStyle name="Normal 3 2 2 2 4" xfId="29595"/>
    <cellStyle name="Normal 3 2 2 2 5" xfId="35079"/>
    <cellStyle name="Normal 3 2 2 3" xfId="10934"/>
    <cellStyle name="Normal 3 2 2 4" xfId="16171"/>
    <cellStyle name="Normal 3 2 2 5" xfId="18393"/>
    <cellStyle name="Normal 3 2 2 6" xfId="8671"/>
    <cellStyle name="Normal 3 2 2 6 2" xfId="19995"/>
    <cellStyle name="Normal 3 2 2 6 2 2" xfId="25551"/>
    <cellStyle name="Normal 3 2 2 6 2 3" xfId="31045"/>
    <cellStyle name="Normal 3 2 2 6 2 4" xfId="36529"/>
    <cellStyle name="Normal 3 2 2 6 3" xfId="22822"/>
    <cellStyle name="Normal 3 2 2 6 4" xfId="28316"/>
    <cellStyle name="Normal 3 2 2 6 5" xfId="33800"/>
    <cellStyle name="Normal 3 2 3" xfId="5567"/>
    <cellStyle name="Normal 3 2 3 2" xfId="13987"/>
    <cellStyle name="Normal 3 2 3 2 2" xfId="21275"/>
    <cellStyle name="Normal 3 2 3 2 2 2" xfId="26831"/>
    <cellStyle name="Normal 3 2 3 2 2 3" xfId="32325"/>
    <cellStyle name="Normal 3 2 3 2 2 4" xfId="37809"/>
    <cellStyle name="Normal 3 2 3 2 3" xfId="24102"/>
    <cellStyle name="Normal 3 2 3 2 4" xfId="29596"/>
    <cellStyle name="Normal 3 2 3 2 5" xfId="35080"/>
    <cellStyle name="Normal 3 2 3 3" xfId="10935"/>
    <cellStyle name="Normal 3 2 3 4" xfId="16172"/>
    <cellStyle name="Normal 3 2 3 5" xfId="18394"/>
    <cellStyle name="Normal 3 2 3 6" xfId="8672"/>
    <cellStyle name="Normal 3 2 3 6 2" xfId="19996"/>
    <cellStyle name="Normal 3 2 3 6 2 2" xfId="25552"/>
    <cellStyle name="Normal 3 2 3 6 2 3" xfId="31046"/>
    <cellStyle name="Normal 3 2 3 6 2 4" xfId="36530"/>
    <cellStyle name="Normal 3 2 3 6 3" xfId="22823"/>
    <cellStyle name="Normal 3 2 3 6 4" xfId="28317"/>
    <cellStyle name="Normal 3 2 3 6 5" xfId="33801"/>
    <cellStyle name="Normal 3 2 4" xfId="6353"/>
    <cellStyle name="Normal 3 2 4 2" xfId="13988"/>
    <cellStyle name="Normal 3 2 4 2 2" xfId="21276"/>
    <cellStyle name="Normal 3 2 4 2 2 2" xfId="26832"/>
    <cellStyle name="Normal 3 2 4 2 2 3" xfId="32326"/>
    <cellStyle name="Normal 3 2 4 2 2 4" xfId="37810"/>
    <cellStyle name="Normal 3 2 4 2 3" xfId="24103"/>
    <cellStyle name="Normal 3 2 4 2 4" xfId="29597"/>
    <cellStyle name="Normal 3 2 4 2 5" xfId="35081"/>
    <cellStyle name="Normal 3 2 4 3" xfId="11742"/>
    <cellStyle name="Normal 3 2 4 4" xfId="8673"/>
    <cellStyle name="Normal 3 2 4 4 2" xfId="19997"/>
    <cellStyle name="Normal 3 2 4 4 2 2" xfId="25553"/>
    <cellStyle name="Normal 3 2 4 4 2 3" xfId="31047"/>
    <cellStyle name="Normal 3 2 4 4 2 4" xfId="36531"/>
    <cellStyle name="Normal 3 2 4 4 3" xfId="22824"/>
    <cellStyle name="Normal 3 2 4 4 4" xfId="28318"/>
    <cellStyle name="Normal 3 2 4 4 5" xfId="33802"/>
    <cellStyle name="Normal 3 2 5" xfId="8674"/>
    <cellStyle name="Normal 3 2 5 2" xfId="19998"/>
    <cellStyle name="Normal 3 2 5 2 2" xfId="25554"/>
    <cellStyle name="Normal 3 2 5 2 3" xfId="31048"/>
    <cellStyle name="Normal 3 2 5 2 4" xfId="36532"/>
    <cellStyle name="Normal 3 2 5 3" xfId="22825"/>
    <cellStyle name="Normal 3 2 5 4" xfId="28319"/>
    <cellStyle name="Normal 3 2 5 5" xfId="33803"/>
    <cellStyle name="Normal 3 2 6" xfId="13985"/>
    <cellStyle name="Normal 3 2 6 2" xfId="21273"/>
    <cellStyle name="Normal 3 2 6 2 2" xfId="26829"/>
    <cellStyle name="Normal 3 2 6 2 3" xfId="32323"/>
    <cellStyle name="Normal 3 2 6 2 4" xfId="37807"/>
    <cellStyle name="Normal 3 2 6 3" xfId="24100"/>
    <cellStyle name="Normal 3 2 6 4" xfId="29594"/>
    <cellStyle name="Normal 3 2 6 5" xfId="35078"/>
    <cellStyle name="Normal 3 2 7" xfId="10933"/>
    <cellStyle name="Normal 3 2 8" xfId="16170"/>
    <cellStyle name="Normal 3 2 9" xfId="18392"/>
    <cellStyle name="Normal 3 3" xfId="5568"/>
    <cellStyle name="Normal 3 3 10" xfId="10936"/>
    <cellStyle name="Normal 3 3 11" xfId="16173"/>
    <cellStyle name="Normal 3 3 12" xfId="18395"/>
    <cellStyle name="Normal 3 3 13" xfId="22067"/>
    <cellStyle name="Normal 3 3 13 2" xfId="27613"/>
    <cellStyle name="Normal 3 3 13 3" xfId="33101"/>
    <cellStyle name="Normal 3 3 13 4" xfId="38585"/>
    <cellStyle name="Normal 3 3 2" xfId="5569"/>
    <cellStyle name="Normal 3 3 2 2" xfId="13989"/>
    <cellStyle name="Normal 3 3 2 2 2" xfId="21277"/>
    <cellStyle name="Normal 3 3 2 2 2 2" xfId="26833"/>
    <cellStyle name="Normal 3 3 2 2 2 3" xfId="32327"/>
    <cellStyle name="Normal 3 3 2 2 2 4" xfId="37811"/>
    <cellStyle name="Normal 3 3 2 2 3" xfId="24104"/>
    <cellStyle name="Normal 3 3 2 2 4" xfId="29598"/>
    <cellStyle name="Normal 3 3 2 2 5" xfId="35082"/>
    <cellStyle name="Normal 3 3 2 3" xfId="10937"/>
    <cellStyle name="Normal 3 3 2 4" xfId="16174"/>
    <cellStyle name="Normal 3 3 2 5" xfId="18396"/>
    <cellStyle name="Normal 3 3 2 6" xfId="8675"/>
    <cellStyle name="Normal 3 3 2 6 2" xfId="19999"/>
    <cellStyle name="Normal 3 3 2 6 2 2" xfId="25555"/>
    <cellStyle name="Normal 3 3 2 6 2 3" xfId="31049"/>
    <cellStyle name="Normal 3 3 2 6 2 4" xfId="36533"/>
    <cellStyle name="Normal 3 3 2 6 3" xfId="22826"/>
    <cellStyle name="Normal 3 3 2 6 4" xfId="28320"/>
    <cellStyle name="Normal 3 3 2 6 5" xfId="33804"/>
    <cellStyle name="Normal 3 3 3" xfId="5570"/>
    <cellStyle name="Normal 3 3 3 2" xfId="13990"/>
    <cellStyle name="Normal 3 3 3 2 2" xfId="21278"/>
    <cellStyle name="Normal 3 3 3 2 2 2" xfId="26834"/>
    <cellStyle name="Normal 3 3 3 2 2 3" xfId="32328"/>
    <cellStyle name="Normal 3 3 3 2 2 4" xfId="37812"/>
    <cellStyle name="Normal 3 3 3 2 3" xfId="24105"/>
    <cellStyle name="Normal 3 3 3 2 4" xfId="29599"/>
    <cellStyle name="Normal 3 3 3 2 5" xfId="35083"/>
    <cellStyle name="Normal 3 3 3 3" xfId="10938"/>
    <cellStyle name="Normal 3 3 3 4" xfId="16175"/>
    <cellStyle name="Normal 3 3 3 5" xfId="18397"/>
    <cellStyle name="Normal 3 3 3 6" xfId="8676"/>
    <cellStyle name="Normal 3 3 3 6 2" xfId="20000"/>
    <cellStyle name="Normal 3 3 3 6 2 2" xfId="25556"/>
    <cellStyle name="Normal 3 3 3 6 2 3" xfId="31050"/>
    <cellStyle name="Normal 3 3 3 6 2 4" xfId="36534"/>
    <cellStyle name="Normal 3 3 3 6 3" xfId="22827"/>
    <cellStyle name="Normal 3 3 3 6 4" xfId="28321"/>
    <cellStyle name="Normal 3 3 3 6 5" xfId="33805"/>
    <cellStyle name="Normal 3 3 4" xfId="5571"/>
    <cellStyle name="Normal 3 3 4 2" xfId="13991"/>
    <cellStyle name="Normal 3 3 4 2 2" xfId="21279"/>
    <cellStyle name="Normal 3 3 4 2 2 2" xfId="26835"/>
    <cellStyle name="Normal 3 3 4 2 2 3" xfId="32329"/>
    <cellStyle name="Normal 3 3 4 2 2 4" xfId="37813"/>
    <cellStyle name="Normal 3 3 4 2 3" xfId="24106"/>
    <cellStyle name="Normal 3 3 4 2 4" xfId="29600"/>
    <cellStyle name="Normal 3 3 4 2 5" xfId="35084"/>
    <cellStyle name="Normal 3 3 4 3" xfId="10939"/>
    <cellStyle name="Normal 3 3 4 4" xfId="16176"/>
    <cellStyle name="Normal 3 3 4 5" xfId="18398"/>
    <cellStyle name="Normal 3 3 4 6" xfId="8677"/>
    <cellStyle name="Normal 3 3 4 6 2" xfId="20001"/>
    <cellStyle name="Normal 3 3 4 6 2 2" xfId="25557"/>
    <cellStyle name="Normal 3 3 4 6 2 3" xfId="31051"/>
    <cellStyle name="Normal 3 3 4 6 2 4" xfId="36535"/>
    <cellStyle name="Normal 3 3 4 6 3" xfId="22828"/>
    <cellStyle name="Normal 3 3 4 6 4" xfId="28322"/>
    <cellStyle name="Normal 3 3 4 6 5" xfId="33806"/>
    <cellStyle name="Normal 3 3 5" xfId="5572"/>
    <cellStyle name="Normal 3 3 5 2" xfId="13992"/>
    <cellStyle name="Normal 3 3 5 2 2" xfId="21280"/>
    <cellStyle name="Normal 3 3 5 2 2 2" xfId="26836"/>
    <cellStyle name="Normal 3 3 5 2 2 3" xfId="32330"/>
    <cellStyle name="Normal 3 3 5 2 2 4" xfId="37814"/>
    <cellStyle name="Normal 3 3 5 2 3" xfId="24107"/>
    <cellStyle name="Normal 3 3 5 2 4" xfId="29601"/>
    <cellStyle name="Normal 3 3 5 2 5" xfId="35085"/>
    <cellStyle name="Normal 3 3 5 3" xfId="18399"/>
    <cellStyle name="Normal 3 3 5 4" xfId="8678"/>
    <cellStyle name="Normal 3 3 5 4 2" xfId="20002"/>
    <cellStyle name="Normal 3 3 5 4 2 2" xfId="25558"/>
    <cellStyle name="Normal 3 3 5 4 2 3" xfId="31052"/>
    <cellStyle name="Normal 3 3 5 4 2 4" xfId="36536"/>
    <cellStyle name="Normal 3 3 5 4 3" xfId="22829"/>
    <cellStyle name="Normal 3 3 5 4 4" xfId="28323"/>
    <cellStyle name="Normal 3 3 5 4 5" xfId="33807"/>
    <cellStyle name="Normal 3 3 6" xfId="6354"/>
    <cellStyle name="Normal 3 3 6 2" xfId="8679"/>
    <cellStyle name="Normal 3 3 6 2 2" xfId="20003"/>
    <cellStyle name="Normal 3 3 6 2 2 2" xfId="25559"/>
    <cellStyle name="Normal 3 3 6 2 2 3" xfId="31053"/>
    <cellStyle name="Normal 3 3 6 2 2 4" xfId="36537"/>
    <cellStyle name="Normal 3 3 6 2 3" xfId="22830"/>
    <cellStyle name="Normal 3 3 6 2 4" xfId="28324"/>
    <cellStyle name="Normal 3 3 6 2 5" xfId="33808"/>
    <cellStyle name="Normal 3 3 6 3" xfId="19371"/>
    <cellStyle name="Normal 3 3 6 3 2" xfId="24927"/>
    <cellStyle name="Normal 3 3 6 3 3" xfId="30421"/>
    <cellStyle name="Normal 3 3 6 3 4" xfId="35905"/>
    <cellStyle name="Normal 3 3 6 4" xfId="22198"/>
    <cellStyle name="Normal 3 3 6 5" xfId="27690"/>
    <cellStyle name="Normal 3 3 6 6" xfId="33174"/>
    <cellStyle name="Normal 3 3 7" xfId="6493"/>
    <cellStyle name="Normal 3 3 7 2" xfId="8680"/>
    <cellStyle name="Normal 3 3 7 2 2" xfId="20004"/>
    <cellStyle name="Normal 3 3 7 2 2 2" xfId="25560"/>
    <cellStyle name="Normal 3 3 7 2 2 3" xfId="31054"/>
    <cellStyle name="Normal 3 3 7 2 2 4" xfId="36538"/>
    <cellStyle name="Normal 3 3 7 2 3" xfId="22831"/>
    <cellStyle name="Normal 3 3 7 2 4" xfId="28325"/>
    <cellStyle name="Normal 3 3 7 2 5" xfId="33809"/>
    <cellStyle name="Normal 3 3 7 3" xfId="19392"/>
    <cellStyle name="Normal 3 3 7 3 2" xfId="24948"/>
    <cellStyle name="Normal 3 3 7 3 3" xfId="30442"/>
    <cellStyle name="Normal 3 3 7 3 4" xfId="35926"/>
    <cellStyle name="Normal 3 3 7 4" xfId="22219"/>
    <cellStyle name="Normal 3 3 7 5" xfId="27711"/>
    <cellStyle name="Normal 3 3 7 6" xfId="33195"/>
    <cellStyle name="Normal 3 3 8" xfId="6583"/>
    <cellStyle name="Normal 3 3 8 2" xfId="8681"/>
    <cellStyle name="Normal 3 3 8 2 2" xfId="20005"/>
    <cellStyle name="Normal 3 3 8 2 2 2" xfId="25561"/>
    <cellStyle name="Normal 3 3 8 2 2 3" xfId="31055"/>
    <cellStyle name="Normal 3 3 8 2 2 4" xfId="36539"/>
    <cellStyle name="Normal 3 3 8 2 3" xfId="22832"/>
    <cellStyle name="Normal 3 3 8 2 4" xfId="28326"/>
    <cellStyle name="Normal 3 3 8 2 5" xfId="33810"/>
    <cellStyle name="Normal 3 3 8 3" xfId="19478"/>
    <cellStyle name="Normal 3 3 8 3 2" xfId="25034"/>
    <cellStyle name="Normal 3 3 8 3 3" xfId="30528"/>
    <cellStyle name="Normal 3 3 8 3 4" xfId="36012"/>
    <cellStyle name="Normal 3 3 8 4" xfId="22305"/>
    <cellStyle name="Normal 3 3 8 5" xfId="27797"/>
    <cellStyle name="Normal 3 3 8 6" xfId="33281"/>
    <cellStyle name="Normal 3 3 9" xfId="6652"/>
    <cellStyle name="Normal 3 3 9 2" xfId="19540"/>
    <cellStyle name="Normal 3 3 9 2 2" xfId="25096"/>
    <cellStyle name="Normal 3 3 9 2 3" xfId="30590"/>
    <cellStyle name="Normal 3 3 9 2 4" xfId="36074"/>
    <cellStyle name="Normal 3 3 9 3" xfId="22367"/>
    <cellStyle name="Normal 3 3 9 4" xfId="27861"/>
    <cellStyle name="Normal 3 3 9 5" xfId="33345"/>
    <cellStyle name="Normal 3 4" xfId="5573"/>
    <cellStyle name="Normal 3 4 2" xfId="5574"/>
    <cellStyle name="Normal 3 4 2 2" xfId="13994"/>
    <cellStyle name="Normal 3 4 2 2 2" xfId="21282"/>
    <cellStyle name="Normal 3 4 2 2 2 2" xfId="26838"/>
    <cellStyle name="Normal 3 4 2 2 2 3" xfId="32332"/>
    <cellStyle name="Normal 3 4 2 2 2 4" xfId="37816"/>
    <cellStyle name="Normal 3 4 2 2 3" xfId="24109"/>
    <cellStyle name="Normal 3 4 2 2 4" xfId="29603"/>
    <cellStyle name="Normal 3 4 2 2 5" xfId="35087"/>
    <cellStyle name="Normal 3 4 2 3" xfId="10941"/>
    <cellStyle name="Normal 3 4 2 4" xfId="16178"/>
    <cellStyle name="Normal 3 4 2 5" xfId="18401"/>
    <cellStyle name="Normal 3 4 2 6" xfId="8683"/>
    <cellStyle name="Normal 3 4 2 6 2" xfId="20007"/>
    <cellStyle name="Normal 3 4 2 6 2 2" xfId="25563"/>
    <cellStyle name="Normal 3 4 2 6 2 3" xfId="31057"/>
    <cellStyle name="Normal 3 4 2 6 2 4" xfId="36541"/>
    <cellStyle name="Normal 3 4 2 6 3" xfId="22834"/>
    <cellStyle name="Normal 3 4 2 6 4" xfId="28328"/>
    <cellStyle name="Normal 3 4 2 6 5" xfId="33812"/>
    <cellStyle name="Normal 3 4 3" xfId="13993"/>
    <cellStyle name="Normal 3 4 3 2" xfId="21281"/>
    <cellStyle name="Normal 3 4 3 2 2" xfId="26837"/>
    <cellStyle name="Normal 3 4 3 2 3" xfId="32331"/>
    <cellStyle name="Normal 3 4 3 2 4" xfId="37815"/>
    <cellStyle name="Normal 3 4 3 3" xfId="24108"/>
    <cellStyle name="Normal 3 4 3 4" xfId="29602"/>
    <cellStyle name="Normal 3 4 3 5" xfId="35086"/>
    <cellStyle name="Normal 3 4 4" xfId="10940"/>
    <cellStyle name="Normal 3 4 5" xfId="16177"/>
    <cellStyle name="Normal 3 4 6" xfId="18400"/>
    <cellStyle name="Normal 3 4 7" xfId="8682"/>
    <cellStyle name="Normal 3 4 7 2" xfId="20006"/>
    <cellStyle name="Normal 3 4 7 2 2" xfId="25562"/>
    <cellStyle name="Normal 3 4 7 2 3" xfId="31056"/>
    <cellStyle name="Normal 3 4 7 2 4" xfId="36540"/>
    <cellStyle name="Normal 3 4 7 3" xfId="22833"/>
    <cellStyle name="Normal 3 4 7 4" xfId="28327"/>
    <cellStyle name="Normal 3 4 7 5" xfId="33811"/>
    <cellStyle name="Normal 3 5" xfId="5575"/>
    <cellStyle name="Normal 3 5 2" xfId="13995"/>
    <cellStyle name="Normal 3 5 2 2" xfId="21283"/>
    <cellStyle name="Normal 3 5 2 2 2" xfId="26839"/>
    <cellStyle name="Normal 3 5 2 2 3" xfId="32333"/>
    <cellStyle name="Normal 3 5 2 2 4" xfId="37817"/>
    <cellStyle name="Normal 3 5 2 3" xfId="24110"/>
    <cellStyle name="Normal 3 5 2 4" xfId="29604"/>
    <cellStyle name="Normal 3 5 2 5" xfId="35088"/>
    <cellStyle name="Normal 3 5 3" xfId="10942"/>
    <cellStyle name="Normal 3 5 4" xfId="16179"/>
    <cellStyle name="Normal 3 5 5" xfId="18402"/>
    <cellStyle name="Normal 3 5 6" xfId="8684"/>
    <cellStyle name="Normal 3 5 6 2" xfId="20008"/>
    <cellStyle name="Normal 3 5 6 2 2" xfId="25564"/>
    <cellStyle name="Normal 3 5 6 2 3" xfId="31058"/>
    <cellStyle name="Normal 3 5 6 2 4" xfId="36542"/>
    <cellStyle name="Normal 3 5 6 3" xfId="22835"/>
    <cellStyle name="Normal 3 5 6 4" xfId="28329"/>
    <cellStyle name="Normal 3 5 6 5" xfId="33813"/>
    <cellStyle name="Normal 3 6" xfId="5576"/>
    <cellStyle name="Normal 3 6 2" xfId="13996"/>
    <cellStyle name="Normal 3 6 2 2" xfId="21284"/>
    <cellStyle name="Normal 3 6 2 2 2" xfId="26840"/>
    <cellStyle name="Normal 3 6 2 2 3" xfId="32334"/>
    <cellStyle name="Normal 3 6 2 2 4" xfId="37818"/>
    <cellStyle name="Normal 3 6 2 3" xfId="24111"/>
    <cellStyle name="Normal 3 6 2 4" xfId="29605"/>
    <cellStyle name="Normal 3 6 2 5" xfId="35089"/>
    <cellStyle name="Normal 3 6 3" xfId="10943"/>
    <cellStyle name="Normal 3 6 4" xfId="16180"/>
    <cellStyle name="Normal 3 6 5" xfId="18403"/>
    <cellStyle name="Normal 3 6 6" xfId="8685"/>
    <cellStyle name="Normal 3 6 6 2" xfId="20009"/>
    <cellStyle name="Normal 3 6 6 2 2" xfId="25565"/>
    <cellStyle name="Normal 3 6 6 2 3" xfId="31059"/>
    <cellStyle name="Normal 3 6 6 2 4" xfId="36543"/>
    <cellStyle name="Normal 3 6 6 3" xfId="22836"/>
    <cellStyle name="Normal 3 6 6 4" xfId="28330"/>
    <cellStyle name="Normal 3 6 6 5" xfId="33814"/>
    <cellStyle name="Normal 3 7" xfId="6352"/>
    <cellStyle name="Normal 3 7 2" xfId="13997"/>
    <cellStyle name="Normal 3 7 2 2" xfId="21285"/>
    <cellStyle name="Normal 3 7 2 2 2" xfId="26841"/>
    <cellStyle name="Normal 3 7 2 2 3" xfId="32335"/>
    <cellStyle name="Normal 3 7 2 2 4" xfId="37819"/>
    <cellStyle name="Normal 3 7 2 3" xfId="24112"/>
    <cellStyle name="Normal 3 7 2 4" xfId="29606"/>
    <cellStyle name="Normal 3 7 2 5" xfId="35090"/>
    <cellStyle name="Normal 3 7 3" xfId="11741"/>
    <cellStyle name="Normal 3 7 4" xfId="8686"/>
    <cellStyle name="Normal 3 7 4 2" xfId="20010"/>
    <cellStyle name="Normal 3 7 4 2 2" xfId="25566"/>
    <cellStyle name="Normal 3 7 4 2 3" xfId="31060"/>
    <cellStyle name="Normal 3 7 4 2 4" xfId="36544"/>
    <cellStyle name="Normal 3 7 4 3" xfId="22837"/>
    <cellStyle name="Normal 3 7 4 4" xfId="28331"/>
    <cellStyle name="Normal 3 7 4 5" xfId="33815"/>
    <cellStyle name="Normal 3 8" xfId="8687"/>
    <cellStyle name="Normal 3 8 2" xfId="20011"/>
    <cellStyle name="Normal 3 8 2 2" xfId="25567"/>
    <cellStyle name="Normal 3 8 2 3" xfId="31061"/>
    <cellStyle name="Normal 3 8 2 4" xfId="36545"/>
    <cellStyle name="Normal 3 8 3" xfId="22838"/>
    <cellStyle name="Normal 3 8 4" xfId="28332"/>
    <cellStyle name="Normal 3 8 5" xfId="33816"/>
    <cellStyle name="Normal 3 9" xfId="13984"/>
    <cellStyle name="Normal 3 9 2" xfId="21272"/>
    <cellStyle name="Normal 3 9 2 2" xfId="26828"/>
    <cellStyle name="Normal 3 9 2 3" xfId="32322"/>
    <cellStyle name="Normal 3 9 2 4" xfId="37806"/>
    <cellStyle name="Normal 3 9 3" xfId="24099"/>
    <cellStyle name="Normal 3 9 4" xfId="29593"/>
    <cellStyle name="Normal 3 9 5" xfId="35077"/>
    <cellStyle name="Normal 30" xfId="5577"/>
    <cellStyle name="Normal 30 2" xfId="13998"/>
    <cellStyle name="Normal 30 2 2" xfId="21286"/>
    <cellStyle name="Normal 30 2 2 2" xfId="26842"/>
    <cellStyle name="Normal 30 2 2 3" xfId="32336"/>
    <cellStyle name="Normal 30 2 2 4" xfId="37820"/>
    <cellStyle name="Normal 30 2 3" xfId="24113"/>
    <cellStyle name="Normal 30 2 4" xfId="29607"/>
    <cellStyle name="Normal 30 2 5" xfId="35091"/>
    <cellStyle name="Normal 30 3" xfId="10944"/>
    <cellStyle name="Normal 30 4" xfId="16181"/>
    <cellStyle name="Normal 30 5" xfId="18404"/>
    <cellStyle name="Normal 30 6" xfId="8688"/>
    <cellStyle name="Normal 30 6 2" xfId="20012"/>
    <cellStyle name="Normal 30 6 2 2" xfId="25568"/>
    <cellStyle name="Normal 30 6 2 3" xfId="31062"/>
    <cellStyle name="Normal 30 6 2 4" xfId="36546"/>
    <cellStyle name="Normal 30 6 3" xfId="22839"/>
    <cellStyle name="Normal 30 6 4" xfId="28333"/>
    <cellStyle name="Normal 30 6 5" xfId="33817"/>
    <cellStyle name="Normal 300" xfId="38804"/>
    <cellStyle name="Normal 301" xfId="38805"/>
    <cellStyle name="Normal 302" xfId="38806"/>
    <cellStyle name="Normal 303" xfId="38807"/>
    <cellStyle name="Normal 304" xfId="38808"/>
    <cellStyle name="Normal 305" xfId="38809"/>
    <cellStyle name="Normal 306" xfId="38810"/>
    <cellStyle name="Normal 307" xfId="38811"/>
    <cellStyle name="Normal 308" xfId="38812"/>
    <cellStyle name="Normal 309" xfId="38813"/>
    <cellStyle name="Normal 31" xfId="5578"/>
    <cellStyle name="Normal 31 2" xfId="13999"/>
    <cellStyle name="Normal 31 2 2" xfId="21287"/>
    <cellStyle name="Normal 31 2 2 2" xfId="26843"/>
    <cellStyle name="Normal 31 2 2 3" xfId="32337"/>
    <cellStyle name="Normal 31 2 2 4" xfId="37821"/>
    <cellStyle name="Normal 31 2 3" xfId="24114"/>
    <cellStyle name="Normal 31 2 4" xfId="29608"/>
    <cellStyle name="Normal 31 2 5" xfId="35092"/>
    <cellStyle name="Normal 31 3" xfId="10945"/>
    <cellStyle name="Normal 31 4" xfId="16182"/>
    <cellStyle name="Normal 31 5" xfId="18405"/>
    <cellStyle name="Normal 31 6" xfId="8689"/>
    <cellStyle name="Normal 31 6 2" xfId="20013"/>
    <cellStyle name="Normal 31 6 2 2" xfId="25569"/>
    <cellStyle name="Normal 31 6 2 3" xfId="31063"/>
    <cellStyle name="Normal 31 6 2 4" xfId="36547"/>
    <cellStyle name="Normal 31 6 3" xfId="22840"/>
    <cellStyle name="Normal 31 6 4" xfId="28334"/>
    <cellStyle name="Normal 31 6 5" xfId="33818"/>
    <cellStyle name="Normal 310" xfId="38814"/>
    <cellStyle name="Normal 311" xfId="38815"/>
    <cellStyle name="Normal 312" xfId="38816"/>
    <cellStyle name="Normal 313" xfId="38817"/>
    <cellStyle name="Normal 314" xfId="38818"/>
    <cellStyle name="Normal 315" xfId="38819"/>
    <cellStyle name="Normal 316" xfId="38820"/>
    <cellStyle name="Normal 317" xfId="38821"/>
    <cellStyle name="Normal 318" xfId="38822"/>
    <cellStyle name="Normal 319" xfId="38823"/>
    <cellStyle name="Normal 32" xfId="5579"/>
    <cellStyle name="Normal 32 2" xfId="14000"/>
    <cellStyle name="Normal 32 2 2" xfId="21288"/>
    <cellStyle name="Normal 32 2 2 2" xfId="26844"/>
    <cellStyle name="Normal 32 2 2 3" xfId="32338"/>
    <cellStyle name="Normal 32 2 2 4" xfId="37822"/>
    <cellStyle name="Normal 32 2 3" xfId="24115"/>
    <cellStyle name="Normal 32 2 4" xfId="29609"/>
    <cellStyle name="Normal 32 2 5" xfId="35093"/>
    <cellStyle name="Normal 32 3" xfId="10946"/>
    <cellStyle name="Normal 32 4" xfId="16183"/>
    <cellStyle name="Normal 32 5" xfId="18406"/>
    <cellStyle name="Normal 32 6" xfId="8690"/>
    <cellStyle name="Normal 32 6 2" xfId="20014"/>
    <cellStyle name="Normal 32 6 2 2" xfId="25570"/>
    <cellStyle name="Normal 32 6 2 3" xfId="31064"/>
    <cellStyle name="Normal 32 6 2 4" xfId="36548"/>
    <cellStyle name="Normal 32 6 3" xfId="22841"/>
    <cellStyle name="Normal 32 6 4" xfId="28335"/>
    <cellStyle name="Normal 32 6 5" xfId="33819"/>
    <cellStyle name="Normal 320" xfId="38824"/>
    <cellStyle name="Normal 321" xfId="38825"/>
    <cellStyle name="Normal 322" xfId="38826"/>
    <cellStyle name="Normal 323" xfId="38827"/>
    <cellStyle name="Normal 324" xfId="38828"/>
    <cellStyle name="Normal 325" xfId="38829"/>
    <cellStyle name="Normal 326" xfId="38830"/>
    <cellStyle name="Normal 327" xfId="38831"/>
    <cellStyle name="Normal 328" xfId="38832"/>
    <cellStyle name="Normal 329" xfId="38833"/>
    <cellStyle name="Normal 33" xfId="5580"/>
    <cellStyle name="Normal 33 2" xfId="14001"/>
    <cellStyle name="Normal 33 2 2" xfId="21289"/>
    <cellStyle name="Normal 33 2 2 2" xfId="26845"/>
    <cellStyle name="Normal 33 2 2 3" xfId="32339"/>
    <cellStyle name="Normal 33 2 2 4" xfId="37823"/>
    <cellStyle name="Normal 33 2 3" xfId="24116"/>
    <cellStyle name="Normal 33 2 4" xfId="29610"/>
    <cellStyle name="Normal 33 2 5" xfId="35094"/>
    <cellStyle name="Normal 33 3" xfId="10947"/>
    <cellStyle name="Normal 33 4" xfId="16184"/>
    <cellStyle name="Normal 33 5" xfId="18407"/>
    <cellStyle name="Normal 33 6" xfId="8691"/>
    <cellStyle name="Normal 33 6 2" xfId="20015"/>
    <cellStyle name="Normal 33 6 2 2" xfId="25571"/>
    <cellStyle name="Normal 33 6 2 3" xfId="31065"/>
    <cellStyle name="Normal 33 6 2 4" xfId="36549"/>
    <cellStyle name="Normal 33 6 3" xfId="22842"/>
    <cellStyle name="Normal 33 6 4" xfId="28336"/>
    <cellStyle name="Normal 33 6 5" xfId="33820"/>
    <cellStyle name="Normal 330" xfId="38834"/>
    <cellStyle name="Normal 331" xfId="38835"/>
    <cellStyle name="Normal 332" xfId="38836"/>
    <cellStyle name="Normal 333" xfId="38837"/>
    <cellStyle name="Normal 334" xfId="38838"/>
    <cellStyle name="Normal 335" xfId="38839"/>
    <cellStyle name="Normal 336" xfId="38840"/>
    <cellStyle name="Normal 337" xfId="38841"/>
    <cellStyle name="Normal 338" xfId="38842"/>
    <cellStyle name="Normal 339" xfId="38843"/>
    <cellStyle name="Normal 34" xfId="5581"/>
    <cellStyle name="Normal 34 2" xfId="14002"/>
    <cellStyle name="Normal 34 2 2" xfId="21290"/>
    <cellStyle name="Normal 34 2 2 2" xfId="26846"/>
    <cellStyle name="Normal 34 2 2 3" xfId="32340"/>
    <cellStyle name="Normal 34 2 2 4" xfId="37824"/>
    <cellStyle name="Normal 34 2 3" xfId="24117"/>
    <cellStyle name="Normal 34 2 4" xfId="29611"/>
    <cellStyle name="Normal 34 2 5" xfId="35095"/>
    <cellStyle name="Normal 34 3" xfId="18408"/>
    <cellStyle name="Normal 34 4" xfId="8692"/>
    <cellStyle name="Normal 34 4 2" xfId="20016"/>
    <cellStyle name="Normal 34 4 2 2" xfId="25572"/>
    <cellStyle name="Normal 34 4 2 3" xfId="31066"/>
    <cellStyle name="Normal 34 4 2 4" xfId="36550"/>
    <cellStyle name="Normal 34 4 3" xfId="22843"/>
    <cellStyle name="Normal 34 4 4" xfId="28337"/>
    <cellStyle name="Normal 34 4 5" xfId="33821"/>
    <cellStyle name="Normal 340" xfId="38844"/>
    <cellStyle name="Normal 341" xfId="38845"/>
    <cellStyle name="Normal 342" xfId="38846"/>
    <cellStyle name="Normal 343" xfId="38847"/>
    <cellStyle name="Normal 344" xfId="38848"/>
    <cellStyle name="Normal 345" xfId="38849"/>
    <cellStyle name="Normal 346" xfId="38850"/>
    <cellStyle name="Normal 347" xfId="38851"/>
    <cellStyle name="Normal 348" xfId="38852"/>
    <cellStyle name="Normal 349" xfId="38853"/>
    <cellStyle name="Normal 35" xfId="5582"/>
    <cellStyle name="Normal 35 10" xfId="5583"/>
    <cellStyle name="Normal 35 10 2" xfId="14004"/>
    <cellStyle name="Normal 35 10 2 2" xfId="21292"/>
    <cellStyle name="Normal 35 10 2 2 2" xfId="26848"/>
    <cellStyle name="Normal 35 10 2 2 3" xfId="32342"/>
    <cellStyle name="Normal 35 10 2 2 4" xfId="37826"/>
    <cellStyle name="Normal 35 10 2 3" xfId="24119"/>
    <cellStyle name="Normal 35 10 2 4" xfId="29613"/>
    <cellStyle name="Normal 35 10 2 5" xfId="35097"/>
    <cellStyle name="Normal 35 10 3" xfId="10949"/>
    <cellStyle name="Normal 35 10 4" xfId="16186"/>
    <cellStyle name="Normal 35 10 5" xfId="18410"/>
    <cellStyle name="Normal 35 10 6" xfId="8694"/>
    <cellStyle name="Normal 35 10 6 2" xfId="20018"/>
    <cellStyle name="Normal 35 10 6 2 2" xfId="25574"/>
    <cellStyle name="Normal 35 10 6 2 3" xfId="31068"/>
    <cellStyle name="Normal 35 10 6 2 4" xfId="36552"/>
    <cellStyle name="Normal 35 10 6 3" xfId="22845"/>
    <cellStyle name="Normal 35 10 6 4" xfId="28339"/>
    <cellStyle name="Normal 35 10 6 5" xfId="33823"/>
    <cellStyle name="Normal 35 11" xfId="14003"/>
    <cellStyle name="Normal 35 11 2" xfId="21291"/>
    <cellStyle name="Normal 35 11 2 2" xfId="26847"/>
    <cellStyle name="Normal 35 11 2 3" xfId="32341"/>
    <cellStyle name="Normal 35 11 2 4" xfId="37825"/>
    <cellStyle name="Normal 35 11 3" xfId="24118"/>
    <cellStyle name="Normal 35 11 4" xfId="29612"/>
    <cellStyle name="Normal 35 11 5" xfId="35096"/>
    <cellStyle name="Normal 35 12" xfId="10948"/>
    <cellStyle name="Normal 35 13" xfId="16185"/>
    <cellStyle name="Normal 35 14" xfId="18409"/>
    <cellStyle name="Normal 35 15" xfId="8693"/>
    <cellStyle name="Normal 35 15 2" xfId="20017"/>
    <cellStyle name="Normal 35 15 2 2" xfId="25573"/>
    <cellStyle name="Normal 35 15 2 3" xfId="31067"/>
    <cellStyle name="Normal 35 15 2 4" xfId="36551"/>
    <cellStyle name="Normal 35 15 3" xfId="22844"/>
    <cellStyle name="Normal 35 15 4" xfId="28338"/>
    <cellStyle name="Normal 35 15 5" xfId="33822"/>
    <cellStyle name="Normal 35 2" xfId="5584"/>
    <cellStyle name="Normal 35 2 2" xfId="14005"/>
    <cellStyle name="Normal 35 2 2 2" xfId="21293"/>
    <cellStyle name="Normal 35 2 2 2 2" xfId="26849"/>
    <cellStyle name="Normal 35 2 2 2 3" xfId="32343"/>
    <cellStyle name="Normal 35 2 2 2 4" xfId="37827"/>
    <cellStyle name="Normal 35 2 2 3" xfId="24120"/>
    <cellStyle name="Normal 35 2 2 4" xfId="29614"/>
    <cellStyle name="Normal 35 2 2 5" xfId="35098"/>
    <cellStyle name="Normal 35 2 3" xfId="10950"/>
    <cellStyle name="Normal 35 2 4" xfId="16187"/>
    <cellStyle name="Normal 35 2 5" xfId="18411"/>
    <cellStyle name="Normal 35 2 6" xfId="8695"/>
    <cellStyle name="Normal 35 2 6 2" xfId="20019"/>
    <cellStyle name="Normal 35 2 6 2 2" xfId="25575"/>
    <cellStyle name="Normal 35 2 6 2 3" xfId="31069"/>
    <cellStyle name="Normal 35 2 6 2 4" xfId="36553"/>
    <cellStyle name="Normal 35 2 6 3" xfId="22846"/>
    <cellStyle name="Normal 35 2 6 4" xfId="28340"/>
    <cellStyle name="Normal 35 2 6 5" xfId="33824"/>
    <cellStyle name="Normal 35 3" xfId="5585"/>
    <cellStyle name="Normal 35 3 2" xfId="14006"/>
    <cellStyle name="Normal 35 3 2 2" xfId="21294"/>
    <cellStyle name="Normal 35 3 2 2 2" xfId="26850"/>
    <cellStyle name="Normal 35 3 2 2 3" xfId="32344"/>
    <cellStyle name="Normal 35 3 2 2 4" xfId="37828"/>
    <cellStyle name="Normal 35 3 2 3" xfId="24121"/>
    <cellStyle name="Normal 35 3 2 4" xfId="29615"/>
    <cellStyle name="Normal 35 3 2 5" xfId="35099"/>
    <cellStyle name="Normal 35 3 3" xfId="10951"/>
    <cellStyle name="Normal 35 3 4" xfId="16188"/>
    <cellStyle name="Normal 35 3 5" xfId="18412"/>
    <cellStyle name="Normal 35 3 6" xfId="8696"/>
    <cellStyle name="Normal 35 3 6 2" xfId="20020"/>
    <cellStyle name="Normal 35 3 6 2 2" xfId="25576"/>
    <cellStyle name="Normal 35 3 6 2 3" xfId="31070"/>
    <cellStyle name="Normal 35 3 6 2 4" xfId="36554"/>
    <cellStyle name="Normal 35 3 6 3" xfId="22847"/>
    <cellStyle name="Normal 35 3 6 4" xfId="28341"/>
    <cellStyle name="Normal 35 3 6 5" xfId="33825"/>
    <cellStyle name="Normal 35 4" xfId="5586"/>
    <cellStyle name="Normal 35 4 2" xfId="14007"/>
    <cellStyle name="Normal 35 4 2 2" xfId="21295"/>
    <cellStyle name="Normal 35 4 2 2 2" xfId="26851"/>
    <cellStyle name="Normal 35 4 2 2 3" xfId="32345"/>
    <cellStyle name="Normal 35 4 2 2 4" xfId="37829"/>
    <cellStyle name="Normal 35 4 2 3" xfId="24122"/>
    <cellStyle name="Normal 35 4 2 4" xfId="29616"/>
    <cellStyle name="Normal 35 4 2 5" xfId="35100"/>
    <cellStyle name="Normal 35 4 3" xfId="10952"/>
    <cellStyle name="Normal 35 4 4" xfId="16189"/>
    <cellStyle name="Normal 35 4 5" xfId="18413"/>
    <cellStyle name="Normal 35 4 6" xfId="8697"/>
    <cellStyle name="Normal 35 4 6 2" xfId="20021"/>
    <cellStyle name="Normal 35 4 6 2 2" xfId="25577"/>
    <cellStyle name="Normal 35 4 6 2 3" xfId="31071"/>
    <cellStyle name="Normal 35 4 6 2 4" xfId="36555"/>
    <cellStyle name="Normal 35 4 6 3" xfId="22848"/>
    <cellStyle name="Normal 35 4 6 4" xfId="28342"/>
    <cellStyle name="Normal 35 4 6 5" xfId="33826"/>
    <cellStyle name="Normal 35 5" xfId="5587"/>
    <cellStyle name="Normal 35 5 2" xfId="14008"/>
    <cellStyle name="Normal 35 5 2 2" xfId="21296"/>
    <cellStyle name="Normal 35 5 2 2 2" xfId="26852"/>
    <cellStyle name="Normal 35 5 2 2 3" xfId="32346"/>
    <cellStyle name="Normal 35 5 2 2 4" xfId="37830"/>
    <cellStyle name="Normal 35 5 2 3" xfId="24123"/>
    <cellStyle name="Normal 35 5 2 4" xfId="29617"/>
    <cellStyle name="Normal 35 5 2 5" xfId="35101"/>
    <cellStyle name="Normal 35 5 3" xfId="10953"/>
    <cellStyle name="Normal 35 5 4" xfId="16190"/>
    <cellStyle name="Normal 35 5 5" xfId="18414"/>
    <cellStyle name="Normal 35 5 6" xfId="8698"/>
    <cellStyle name="Normal 35 5 6 2" xfId="20022"/>
    <cellStyle name="Normal 35 5 6 2 2" xfId="25578"/>
    <cellStyle name="Normal 35 5 6 2 3" xfId="31072"/>
    <cellStyle name="Normal 35 5 6 2 4" xfId="36556"/>
    <cellStyle name="Normal 35 5 6 3" xfId="22849"/>
    <cellStyle name="Normal 35 5 6 4" xfId="28343"/>
    <cellStyle name="Normal 35 5 6 5" xfId="33827"/>
    <cellStyle name="Normal 35 6" xfId="5588"/>
    <cellStyle name="Normal 35 6 2" xfId="14009"/>
    <cellStyle name="Normal 35 6 2 2" xfId="21297"/>
    <cellStyle name="Normal 35 6 2 2 2" xfId="26853"/>
    <cellStyle name="Normal 35 6 2 2 3" xfId="32347"/>
    <cellStyle name="Normal 35 6 2 2 4" xfId="37831"/>
    <cellStyle name="Normal 35 6 2 3" xfId="24124"/>
    <cellStyle name="Normal 35 6 2 4" xfId="29618"/>
    <cellStyle name="Normal 35 6 2 5" xfId="35102"/>
    <cellStyle name="Normal 35 6 3" xfId="10954"/>
    <cellStyle name="Normal 35 6 4" xfId="16191"/>
    <cellStyle name="Normal 35 6 5" xfId="18415"/>
    <cellStyle name="Normal 35 6 6" xfId="8699"/>
    <cellStyle name="Normal 35 6 6 2" xfId="20023"/>
    <cellStyle name="Normal 35 6 6 2 2" xfId="25579"/>
    <cellStyle name="Normal 35 6 6 2 3" xfId="31073"/>
    <cellStyle name="Normal 35 6 6 2 4" xfId="36557"/>
    <cellStyle name="Normal 35 6 6 3" xfId="22850"/>
    <cellStyle name="Normal 35 6 6 4" xfId="28344"/>
    <cellStyle name="Normal 35 6 6 5" xfId="33828"/>
    <cellStyle name="Normal 35 7" xfId="5589"/>
    <cellStyle name="Normal 35 7 2" xfId="14010"/>
    <cellStyle name="Normal 35 7 2 2" xfId="21298"/>
    <cellStyle name="Normal 35 7 2 2 2" xfId="26854"/>
    <cellStyle name="Normal 35 7 2 2 3" xfId="32348"/>
    <cellStyle name="Normal 35 7 2 2 4" xfId="37832"/>
    <cellStyle name="Normal 35 7 2 3" xfId="24125"/>
    <cellStyle name="Normal 35 7 2 4" xfId="29619"/>
    <cellStyle name="Normal 35 7 2 5" xfId="35103"/>
    <cellStyle name="Normal 35 7 3" xfId="10955"/>
    <cellStyle name="Normal 35 7 4" xfId="16192"/>
    <cellStyle name="Normal 35 7 5" xfId="18416"/>
    <cellStyle name="Normal 35 7 6" xfId="8700"/>
    <cellStyle name="Normal 35 7 6 2" xfId="20024"/>
    <cellStyle name="Normal 35 7 6 2 2" xfId="25580"/>
    <cellStyle name="Normal 35 7 6 2 3" xfId="31074"/>
    <cellStyle name="Normal 35 7 6 2 4" xfId="36558"/>
    <cellStyle name="Normal 35 7 6 3" xfId="22851"/>
    <cellStyle name="Normal 35 7 6 4" xfId="28345"/>
    <cellStyle name="Normal 35 7 6 5" xfId="33829"/>
    <cellStyle name="Normal 35 8" xfId="5590"/>
    <cellStyle name="Normal 35 8 2" xfId="14011"/>
    <cellStyle name="Normal 35 8 2 2" xfId="21299"/>
    <cellStyle name="Normal 35 8 2 2 2" xfId="26855"/>
    <cellStyle name="Normal 35 8 2 2 3" xfId="32349"/>
    <cellStyle name="Normal 35 8 2 2 4" xfId="37833"/>
    <cellStyle name="Normal 35 8 2 3" xfId="24126"/>
    <cellStyle name="Normal 35 8 2 4" xfId="29620"/>
    <cellStyle name="Normal 35 8 2 5" xfId="35104"/>
    <cellStyle name="Normal 35 8 3" xfId="10956"/>
    <cellStyle name="Normal 35 8 4" xfId="16193"/>
    <cellStyle name="Normal 35 8 5" xfId="18417"/>
    <cellStyle name="Normal 35 8 6" xfId="8701"/>
    <cellStyle name="Normal 35 8 6 2" xfId="20025"/>
    <cellStyle name="Normal 35 8 6 2 2" xfId="25581"/>
    <cellStyle name="Normal 35 8 6 2 3" xfId="31075"/>
    <cellStyle name="Normal 35 8 6 2 4" xfId="36559"/>
    <cellStyle name="Normal 35 8 6 3" xfId="22852"/>
    <cellStyle name="Normal 35 8 6 4" xfId="28346"/>
    <cellStyle name="Normal 35 8 6 5" xfId="33830"/>
    <cellStyle name="Normal 35 9" xfId="5591"/>
    <cellStyle name="Normal 35 9 2" xfId="14012"/>
    <cellStyle name="Normal 35 9 2 2" xfId="21300"/>
    <cellStyle name="Normal 35 9 2 2 2" xfId="26856"/>
    <cellStyle name="Normal 35 9 2 2 3" xfId="32350"/>
    <cellStyle name="Normal 35 9 2 2 4" xfId="37834"/>
    <cellStyle name="Normal 35 9 2 3" xfId="24127"/>
    <cellStyle name="Normal 35 9 2 4" xfId="29621"/>
    <cellStyle name="Normal 35 9 2 5" xfId="35105"/>
    <cellStyle name="Normal 35 9 3" xfId="10957"/>
    <cellStyle name="Normal 35 9 4" xfId="16194"/>
    <cellStyle name="Normal 35 9 5" xfId="18418"/>
    <cellStyle name="Normal 35 9 6" xfId="8702"/>
    <cellStyle name="Normal 35 9 6 2" xfId="20026"/>
    <cellStyle name="Normal 35 9 6 2 2" xfId="25582"/>
    <cellStyle name="Normal 35 9 6 2 3" xfId="31076"/>
    <cellStyle name="Normal 35 9 6 2 4" xfId="36560"/>
    <cellStyle name="Normal 35 9 6 3" xfId="22853"/>
    <cellStyle name="Normal 35 9 6 4" xfId="28347"/>
    <cellStyle name="Normal 35 9 6 5" xfId="33831"/>
    <cellStyle name="Normal 350" xfId="38854"/>
    <cellStyle name="Normal 351" xfId="38855"/>
    <cellStyle name="Normal 352" xfId="38856"/>
    <cellStyle name="Normal 353" xfId="38857"/>
    <cellStyle name="Normal 354" xfId="38858"/>
    <cellStyle name="Normal 355" xfId="38859"/>
    <cellStyle name="Normal 356" xfId="38860"/>
    <cellStyle name="Normal 357" xfId="38861"/>
    <cellStyle name="Normal 358" xfId="38862"/>
    <cellStyle name="Normal 359" xfId="38863"/>
    <cellStyle name="Normal 36" xfId="5592"/>
    <cellStyle name="Normal 36 10" xfId="5593"/>
    <cellStyle name="Normal 36 10 2" xfId="14014"/>
    <cellStyle name="Normal 36 10 2 2" xfId="21302"/>
    <cellStyle name="Normal 36 10 2 2 2" xfId="26858"/>
    <cellStyle name="Normal 36 10 2 2 3" xfId="32352"/>
    <cellStyle name="Normal 36 10 2 2 4" xfId="37836"/>
    <cellStyle name="Normal 36 10 2 3" xfId="24129"/>
    <cellStyle name="Normal 36 10 2 4" xfId="29623"/>
    <cellStyle name="Normal 36 10 2 5" xfId="35107"/>
    <cellStyle name="Normal 36 10 3" xfId="10959"/>
    <cellStyle name="Normal 36 10 4" xfId="16196"/>
    <cellStyle name="Normal 36 10 5" xfId="18420"/>
    <cellStyle name="Normal 36 10 6" xfId="8704"/>
    <cellStyle name="Normal 36 10 6 2" xfId="20028"/>
    <cellStyle name="Normal 36 10 6 2 2" xfId="25584"/>
    <cellStyle name="Normal 36 10 6 2 3" xfId="31078"/>
    <cellStyle name="Normal 36 10 6 2 4" xfId="36562"/>
    <cellStyle name="Normal 36 10 6 3" xfId="22855"/>
    <cellStyle name="Normal 36 10 6 4" xfId="28349"/>
    <cellStyle name="Normal 36 10 6 5" xfId="33833"/>
    <cellStyle name="Normal 36 11" xfId="14013"/>
    <cellStyle name="Normal 36 11 2" xfId="21301"/>
    <cellStyle name="Normal 36 11 2 2" xfId="26857"/>
    <cellStyle name="Normal 36 11 2 3" xfId="32351"/>
    <cellStyle name="Normal 36 11 2 4" xfId="37835"/>
    <cellStyle name="Normal 36 11 3" xfId="24128"/>
    <cellStyle name="Normal 36 11 4" xfId="29622"/>
    <cellStyle name="Normal 36 11 5" xfId="35106"/>
    <cellStyle name="Normal 36 12" xfId="10958"/>
    <cellStyle name="Normal 36 13" xfId="16195"/>
    <cellStyle name="Normal 36 14" xfId="18419"/>
    <cellStyle name="Normal 36 15" xfId="8703"/>
    <cellStyle name="Normal 36 15 2" xfId="20027"/>
    <cellStyle name="Normal 36 15 2 2" xfId="25583"/>
    <cellStyle name="Normal 36 15 2 3" xfId="31077"/>
    <cellStyle name="Normal 36 15 2 4" xfId="36561"/>
    <cellStyle name="Normal 36 15 3" xfId="22854"/>
    <cellStyle name="Normal 36 15 4" xfId="28348"/>
    <cellStyle name="Normal 36 15 5" xfId="33832"/>
    <cellStyle name="Normal 36 2" xfId="5594"/>
    <cellStyle name="Normal 36 2 2" xfId="14015"/>
    <cellStyle name="Normal 36 2 2 2" xfId="21303"/>
    <cellStyle name="Normal 36 2 2 2 2" xfId="26859"/>
    <cellStyle name="Normal 36 2 2 2 3" xfId="32353"/>
    <cellStyle name="Normal 36 2 2 2 4" xfId="37837"/>
    <cellStyle name="Normal 36 2 2 3" xfId="24130"/>
    <cellStyle name="Normal 36 2 2 4" xfId="29624"/>
    <cellStyle name="Normal 36 2 2 5" xfId="35108"/>
    <cellStyle name="Normal 36 2 3" xfId="10960"/>
    <cellStyle name="Normal 36 2 4" xfId="16197"/>
    <cellStyle name="Normal 36 2 5" xfId="18421"/>
    <cellStyle name="Normal 36 2 6" xfId="8705"/>
    <cellStyle name="Normal 36 2 6 2" xfId="20029"/>
    <cellStyle name="Normal 36 2 6 2 2" xfId="25585"/>
    <cellStyle name="Normal 36 2 6 2 3" xfId="31079"/>
    <cellStyle name="Normal 36 2 6 2 4" xfId="36563"/>
    <cellStyle name="Normal 36 2 6 3" xfId="22856"/>
    <cellStyle name="Normal 36 2 6 4" xfId="28350"/>
    <cellStyle name="Normal 36 2 6 5" xfId="33834"/>
    <cellStyle name="Normal 36 3" xfId="5595"/>
    <cellStyle name="Normal 36 3 2" xfId="14016"/>
    <cellStyle name="Normal 36 3 2 2" xfId="21304"/>
    <cellStyle name="Normal 36 3 2 2 2" xfId="26860"/>
    <cellStyle name="Normal 36 3 2 2 3" xfId="32354"/>
    <cellStyle name="Normal 36 3 2 2 4" xfId="37838"/>
    <cellStyle name="Normal 36 3 2 3" xfId="24131"/>
    <cellStyle name="Normal 36 3 2 4" xfId="29625"/>
    <cellStyle name="Normal 36 3 2 5" xfId="35109"/>
    <cellStyle name="Normal 36 3 3" xfId="10961"/>
    <cellStyle name="Normal 36 3 4" xfId="16198"/>
    <cellStyle name="Normal 36 3 5" xfId="18422"/>
    <cellStyle name="Normal 36 3 6" xfId="8706"/>
    <cellStyle name="Normal 36 3 6 2" xfId="20030"/>
    <cellStyle name="Normal 36 3 6 2 2" xfId="25586"/>
    <cellStyle name="Normal 36 3 6 2 3" xfId="31080"/>
    <cellStyle name="Normal 36 3 6 2 4" xfId="36564"/>
    <cellStyle name="Normal 36 3 6 3" xfId="22857"/>
    <cellStyle name="Normal 36 3 6 4" xfId="28351"/>
    <cellStyle name="Normal 36 3 6 5" xfId="33835"/>
    <cellStyle name="Normal 36 4" xfId="5596"/>
    <cellStyle name="Normal 36 4 2" xfId="14017"/>
    <cellStyle name="Normal 36 4 2 2" xfId="21305"/>
    <cellStyle name="Normal 36 4 2 2 2" xfId="26861"/>
    <cellStyle name="Normal 36 4 2 2 3" xfId="32355"/>
    <cellStyle name="Normal 36 4 2 2 4" xfId="37839"/>
    <cellStyle name="Normal 36 4 2 3" xfId="24132"/>
    <cellStyle name="Normal 36 4 2 4" xfId="29626"/>
    <cellStyle name="Normal 36 4 2 5" xfId="35110"/>
    <cellStyle name="Normal 36 4 3" xfId="10962"/>
    <cellStyle name="Normal 36 4 4" xfId="16199"/>
    <cellStyle name="Normal 36 4 5" xfId="18423"/>
    <cellStyle name="Normal 36 4 6" xfId="8707"/>
    <cellStyle name="Normal 36 4 6 2" xfId="20031"/>
    <cellStyle name="Normal 36 4 6 2 2" xfId="25587"/>
    <cellStyle name="Normal 36 4 6 2 3" xfId="31081"/>
    <cellStyle name="Normal 36 4 6 2 4" xfId="36565"/>
    <cellStyle name="Normal 36 4 6 3" xfId="22858"/>
    <cellStyle name="Normal 36 4 6 4" xfId="28352"/>
    <cellStyle name="Normal 36 4 6 5" xfId="33836"/>
    <cellStyle name="Normal 36 5" xfId="5597"/>
    <cellStyle name="Normal 36 5 2" xfId="14018"/>
    <cellStyle name="Normal 36 5 2 2" xfId="21306"/>
    <cellStyle name="Normal 36 5 2 2 2" xfId="26862"/>
    <cellStyle name="Normal 36 5 2 2 3" xfId="32356"/>
    <cellStyle name="Normal 36 5 2 2 4" xfId="37840"/>
    <cellStyle name="Normal 36 5 2 3" xfId="24133"/>
    <cellStyle name="Normal 36 5 2 4" xfId="29627"/>
    <cellStyle name="Normal 36 5 2 5" xfId="35111"/>
    <cellStyle name="Normal 36 5 3" xfId="10963"/>
    <cellStyle name="Normal 36 5 4" xfId="16200"/>
    <cellStyle name="Normal 36 5 5" xfId="18424"/>
    <cellStyle name="Normal 36 5 6" xfId="8708"/>
    <cellStyle name="Normal 36 5 6 2" xfId="20032"/>
    <cellStyle name="Normal 36 5 6 2 2" xfId="25588"/>
    <cellStyle name="Normal 36 5 6 2 3" xfId="31082"/>
    <cellStyle name="Normal 36 5 6 2 4" xfId="36566"/>
    <cellStyle name="Normal 36 5 6 3" xfId="22859"/>
    <cellStyle name="Normal 36 5 6 4" xfId="28353"/>
    <cellStyle name="Normal 36 5 6 5" xfId="33837"/>
    <cellStyle name="Normal 36 6" xfId="5598"/>
    <cellStyle name="Normal 36 6 2" xfId="14019"/>
    <cellStyle name="Normal 36 6 2 2" xfId="21307"/>
    <cellStyle name="Normal 36 6 2 2 2" xfId="26863"/>
    <cellStyle name="Normal 36 6 2 2 3" xfId="32357"/>
    <cellStyle name="Normal 36 6 2 2 4" xfId="37841"/>
    <cellStyle name="Normal 36 6 2 3" xfId="24134"/>
    <cellStyle name="Normal 36 6 2 4" xfId="29628"/>
    <cellStyle name="Normal 36 6 2 5" xfId="35112"/>
    <cellStyle name="Normal 36 6 3" xfId="10964"/>
    <cellStyle name="Normal 36 6 4" xfId="16201"/>
    <cellStyle name="Normal 36 6 5" xfId="18425"/>
    <cellStyle name="Normal 36 6 6" xfId="8709"/>
    <cellStyle name="Normal 36 6 6 2" xfId="20033"/>
    <cellStyle name="Normal 36 6 6 2 2" xfId="25589"/>
    <cellStyle name="Normal 36 6 6 2 3" xfId="31083"/>
    <cellStyle name="Normal 36 6 6 2 4" xfId="36567"/>
    <cellStyle name="Normal 36 6 6 3" xfId="22860"/>
    <cellStyle name="Normal 36 6 6 4" xfId="28354"/>
    <cellStyle name="Normal 36 6 6 5" xfId="33838"/>
    <cellStyle name="Normal 36 7" xfId="5599"/>
    <cellStyle name="Normal 36 7 2" xfId="14020"/>
    <cellStyle name="Normal 36 7 2 2" xfId="21308"/>
    <cellStyle name="Normal 36 7 2 2 2" xfId="26864"/>
    <cellStyle name="Normal 36 7 2 2 3" xfId="32358"/>
    <cellStyle name="Normal 36 7 2 2 4" xfId="37842"/>
    <cellStyle name="Normal 36 7 2 3" xfId="24135"/>
    <cellStyle name="Normal 36 7 2 4" xfId="29629"/>
    <cellStyle name="Normal 36 7 2 5" xfId="35113"/>
    <cellStyle name="Normal 36 7 3" xfId="10965"/>
    <cellStyle name="Normal 36 7 4" xfId="16202"/>
    <cellStyle name="Normal 36 7 5" xfId="18426"/>
    <cellStyle name="Normal 36 7 6" xfId="8710"/>
    <cellStyle name="Normal 36 7 6 2" xfId="20034"/>
    <cellStyle name="Normal 36 7 6 2 2" xfId="25590"/>
    <cellStyle name="Normal 36 7 6 2 3" xfId="31084"/>
    <cellStyle name="Normal 36 7 6 2 4" xfId="36568"/>
    <cellStyle name="Normal 36 7 6 3" xfId="22861"/>
    <cellStyle name="Normal 36 7 6 4" xfId="28355"/>
    <cellStyle name="Normal 36 7 6 5" xfId="33839"/>
    <cellStyle name="Normal 36 8" xfId="5600"/>
    <cellStyle name="Normal 36 8 2" xfId="14021"/>
    <cellStyle name="Normal 36 8 2 2" xfId="21309"/>
    <cellStyle name="Normal 36 8 2 2 2" xfId="26865"/>
    <cellStyle name="Normal 36 8 2 2 3" xfId="32359"/>
    <cellStyle name="Normal 36 8 2 2 4" xfId="37843"/>
    <cellStyle name="Normal 36 8 2 3" xfId="24136"/>
    <cellStyle name="Normal 36 8 2 4" xfId="29630"/>
    <cellStyle name="Normal 36 8 2 5" xfId="35114"/>
    <cellStyle name="Normal 36 8 3" xfId="10966"/>
    <cellStyle name="Normal 36 8 4" xfId="16203"/>
    <cellStyle name="Normal 36 8 5" xfId="18427"/>
    <cellStyle name="Normal 36 8 6" xfId="8711"/>
    <cellStyle name="Normal 36 8 6 2" xfId="20035"/>
    <cellStyle name="Normal 36 8 6 2 2" xfId="25591"/>
    <cellStyle name="Normal 36 8 6 2 3" xfId="31085"/>
    <cellStyle name="Normal 36 8 6 2 4" xfId="36569"/>
    <cellStyle name="Normal 36 8 6 3" xfId="22862"/>
    <cellStyle name="Normal 36 8 6 4" xfId="28356"/>
    <cellStyle name="Normal 36 8 6 5" xfId="33840"/>
    <cellStyle name="Normal 36 9" xfId="5601"/>
    <cellStyle name="Normal 36 9 2" xfId="14022"/>
    <cellStyle name="Normal 36 9 2 2" xfId="21310"/>
    <cellStyle name="Normal 36 9 2 2 2" xfId="26866"/>
    <cellStyle name="Normal 36 9 2 2 3" xfId="32360"/>
    <cellStyle name="Normal 36 9 2 2 4" xfId="37844"/>
    <cellStyle name="Normal 36 9 2 3" xfId="24137"/>
    <cellStyle name="Normal 36 9 2 4" xfId="29631"/>
    <cellStyle name="Normal 36 9 2 5" xfId="35115"/>
    <cellStyle name="Normal 36 9 3" xfId="10967"/>
    <cellStyle name="Normal 36 9 4" xfId="16204"/>
    <cellStyle name="Normal 36 9 5" xfId="18428"/>
    <cellStyle name="Normal 36 9 6" xfId="8712"/>
    <cellStyle name="Normal 36 9 6 2" xfId="20036"/>
    <cellStyle name="Normal 36 9 6 2 2" xfId="25592"/>
    <cellStyle name="Normal 36 9 6 2 3" xfId="31086"/>
    <cellStyle name="Normal 36 9 6 2 4" xfId="36570"/>
    <cellStyle name="Normal 36 9 6 3" xfId="22863"/>
    <cellStyle name="Normal 36 9 6 4" xfId="28357"/>
    <cellStyle name="Normal 36 9 6 5" xfId="33841"/>
    <cellStyle name="Normal 360" xfId="38864"/>
    <cellStyle name="Normal 361" xfId="38865"/>
    <cellStyle name="Normal 362" xfId="38866"/>
    <cellStyle name="Normal 363" xfId="38867"/>
    <cellStyle name="Normal 364" xfId="38868"/>
    <cellStyle name="Normal 365" xfId="38869"/>
    <cellStyle name="Normal 366" xfId="38870"/>
    <cellStyle name="Normal 367" xfId="38871"/>
    <cellStyle name="Normal 368" xfId="38872"/>
    <cellStyle name="Normal 369" xfId="38873"/>
    <cellStyle name="Normal 37" xfId="5602"/>
    <cellStyle name="Normal 37 2" xfId="14023"/>
    <cellStyle name="Normal 37 2 2" xfId="21311"/>
    <cellStyle name="Normal 37 2 2 2" xfId="26867"/>
    <cellStyle name="Normal 37 2 2 3" xfId="32361"/>
    <cellStyle name="Normal 37 2 2 4" xfId="37845"/>
    <cellStyle name="Normal 37 2 3" xfId="24138"/>
    <cellStyle name="Normal 37 2 4" xfId="29632"/>
    <cellStyle name="Normal 37 2 5" xfId="35116"/>
    <cellStyle name="Normal 37 3" xfId="10968"/>
    <cellStyle name="Normal 37 4" xfId="16205"/>
    <cellStyle name="Normal 37 5" xfId="18429"/>
    <cellStyle name="Normal 37 6" xfId="8713"/>
    <cellStyle name="Normal 37 6 2" xfId="20037"/>
    <cellStyle name="Normal 37 6 2 2" xfId="25593"/>
    <cellStyle name="Normal 37 6 2 3" xfId="31087"/>
    <cellStyle name="Normal 37 6 2 4" xfId="36571"/>
    <cellStyle name="Normal 37 6 3" xfId="22864"/>
    <cellStyle name="Normal 37 6 4" xfId="28358"/>
    <cellStyle name="Normal 37 6 5" xfId="33842"/>
    <cellStyle name="Normal 370" xfId="38874"/>
    <cellStyle name="Normal 371" xfId="38875"/>
    <cellStyle name="Normal 372" xfId="38876"/>
    <cellStyle name="Normal 373" xfId="38877"/>
    <cellStyle name="Normal 374" xfId="38878"/>
    <cellStyle name="Normal 375" xfId="38879"/>
    <cellStyle name="Normal 376" xfId="38880"/>
    <cellStyle name="Normal 377" xfId="38881"/>
    <cellStyle name="Normal 378" xfId="38882"/>
    <cellStyle name="Normal 379" xfId="38883"/>
    <cellStyle name="Normal 38" xfId="5603"/>
    <cellStyle name="Normal 38 10" xfId="5604"/>
    <cellStyle name="Normal 38 10 2" xfId="14025"/>
    <cellStyle name="Normal 38 10 2 2" xfId="21313"/>
    <cellStyle name="Normal 38 10 2 2 2" xfId="26869"/>
    <cellStyle name="Normal 38 10 2 2 3" xfId="32363"/>
    <cellStyle name="Normal 38 10 2 2 4" xfId="37847"/>
    <cellStyle name="Normal 38 10 2 3" xfId="24140"/>
    <cellStyle name="Normal 38 10 2 4" xfId="29634"/>
    <cellStyle name="Normal 38 10 2 5" xfId="35118"/>
    <cellStyle name="Normal 38 10 3" xfId="10970"/>
    <cellStyle name="Normal 38 10 4" xfId="16207"/>
    <cellStyle name="Normal 38 10 5" xfId="18431"/>
    <cellStyle name="Normal 38 10 6" xfId="8715"/>
    <cellStyle name="Normal 38 10 6 2" xfId="20039"/>
    <cellStyle name="Normal 38 10 6 2 2" xfId="25595"/>
    <cellStyle name="Normal 38 10 6 2 3" xfId="31089"/>
    <cellStyle name="Normal 38 10 6 2 4" xfId="36573"/>
    <cellStyle name="Normal 38 10 6 3" xfId="22866"/>
    <cellStyle name="Normal 38 10 6 4" xfId="28360"/>
    <cellStyle name="Normal 38 10 6 5" xfId="33844"/>
    <cellStyle name="Normal 38 11" xfId="14024"/>
    <cellStyle name="Normal 38 11 2" xfId="21312"/>
    <cellStyle name="Normal 38 11 2 2" xfId="26868"/>
    <cellStyle name="Normal 38 11 2 3" xfId="32362"/>
    <cellStyle name="Normal 38 11 2 4" xfId="37846"/>
    <cellStyle name="Normal 38 11 3" xfId="24139"/>
    <cellStyle name="Normal 38 11 4" xfId="29633"/>
    <cellStyle name="Normal 38 11 5" xfId="35117"/>
    <cellStyle name="Normal 38 12" xfId="10969"/>
    <cellStyle name="Normal 38 13" xfId="16206"/>
    <cellStyle name="Normal 38 14" xfId="18430"/>
    <cellStyle name="Normal 38 15" xfId="8714"/>
    <cellStyle name="Normal 38 15 2" xfId="20038"/>
    <cellStyle name="Normal 38 15 2 2" xfId="25594"/>
    <cellStyle name="Normal 38 15 2 3" xfId="31088"/>
    <cellStyle name="Normal 38 15 2 4" xfId="36572"/>
    <cellStyle name="Normal 38 15 3" xfId="22865"/>
    <cellStyle name="Normal 38 15 4" xfId="28359"/>
    <cellStyle name="Normal 38 15 5" xfId="33843"/>
    <cellStyle name="Normal 38 2" xfId="5605"/>
    <cellStyle name="Normal 38 2 2" xfId="14026"/>
    <cellStyle name="Normal 38 2 2 2" xfId="21314"/>
    <cellStyle name="Normal 38 2 2 2 2" xfId="26870"/>
    <cellStyle name="Normal 38 2 2 2 3" xfId="32364"/>
    <cellStyle name="Normal 38 2 2 2 4" xfId="37848"/>
    <cellStyle name="Normal 38 2 2 3" xfId="24141"/>
    <cellStyle name="Normal 38 2 2 4" xfId="29635"/>
    <cellStyle name="Normal 38 2 2 5" xfId="35119"/>
    <cellStyle name="Normal 38 2 3" xfId="10971"/>
    <cellStyle name="Normal 38 2 4" xfId="16208"/>
    <cellStyle name="Normal 38 2 5" xfId="18432"/>
    <cellStyle name="Normal 38 2 6" xfId="8716"/>
    <cellStyle name="Normal 38 2 6 2" xfId="20040"/>
    <cellStyle name="Normal 38 2 6 2 2" xfId="25596"/>
    <cellStyle name="Normal 38 2 6 2 3" xfId="31090"/>
    <cellStyle name="Normal 38 2 6 2 4" xfId="36574"/>
    <cellStyle name="Normal 38 2 6 3" xfId="22867"/>
    <cellStyle name="Normal 38 2 6 4" xfId="28361"/>
    <cellStyle name="Normal 38 2 6 5" xfId="33845"/>
    <cellStyle name="Normal 38 3" xfId="5606"/>
    <cellStyle name="Normal 38 3 2" xfId="14027"/>
    <cellStyle name="Normal 38 3 2 2" xfId="21315"/>
    <cellStyle name="Normal 38 3 2 2 2" xfId="26871"/>
    <cellStyle name="Normal 38 3 2 2 3" xfId="32365"/>
    <cellStyle name="Normal 38 3 2 2 4" xfId="37849"/>
    <cellStyle name="Normal 38 3 2 3" xfId="24142"/>
    <cellStyle name="Normal 38 3 2 4" xfId="29636"/>
    <cellStyle name="Normal 38 3 2 5" xfId="35120"/>
    <cellStyle name="Normal 38 3 3" xfId="10972"/>
    <cellStyle name="Normal 38 3 4" xfId="16209"/>
    <cellStyle name="Normal 38 3 5" xfId="18433"/>
    <cellStyle name="Normal 38 3 6" xfId="8717"/>
    <cellStyle name="Normal 38 3 6 2" xfId="20041"/>
    <cellStyle name="Normal 38 3 6 2 2" xfId="25597"/>
    <cellStyle name="Normal 38 3 6 2 3" xfId="31091"/>
    <cellStyle name="Normal 38 3 6 2 4" xfId="36575"/>
    <cellStyle name="Normal 38 3 6 3" xfId="22868"/>
    <cellStyle name="Normal 38 3 6 4" xfId="28362"/>
    <cellStyle name="Normal 38 3 6 5" xfId="33846"/>
    <cellStyle name="Normal 38 4" xfId="5607"/>
    <cellStyle name="Normal 38 4 2" xfId="14028"/>
    <cellStyle name="Normal 38 4 2 2" xfId="21316"/>
    <cellStyle name="Normal 38 4 2 2 2" xfId="26872"/>
    <cellStyle name="Normal 38 4 2 2 3" xfId="32366"/>
    <cellStyle name="Normal 38 4 2 2 4" xfId="37850"/>
    <cellStyle name="Normal 38 4 2 3" xfId="24143"/>
    <cellStyle name="Normal 38 4 2 4" xfId="29637"/>
    <cellStyle name="Normal 38 4 2 5" xfId="35121"/>
    <cellStyle name="Normal 38 4 3" xfId="10973"/>
    <cellStyle name="Normal 38 4 4" xfId="16210"/>
    <cellStyle name="Normal 38 4 5" xfId="18434"/>
    <cellStyle name="Normal 38 4 6" xfId="8718"/>
    <cellStyle name="Normal 38 4 6 2" xfId="20042"/>
    <cellStyle name="Normal 38 4 6 2 2" xfId="25598"/>
    <cellStyle name="Normal 38 4 6 2 3" xfId="31092"/>
    <cellStyle name="Normal 38 4 6 2 4" xfId="36576"/>
    <cellStyle name="Normal 38 4 6 3" xfId="22869"/>
    <cellStyle name="Normal 38 4 6 4" xfId="28363"/>
    <cellStyle name="Normal 38 4 6 5" xfId="33847"/>
    <cellStyle name="Normal 38 5" xfId="5608"/>
    <cellStyle name="Normal 38 5 2" xfId="14029"/>
    <cellStyle name="Normal 38 5 2 2" xfId="21317"/>
    <cellStyle name="Normal 38 5 2 2 2" xfId="26873"/>
    <cellStyle name="Normal 38 5 2 2 3" xfId="32367"/>
    <cellStyle name="Normal 38 5 2 2 4" xfId="37851"/>
    <cellStyle name="Normal 38 5 2 3" xfId="24144"/>
    <cellStyle name="Normal 38 5 2 4" xfId="29638"/>
    <cellStyle name="Normal 38 5 2 5" xfId="35122"/>
    <cellStyle name="Normal 38 5 3" xfId="10974"/>
    <cellStyle name="Normal 38 5 4" xfId="16211"/>
    <cellStyle name="Normal 38 5 5" xfId="18435"/>
    <cellStyle name="Normal 38 5 6" xfId="8719"/>
    <cellStyle name="Normal 38 5 6 2" xfId="20043"/>
    <cellStyle name="Normal 38 5 6 2 2" xfId="25599"/>
    <cellStyle name="Normal 38 5 6 2 3" xfId="31093"/>
    <cellStyle name="Normal 38 5 6 2 4" xfId="36577"/>
    <cellStyle name="Normal 38 5 6 3" xfId="22870"/>
    <cellStyle name="Normal 38 5 6 4" xfId="28364"/>
    <cellStyle name="Normal 38 5 6 5" xfId="33848"/>
    <cellStyle name="Normal 38 6" xfId="5609"/>
    <cellStyle name="Normal 38 6 2" xfId="14030"/>
    <cellStyle name="Normal 38 6 2 2" xfId="21318"/>
    <cellStyle name="Normal 38 6 2 2 2" xfId="26874"/>
    <cellStyle name="Normal 38 6 2 2 3" xfId="32368"/>
    <cellStyle name="Normal 38 6 2 2 4" xfId="37852"/>
    <cellStyle name="Normal 38 6 2 3" xfId="24145"/>
    <cellStyle name="Normal 38 6 2 4" xfId="29639"/>
    <cellStyle name="Normal 38 6 2 5" xfId="35123"/>
    <cellStyle name="Normal 38 6 3" xfId="10975"/>
    <cellStyle name="Normal 38 6 4" xfId="16212"/>
    <cellStyle name="Normal 38 6 5" xfId="18436"/>
    <cellStyle name="Normal 38 6 6" xfId="8720"/>
    <cellStyle name="Normal 38 6 6 2" xfId="20044"/>
    <cellStyle name="Normal 38 6 6 2 2" xfId="25600"/>
    <cellStyle name="Normal 38 6 6 2 3" xfId="31094"/>
    <cellStyle name="Normal 38 6 6 2 4" xfId="36578"/>
    <cellStyle name="Normal 38 6 6 3" xfId="22871"/>
    <cellStyle name="Normal 38 6 6 4" xfId="28365"/>
    <cellStyle name="Normal 38 6 6 5" xfId="33849"/>
    <cellStyle name="Normal 38 7" xfId="5610"/>
    <cellStyle name="Normal 38 7 2" xfId="14031"/>
    <cellStyle name="Normal 38 7 2 2" xfId="21319"/>
    <cellStyle name="Normal 38 7 2 2 2" xfId="26875"/>
    <cellStyle name="Normal 38 7 2 2 3" xfId="32369"/>
    <cellStyle name="Normal 38 7 2 2 4" xfId="37853"/>
    <cellStyle name="Normal 38 7 2 3" xfId="24146"/>
    <cellStyle name="Normal 38 7 2 4" xfId="29640"/>
    <cellStyle name="Normal 38 7 2 5" xfId="35124"/>
    <cellStyle name="Normal 38 7 3" xfId="10976"/>
    <cellStyle name="Normal 38 7 4" xfId="16213"/>
    <cellStyle name="Normal 38 7 5" xfId="18437"/>
    <cellStyle name="Normal 38 7 6" xfId="8721"/>
    <cellStyle name="Normal 38 7 6 2" xfId="20045"/>
    <cellStyle name="Normal 38 7 6 2 2" xfId="25601"/>
    <cellStyle name="Normal 38 7 6 2 3" xfId="31095"/>
    <cellStyle name="Normal 38 7 6 2 4" xfId="36579"/>
    <cellStyle name="Normal 38 7 6 3" xfId="22872"/>
    <cellStyle name="Normal 38 7 6 4" xfId="28366"/>
    <cellStyle name="Normal 38 7 6 5" xfId="33850"/>
    <cellStyle name="Normal 38 8" xfId="5611"/>
    <cellStyle name="Normal 38 8 2" xfId="14032"/>
    <cellStyle name="Normal 38 8 2 2" xfId="21320"/>
    <cellStyle name="Normal 38 8 2 2 2" xfId="26876"/>
    <cellStyle name="Normal 38 8 2 2 3" xfId="32370"/>
    <cellStyle name="Normal 38 8 2 2 4" xfId="37854"/>
    <cellStyle name="Normal 38 8 2 3" xfId="24147"/>
    <cellStyle name="Normal 38 8 2 4" xfId="29641"/>
    <cellStyle name="Normal 38 8 2 5" xfId="35125"/>
    <cellStyle name="Normal 38 8 3" xfId="10977"/>
    <cellStyle name="Normal 38 8 4" xfId="16214"/>
    <cellStyle name="Normal 38 8 5" xfId="18438"/>
    <cellStyle name="Normal 38 8 6" xfId="8722"/>
    <cellStyle name="Normal 38 8 6 2" xfId="20046"/>
    <cellStyle name="Normal 38 8 6 2 2" xfId="25602"/>
    <cellStyle name="Normal 38 8 6 2 3" xfId="31096"/>
    <cellStyle name="Normal 38 8 6 2 4" xfId="36580"/>
    <cellStyle name="Normal 38 8 6 3" xfId="22873"/>
    <cellStyle name="Normal 38 8 6 4" xfId="28367"/>
    <cellStyle name="Normal 38 8 6 5" xfId="33851"/>
    <cellStyle name="Normal 38 9" xfId="5612"/>
    <cellStyle name="Normal 38 9 2" xfId="14033"/>
    <cellStyle name="Normal 38 9 2 2" xfId="21321"/>
    <cellStyle name="Normal 38 9 2 2 2" xfId="26877"/>
    <cellStyle name="Normal 38 9 2 2 3" xfId="32371"/>
    <cellStyle name="Normal 38 9 2 2 4" xfId="37855"/>
    <cellStyle name="Normal 38 9 2 3" xfId="24148"/>
    <cellStyle name="Normal 38 9 2 4" xfId="29642"/>
    <cellStyle name="Normal 38 9 2 5" xfId="35126"/>
    <cellStyle name="Normal 38 9 3" xfId="10978"/>
    <cellStyle name="Normal 38 9 4" xfId="16215"/>
    <cellStyle name="Normal 38 9 5" xfId="18439"/>
    <cellStyle name="Normal 38 9 6" xfId="8723"/>
    <cellStyle name="Normal 38 9 6 2" xfId="20047"/>
    <cellStyle name="Normal 38 9 6 2 2" xfId="25603"/>
    <cellStyle name="Normal 38 9 6 2 3" xfId="31097"/>
    <cellStyle name="Normal 38 9 6 2 4" xfId="36581"/>
    <cellStyle name="Normal 38 9 6 3" xfId="22874"/>
    <cellStyle name="Normal 38 9 6 4" xfId="28368"/>
    <cellStyle name="Normal 38 9 6 5" xfId="33852"/>
    <cellStyle name="Normal 380" xfId="38884"/>
    <cellStyle name="Normal 381" xfId="38885"/>
    <cellStyle name="Normal 382" xfId="38886"/>
    <cellStyle name="Normal 383" xfId="38887"/>
    <cellStyle name="Normal 384" xfId="38888"/>
    <cellStyle name="Normal 385" xfId="38889"/>
    <cellStyle name="Normal 386" xfId="38890"/>
    <cellStyle name="Normal 387" xfId="38891"/>
    <cellStyle name="Normal 388" xfId="38892"/>
    <cellStyle name="Normal 389" xfId="38893"/>
    <cellStyle name="Normal 39" xfId="5613"/>
    <cellStyle name="Normal 39 10" xfId="5614"/>
    <cellStyle name="Normal 39 10 2" xfId="14035"/>
    <cellStyle name="Normal 39 10 2 2" xfId="21323"/>
    <cellStyle name="Normal 39 10 2 2 2" xfId="26879"/>
    <cellStyle name="Normal 39 10 2 2 3" xfId="32373"/>
    <cellStyle name="Normal 39 10 2 2 4" xfId="37857"/>
    <cellStyle name="Normal 39 10 2 3" xfId="24150"/>
    <cellStyle name="Normal 39 10 2 4" xfId="29644"/>
    <cellStyle name="Normal 39 10 2 5" xfId="35128"/>
    <cellStyle name="Normal 39 10 3" xfId="10980"/>
    <cellStyle name="Normal 39 10 4" xfId="16217"/>
    <cellStyle name="Normal 39 10 5" xfId="18441"/>
    <cellStyle name="Normal 39 10 6" xfId="8725"/>
    <cellStyle name="Normal 39 10 6 2" xfId="20049"/>
    <cellStyle name="Normal 39 10 6 2 2" xfId="25605"/>
    <cellStyle name="Normal 39 10 6 2 3" xfId="31099"/>
    <cellStyle name="Normal 39 10 6 2 4" xfId="36583"/>
    <cellStyle name="Normal 39 10 6 3" xfId="22876"/>
    <cellStyle name="Normal 39 10 6 4" xfId="28370"/>
    <cellStyle name="Normal 39 10 6 5" xfId="33854"/>
    <cellStyle name="Normal 39 11" xfId="14034"/>
    <cellStyle name="Normal 39 11 2" xfId="21322"/>
    <cellStyle name="Normal 39 11 2 2" xfId="26878"/>
    <cellStyle name="Normal 39 11 2 3" xfId="32372"/>
    <cellStyle name="Normal 39 11 2 4" xfId="37856"/>
    <cellStyle name="Normal 39 11 3" xfId="24149"/>
    <cellStyle name="Normal 39 11 4" xfId="29643"/>
    <cellStyle name="Normal 39 11 5" xfId="35127"/>
    <cellStyle name="Normal 39 12" xfId="10979"/>
    <cellStyle name="Normal 39 13" xfId="16216"/>
    <cellStyle name="Normal 39 14" xfId="18440"/>
    <cellStyle name="Normal 39 15" xfId="8724"/>
    <cellStyle name="Normal 39 15 2" xfId="20048"/>
    <cellStyle name="Normal 39 15 2 2" xfId="25604"/>
    <cellStyle name="Normal 39 15 2 3" xfId="31098"/>
    <cellStyle name="Normal 39 15 2 4" xfId="36582"/>
    <cellStyle name="Normal 39 15 3" xfId="22875"/>
    <cellStyle name="Normal 39 15 4" xfId="28369"/>
    <cellStyle name="Normal 39 15 5" xfId="33853"/>
    <cellStyle name="Normal 39 2" xfId="5615"/>
    <cellStyle name="Normal 39 2 2" xfId="14036"/>
    <cellStyle name="Normal 39 2 2 2" xfId="21324"/>
    <cellStyle name="Normal 39 2 2 2 2" xfId="26880"/>
    <cellStyle name="Normal 39 2 2 2 3" xfId="32374"/>
    <cellStyle name="Normal 39 2 2 2 4" xfId="37858"/>
    <cellStyle name="Normal 39 2 2 3" xfId="24151"/>
    <cellStyle name="Normal 39 2 2 4" xfId="29645"/>
    <cellStyle name="Normal 39 2 2 5" xfId="35129"/>
    <cellStyle name="Normal 39 2 3" xfId="10981"/>
    <cellStyle name="Normal 39 2 4" xfId="16218"/>
    <cellStyle name="Normal 39 2 5" xfId="18442"/>
    <cellStyle name="Normal 39 2 6" xfId="8726"/>
    <cellStyle name="Normal 39 2 6 2" xfId="20050"/>
    <cellStyle name="Normal 39 2 6 2 2" xfId="25606"/>
    <cellStyle name="Normal 39 2 6 2 3" xfId="31100"/>
    <cellStyle name="Normal 39 2 6 2 4" xfId="36584"/>
    <cellStyle name="Normal 39 2 6 3" xfId="22877"/>
    <cellStyle name="Normal 39 2 6 4" xfId="28371"/>
    <cellStyle name="Normal 39 2 6 5" xfId="33855"/>
    <cellStyle name="Normal 39 3" xfId="5616"/>
    <cellStyle name="Normal 39 3 2" xfId="14037"/>
    <cellStyle name="Normal 39 3 2 2" xfId="21325"/>
    <cellStyle name="Normal 39 3 2 2 2" xfId="26881"/>
    <cellStyle name="Normal 39 3 2 2 3" xfId="32375"/>
    <cellStyle name="Normal 39 3 2 2 4" xfId="37859"/>
    <cellStyle name="Normal 39 3 2 3" xfId="24152"/>
    <cellStyle name="Normal 39 3 2 4" xfId="29646"/>
    <cellStyle name="Normal 39 3 2 5" xfId="35130"/>
    <cellStyle name="Normal 39 3 3" xfId="10982"/>
    <cellStyle name="Normal 39 3 4" xfId="16219"/>
    <cellStyle name="Normal 39 3 5" xfId="18443"/>
    <cellStyle name="Normal 39 3 6" xfId="8727"/>
    <cellStyle name="Normal 39 3 6 2" xfId="20051"/>
    <cellStyle name="Normal 39 3 6 2 2" xfId="25607"/>
    <cellStyle name="Normal 39 3 6 2 3" xfId="31101"/>
    <cellStyle name="Normal 39 3 6 2 4" xfId="36585"/>
    <cellStyle name="Normal 39 3 6 3" xfId="22878"/>
    <cellStyle name="Normal 39 3 6 4" xfId="28372"/>
    <cellStyle name="Normal 39 3 6 5" xfId="33856"/>
    <cellStyle name="Normal 39 4" xfId="5617"/>
    <cellStyle name="Normal 39 4 2" xfId="14038"/>
    <cellStyle name="Normal 39 4 2 2" xfId="21326"/>
    <cellStyle name="Normal 39 4 2 2 2" xfId="26882"/>
    <cellStyle name="Normal 39 4 2 2 3" xfId="32376"/>
    <cellStyle name="Normal 39 4 2 2 4" xfId="37860"/>
    <cellStyle name="Normal 39 4 2 3" xfId="24153"/>
    <cellStyle name="Normal 39 4 2 4" xfId="29647"/>
    <cellStyle name="Normal 39 4 2 5" xfId="35131"/>
    <cellStyle name="Normal 39 4 3" xfId="10983"/>
    <cellStyle name="Normal 39 4 4" xfId="16220"/>
    <cellStyle name="Normal 39 4 5" xfId="18444"/>
    <cellStyle name="Normal 39 4 6" xfId="8728"/>
    <cellStyle name="Normal 39 4 6 2" xfId="20052"/>
    <cellStyle name="Normal 39 4 6 2 2" xfId="25608"/>
    <cellStyle name="Normal 39 4 6 2 3" xfId="31102"/>
    <cellStyle name="Normal 39 4 6 2 4" xfId="36586"/>
    <cellStyle name="Normal 39 4 6 3" xfId="22879"/>
    <cellStyle name="Normal 39 4 6 4" xfId="28373"/>
    <cellStyle name="Normal 39 4 6 5" xfId="33857"/>
    <cellStyle name="Normal 39 5" xfId="5618"/>
    <cellStyle name="Normal 39 5 2" xfId="14039"/>
    <cellStyle name="Normal 39 5 2 2" xfId="21327"/>
    <cellStyle name="Normal 39 5 2 2 2" xfId="26883"/>
    <cellStyle name="Normal 39 5 2 2 3" xfId="32377"/>
    <cellStyle name="Normal 39 5 2 2 4" xfId="37861"/>
    <cellStyle name="Normal 39 5 2 3" xfId="24154"/>
    <cellStyle name="Normal 39 5 2 4" xfId="29648"/>
    <cellStyle name="Normal 39 5 2 5" xfId="35132"/>
    <cellStyle name="Normal 39 5 3" xfId="10984"/>
    <cellStyle name="Normal 39 5 4" xfId="16221"/>
    <cellStyle name="Normal 39 5 5" xfId="18445"/>
    <cellStyle name="Normal 39 5 6" xfId="8729"/>
    <cellStyle name="Normal 39 5 6 2" xfId="20053"/>
    <cellStyle name="Normal 39 5 6 2 2" xfId="25609"/>
    <cellStyle name="Normal 39 5 6 2 3" xfId="31103"/>
    <cellStyle name="Normal 39 5 6 2 4" xfId="36587"/>
    <cellStyle name="Normal 39 5 6 3" xfId="22880"/>
    <cellStyle name="Normal 39 5 6 4" xfId="28374"/>
    <cellStyle name="Normal 39 5 6 5" xfId="33858"/>
    <cellStyle name="Normal 39 6" xfId="5619"/>
    <cellStyle name="Normal 39 6 2" xfId="14040"/>
    <cellStyle name="Normal 39 6 2 2" xfId="21328"/>
    <cellStyle name="Normal 39 6 2 2 2" xfId="26884"/>
    <cellStyle name="Normal 39 6 2 2 3" xfId="32378"/>
    <cellStyle name="Normal 39 6 2 2 4" xfId="37862"/>
    <cellStyle name="Normal 39 6 2 3" xfId="24155"/>
    <cellStyle name="Normal 39 6 2 4" xfId="29649"/>
    <cellStyle name="Normal 39 6 2 5" xfId="35133"/>
    <cellStyle name="Normal 39 6 3" xfId="10985"/>
    <cellStyle name="Normal 39 6 4" xfId="16222"/>
    <cellStyle name="Normal 39 6 5" xfId="18446"/>
    <cellStyle name="Normal 39 6 6" xfId="8730"/>
    <cellStyle name="Normal 39 6 6 2" xfId="20054"/>
    <cellStyle name="Normal 39 6 6 2 2" xfId="25610"/>
    <cellStyle name="Normal 39 6 6 2 3" xfId="31104"/>
    <cellStyle name="Normal 39 6 6 2 4" xfId="36588"/>
    <cellStyle name="Normal 39 6 6 3" xfId="22881"/>
    <cellStyle name="Normal 39 6 6 4" xfId="28375"/>
    <cellStyle name="Normal 39 6 6 5" xfId="33859"/>
    <cellStyle name="Normal 39 7" xfId="5620"/>
    <cellStyle name="Normal 39 7 2" xfId="14041"/>
    <cellStyle name="Normal 39 7 2 2" xfId="21329"/>
    <cellStyle name="Normal 39 7 2 2 2" xfId="26885"/>
    <cellStyle name="Normal 39 7 2 2 3" xfId="32379"/>
    <cellStyle name="Normal 39 7 2 2 4" xfId="37863"/>
    <cellStyle name="Normal 39 7 2 3" xfId="24156"/>
    <cellStyle name="Normal 39 7 2 4" xfId="29650"/>
    <cellStyle name="Normal 39 7 2 5" xfId="35134"/>
    <cellStyle name="Normal 39 7 3" xfId="10986"/>
    <cellStyle name="Normal 39 7 4" xfId="16223"/>
    <cellStyle name="Normal 39 7 5" xfId="18447"/>
    <cellStyle name="Normal 39 7 6" xfId="8731"/>
    <cellStyle name="Normal 39 7 6 2" xfId="20055"/>
    <cellStyle name="Normal 39 7 6 2 2" xfId="25611"/>
    <cellStyle name="Normal 39 7 6 2 3" xfId="31105"/>
    <cellStyle name="Normal 39 7 6 2 4" xfId="36589"/>
    <cellStyle name="Normal 39 7 6 3" xfId="22882"/>
    <cellStyle name="Normal 39 7 6 4" xfId="28376"/>
    <cellStyle name="Normal 39 7 6 5" xfId="33860"/>
    <cellStyle name="Normal 39 8" xfId="5621"/>
    <cellStyle name="Normal 39 8 2" xfId="14042"/>
    <cellStyle name="Normal 39 8 2 2" xfId="21330"/>
    <cellStyle name="Normal 39 8 2 2 2" xfId="26886"/>
    <cellStyle name="Normal 39 8 2 2 3" xfId="32380"/>
    <cellStyle name="Normal 39 8 2 2 4" xfId="37864"/>
    <cellStyle name="Normal 39 8 2 3" xfId="24157"/>
    <cellStyle name="Normal 39 8 2 4" xfId="29651"/>
    <cellStyle name="Normal 39 8 2 5" xfId="35135"/>
    <cellStyle name="Normal 39 8 3" xfId="10987"/>
    <cellStyle name="Normal 39 8 4" xfId="16224"/>
    <cellStyle name="Normal 39 8 5" xfId="18448"/>
    <cellStyle name="Normal 39 8 6" xfId="8732"/>
    <cellStyle name="Normal 39 8 6 2" xfId="20056"/>
    <cellStyle name="Normal 39 8 6 2 2" xfId="25612"/>
    <cellStyle name="Normal 39 8 6 2 3" xfId="31106"/>
    <cellStyle name="Normal 39 8 6 2 4" xfId="36590"/>
    <cellStyle name="Normal 39 8 6 3" xfId="22883"/>
    <cellStyle name="Normal 39 8 6 4" xfId="28377"/>
    <cellStyle name="Normal 39 8 6 5" xfId="33861"/>
    <cellStyle name="Normal 39 9" xfId="5622"/>
    <cellStyle name="Normal 39 9 2" xfId="14043"/>
    <cellStyle name="Normal 39 9 2 2" xfId="21331"/>
    <cellStyle name="Normal 39 9 2 2 2" xfId="26887"/>
    <cellStyle name="Normal 39 9 2 2 3" xfId="32381"/>
    <cellStyle name="Normal 39 9 2 2 4" xfId="37865"/>
    <cellStyle name="Normal 39 9 2 3" xfId="24158"/>
    <cellStyle name="Normal 39 9 2 4" xfId="29652"/>
    <cellStyle name="Normal 39 9 2 5" xfId="35136"/>
    <cellStyle name="Normal 39 9 3" xfId="10988"/>
    <cellStyle name="Normal 39 9 4" xfId="16225"/>
    <cellStyle name="Normal 39 9 5" xfId="18449"/>
    <cellStyle name="Normal 39 9 6" xfId="8733"/>
    <cellStyle name="Normal 39 9 6 2" xfId="20057"/>
    <cellStyle name="Normal 39 9 6 2 2" xfId="25613"/>
    <cellStyle name="Normal 39 9 6 2 3" xfId="31107"/>
    <cellStyle name="Normal 39 9 6 2 4" xfId="36591"/>
    <cellStyle name="Normal 39 9 6 3" xfId="22884"/>
    <cellStyle name="Normal 39 9 6 4" xfId="28378"/>
    <cellStyle name="Normal 39 9 6 5" xfId="33862"/>
    <cellStyle name="Normal 390" xfId="38894"/>
    <cellStyle name="Normal 391" xfId="38895"/>
    <cellStyle name="Normal 392" xfId="38896"/>
    <cellStyle name="Normal 393" xfId="38897"/>
    <cellStyle name="Normal 394" xfId="38898"/>
    <cellStyle name="Normal 395" xfId="38899"/>
    <cellStyle name="Normal 396" xfId="38900"/>
    <cellStyle name="Normal 397" xfId="38901"/>
    <cellStyle name="Normal 398" xfId="38902"/>
    <cellStyle name="Normal 399" xfId="38903"/>
    <cellStyle name="Normal 4" xfId="5623"/>
    <cellStyle name="Normal 4 10" xfId="5624"/>
    <cellStyle name="Normal 4 10 2" xfId="14045"/>
    <cellStyle name="Normal 4 10 2 2" xfId="21333"/>
    <cellStyle name="Normal 4 10 2 2 2" xfId="26889"/>
    <cellStyle name="Normal 4 10 2 2 3" xfId="32383"/>
    <cellStyle name="Normal 4 10 2 2 4" xfId="37867"/>
    <cellStyle name="Normal 4 10 2 3" xfId="24160"/>
    <cellStyle name="Normal 4 10 2 4" xfId="29654"/>
    <cellStyle name="Normal 4 10 2 5" xfId="35138"/>
    <cellStyle name="Normal 4 10 3" xfId="10990"/>
    <cellStyle name="Normal 4 10 4" xfId="16227"/>
    <cellStyle name="Normal 4 10 5" xfId="18451"/>
    <cellStyle name="Normal 4 10 6" xfId="8734"/>
    <cellStyle name="Normal 4 10 6 2" xfId="20058"/>
    <cellStyle name="Normal 4 10 6 2 2" xfId="25614"/>
    <cellStyle name="Normal 4 10 6 2 3" xfId="31108"/>
    <cellStyle name="Normal 4 10 6 2 4" xfId="36592"/>
    <cellStyle name="Normal 4 10 6 3" xfId="22885"/>
    <cellStyle name="Normal 4 10 6 4" xfId="28379"/>
    <cellStyle name="Normal 4 10 6 5" xfId="33863"/>
    <cellStyle name="Normal 4 11" xfId="5625"/>
    <cellStyle name="Normal 4 11 2" xfId="14046"/>
    <cellStyle name="Normal 4 11 2 2" xfId="21334"/>
    <cellStyle name="Normal 4 11 2 2 2" xfId="26890"/>
    <cellStyle name="Normal 4 11 2 2 3" xfId="32384"/>
    <cellStyle name="Normal 4 11 2 2 4" xfId="37868"/>
    <cellStyle name="Normal 4 11 2 3" xfId="24161"/>
    <cellStyle name="Normal 4 11 2 4" xfId="29655"/>
    <cellStyle name="Normal 4 11 2 5" xfId="35139"/>
    <cellStyle name="Normal 4 11 3" xfId="10991"/>
    <cellStyle name="Normal 4 11 4" xfId="16228"/>
    <cellStyle name="Normal 4 11 5" xfId="18452"/>
    <cellStyle name="Normal 4 11 6" xfId="8735"/>
    <cellStyle name="Normal 4 11 6 2" xfId="20059"/>
    <cellStyle name="Normal 4 11 6 2 2" xfId="25615"/>
    <cellStyle name="Normal 4 11 6 2 3" xfId="31109"/>
    <cellStyle name="Normal 4 11 6 2 4" xfId="36593"/>
    <cellStyle name="Normal 4 11 6 3" xfId="22886"/>
    <cellStyle name="Normal 4 11 6 4" xfId="28380"/>
    <cellStyle name="Normal 4 11 6 5" xfId="33864"/>
    <cellStyle name="Normal 4 12" xfId="5626"/>
    <cellStyle name="Normal 4 12 2" xfId="14047"/>
    <cellStyle name="Normal 4 12 2 2" xfId="21335"/>
    <cellStyle name="Normal 4 12 2 2 2" xfId="26891"/>
    <cellStyle name="Normal 4 12 2 2 3" xfId="32385"/>
    <cellStyle name="Normal 4 12 2 2 4" xfId="37869"/>
    <cellStyle name="Normal 4 12 2 3" xfId="24162"/>
    <cellStyle name="Normal 4 12 2 4" xfId="29656"/>
    <cellStyle name="Normal 4 12 2 5" xfId="35140"/>
    <cellStyle name="Normal 4 12 3" xfId="10992"/>
    <cellStyle name="Normal 4 12 4" xfId="16229"/>
    <cellStyle name="Normal 4 12 5" xfId="18453"/>
    <cellStyle name="Normal 4 12 6" xfId="8736"/>
    <cellStyle name="Normal 4 12 6 2" xfId="20060"/>
    <cellStyle name="Normal 4 12 6 2 2" xfId="25616"/>
    <cellStyle name="Normal 4 12 6 2 3" xfId="31110"/>
    <cellStyle name="Normal 4 12 6 2 4" xfId="36594"/>
    <cellStyle name="Normal 4 12 6 3" xfId="22887"/>
    <cellStyle name="Normal 4 12 6 4" xfId="28381"/>
    <cellStyle name="Normal 4 12 6 5" xfId="33865"/>
    <cellStyle name="Normal 4 13" xfId="5627"/>
    <cellStyle name="Normal 4 13 2" xfId="14048"/>
    <cellStyle name="Normal 4 13 2 2" xfId="21336"/>
    <cellStyle name="Normal 4 13 2 2 2" xfId="26892"/>
    <cellStyle name="Normal 4 13 2 2 3" xfId="32386"/>
    <cellStyle name="Normal 4 13 2 2 4" xfId="37870"/>
    <cellStyle name="Normal 4 13 2 3" xfId="24163"/>
    <cellStyle name="Normal 4 13 2 4" xfId="29657"/>
    <cellStyle name="Normal 4 13 2 5" xfId="35141"/>
    <cellStyle name="Normal 4 13 3" xfId="10993"/>
    <cellStyle name="Normal 4 13 4" xfId="16230"/>
    <cellStyle name="Normal 4 13 5" xfId="18454"/>
    <cellStyle name="Normal 4 13 6" xfId="8737"/>
    <cellStyle name="Normal 4 13 6 2" xfId="20061"/>
    <cellStyle name="Normal 4 13 6 2 2" xfId="25617"/>
    <cellStyle name="Normal 4 13 6 2 3" xfId="31111"/>
    <cellStyle name="Normal 4 13 6 2 4" xfId="36595"/>
    <cellStyle name="Normal 4 13 6 3" xfId="22888"/>
    <cellStyle name="Normal 4 13 6 4" xfId="28382"/>
    <cellStyle name="Normal 4 13 6 5" xfId="33866"/>
    <cellStyle name="Normal 4 14" xfId="5628"/>
    <cellStyle name="Normal 4 14 2" xfId="14049"/>
    <cellStyle name="Normal 4 14 2 2" xfId="21337"/>
    <cellStyle name="Normal 4 14 2 2 2" xfId="26893"/>
    <cellStyle name="Normal 4 14 2 2 3" xfId="32387"/>
    <cellStyle name="Normal 4 14 2 2 4" xfId="37871"/>
    <cellStyle name="Normal 4 14 2 3" xfId="24164"/>
    <cellStyle name="Normal 4 14 2 4" xfId="29658"/>
    <cellStyle name="Normal 4 14 2 5" xfId="35142"/>
    <cellStyle name="Normal 4 14 3" xfId="10994"/>
    <cellStyle name="Normal 4 14 4" xfId="16231"/>
    <cellStyle name="Normal 4 14 5" xfId="18455"/>
    <cellStyle name="Normal 4 14 6" xfId="8738"/>
    <cellStyle name="Normal 4 14 6 2" xfId="20062"/>
    <cellStyle name="Normal 4 14 6 2 2" xfId="25618"/>
    <cellStyle name="Normal 4 14 6 2 3" xfId="31112"/>
    <cellStyle name="Normal 4 14 6 2 4" xfId="36596"/>
    <cellStyle name="Normal 4 14 6 3" xfId="22889"/>
    <cellStyle name="Normal 4 14 6 4" xfId="28383"/>
    <cellStyle name="Normal 4 14 6 5" xfId="33867"/>
    <cellStyle name="Normal 4 15" xfId="5629"/>
    <cellStyle name="Normal 4 15 2" xfId="14050"/>
    <cellStyle name="Normal 4 15 2 2" xfId="21338"/>
    <cellStyle name="Normal 4 15 2 2 2" xfId="26894"/>
    <cellStyle name="Normal 4 15 2 2 3" xfId="32388"/>
    <cellStyle name="Normal 4 15 2 2 4" xfId="37872"/>
    <cellStyle name="Normal 4 15 2 3" xfId="24165"/>
    <cellStyle name="Normal 4 15 2 4" xfId="29659"/>
    <cellStyle name="Normal 4 15 2 5" xfId="35143"/>
    <cellStyle name="Normal 4 15 3" xfId="10995"/>
    <cellStyle name="Normal 4 15 4" xfId="16232"/>
    <cellStyle name="Normal 4 15 5" xfId="18456"/>
    <cellStyle name="Normal 4 15 6" xfId="8739"/>
    <cellStyle name="Normal 4 15 6 2" xfId="20063"/>
    <cellStyle name="Normal 4 15 6 2 2" xfId="25619"/>
    <cellStyle name="Normal 4 15 6 2 3" xfId="31113"/>
    <cellStyle name="Normal 4 15 6 2 4" xfId="36597"/>
    <cellStyle name="Normal 4 15 6 3" xfId="22890"/>
    <cellStyle name="Normal 4 15 6 4" xfId="28384"/>
    <cellStyle name="Normal 4 15 6 5" xfId="33868"/>
    <cellStyle name="Normal 4 16" xfId="5630"/>
    <cellStyle name="Normal 4 16 2" xfId="14051"/>
    <cellStyle name="Normal 4 16 2 2" xfId="21339"/>
    <cellStyle name="Normal 4 16 2 2 2" xfId="26895"/>
    <cellStyle name="Normal 4 16 2 2 3" xfId="32389"/>
    <cellStyle name="Normal 4 16 2 2 4" xfId="37873"/>
    <cellStyle name="Normal 4 16 2 3" xfId="24166"/>
    <cellStyle name="Normal 4 16 2 4" xfId="29660"/>
    <cellStyle name="Normal 4 16 2 5" xfId="35144"/>
    <cellStyle name="Normal 4 16 3" xfId="10996"/>
    <cellStyle name="Normal 4 16 4" xfId="16233"/>
    <cellStyle name="Normal 4 16 5" xfId="18457"/>
    <cellStyle name="Normal 4 16 6" xfId="8740"/>
    <cellStyle name="Normal 4 16 6 2" xfId="20064"/>
    <cellStyle name="Normal 4 16 6 2 2" xfId="25620"/>
    <cellStyle name="Normal 4 16 6 2 3" xfId="31114"/>
    <cellStyle name="Normal 4 16 6 2 4" xfId="36598"/>
    <cellStyle name="Normal 4 16 6 3" xfId="22891"/>
    <cellStyle name="Normal 4 16 6 4" xfId="28385"/>
    <cellStyle name="Normal 4 16 6 5" xfId="33869"/>
    <cellStyle name="Normal 4 17" xfId="5631"/>
    <cellStyle name="Normal 4 17 2" xfId="14052"/>
    <cellStyle name="Normal 4 17 2 2" xfId="21340"/>
    <cellStyle name="Normal 4 17 2 2 2" xfId="26896"/>
    <cellStyle name="Normal 4 17 2 2 3" xfId="32390"/>
    <cellStyle name="Normal 4 17 2 2 4" xfId="37874"/>
    <cellStyle name="Normal 4 17 2 3" xfId="24167"/>
    <cellStyle name="Normal 4 17 2 4" xfId="29661"/>
    <cellStyle name="Normal 4 17 2 5" xfId="35145"/>
    <cellStyle name="Normal 4 17 3" xfId="10997"/>
    <cellStyle name="Normal 4 17 4" xfId="16234"/>
    <cellStyle name="Normal 4 17 5" xfId="18458"/>
    <cellStyle name="Normal 4 17 6" xfId="8741"/>
    <cellStyle name="Normal 4 17 6 2" xfId="20065"/>
    <cellStyle name="Normal 4 17 6 2 2" xfId="25621"/>
    <cellStyle name="Normal 4 17 6 2 3" xfId="31115"/>
    <cellStyle name="Normal 4 17 6 2 4" xfId="36599"/>
    <cellStyle name="Normal 4 17 6 3" xfId="22892"/>
    <cellStyle name="Normal 4 17 6 4" xfId="28386"/>
    <cellStyle name="Normal 4 17 6 5" xfId="33870"/>
    <cellStyle name="Normal 4 18" xfId="5632"/>
    <cellStyle name="Normal 4 18 2" xfId="14053"/>
    <cellStyle name="Normal 4 18 2 2" xfId="21341"/>
    <cellStyle name="Normal 4 18 2 2 2" xfId="26897"/>
    <cellStyle name="Normal 4 18 2 2 3" xfId="32391"/>
    <cellStyle name="Normal 4 18 2 2 4" xfId="37875"/>
    <cellStyle name="Normal 4 18 2 3" xfId="24168"/>
    <cellStyle name="Normal 4 18 2 4" xfId="29662"/>
    <cellStyle name="Normal 4 18 2 5" xfId="35146"/>
    <cellStyle name="Normal 4 18 3" xfId="10998"/>
    <cellStyle name="Normal 4 18 4" xfId="16235"/>
    <cellStyle name="Normal 4 18 5" xfId="18459"/>
    <cellStyle name="Normal 4 18 6" xfId="8742"/>
    <cellStyle name="Normal 4 18 6 2" xfId="20066"/>
    <cellStyle name="Normal 4 18 6 2 2" xfId="25622"/>
    <cellStyle name="Normal 4 18 6 2 3" xfId="31116"/>
    <cellStyle name="Normal 4 18 6 2 4" xfId="36600"/>
    <cellStyle name="Normal 4 18 6 3" xfId="22893"/>
    <cellStyle name="Normal 4 18 6 4" xfId="28387"/>
    <cellStyle name="Normal 4 18 6 5" xfId="33871"/>
    <cellStyle name="Normal 4 19" xfId="5633"/>
    <cellStyle name="Normal 4 19 2" xfId="14054"/>
    <cellStyle name="Normal 4 19 2 2" xfId="21342"/>
    <cellStyle name="Normal 4 19 2 2 2" xfId="26898"/>
    <cellStyle name="Normal 4 19 2 2 3" xfId="32392"/>
    <cellStyle name="Normal 4 19 2 2 4" xfId="37876"/>
    <cellStyle name="Normal 4 19 2 3" xfId="24169"/>
    <cellStyle name="Normal 4 19 2 4" xfId="29663"/>
    <cellStyle name="Normal 4 19 2 5" xfId="35147"/>
    <cellStyle name="Normal 4 19 3" xfId="10999"/>
    <cellStyle name="Normal 4 19 4" xfId="16236"/>
    <cellStyle name="Normal 4 19 5" xfId="18460"/>
    <cellStyle name="Normal 4 19 6" xfId="8743"/>
    <cellStyle name="Normal 4 19 6 2" xfId="20067"/>
    <cellStyle name="Normal 4 19 6 2 2" xfId="25623"/>
    <cellStyle name="Normal 4 19 6 2 3" xfId="31117"/>
    <cellStyle name="Normal 4 19 6 2 4" xfId="36601"/>
    <cellStyle name="Normal 4 19 6 3" xfId="22894"/>
    <cellStyle name="Normal 4 19 6 4" xfId="28388"/>
    <cellStyle name="Normal 4 19 6 5" xfId="33872"/>
    <cellStyle name="Normal 4 2" xfId="5634"/>
    <cellStyle name="Normal 4 2 10" xfId="11000"/>
    <cellStyle name="Normal 4 2 11" xfId="16237"/>
    <cellStyle name="Normal 4 2 12" xfId="18461"/>
    <cellStyle name="Normal 4 2 2" xfId="5635"/>
    <cellStyle name="Normal 4 2 2 2" xfId="5636"/>
    <cellStyle name="Normal 4 2 2 2 2" xfId="14057"/>
    <cellStyle name="Normal 4 2 2 2 2 2" xfId="21345"/>
    <cellStyle name="Normal 4 2 2 2 2 2 2" xfId="26901"/>
    <cellStyle name="Normal 4 2 2 2 2 2 3" xfId="32395"/>
    <cellStyle name="Normal 4 2 2 2 2 2 4" xfId="37879"/>
    <cellStyle name="Normal 4 2 2 2 2 3" xfId="24172"/>
    <cellStyle name="Normal 4 2 2 2 2 4" xfId="29666"/>
    <cellStyle name="Normal 4 2 2 2 2 5" xfId="35150"/>
    <cellStyle name="Normal 4 2 2 2 3" xfId="11002"/>
    <cellStyle name="Normal 4 2 2 2 4" xfId="16239"/>
    <cellStyle name="Normal 4 2 2 2 5" xfId="18463"/>
    <cellStyle name="Normal 4 2 2 2 6" xfId="8745"/>
    <cellStyle name="Normal 4 2 2 2 6 2" xfId="20069"/>
    <cellStyle name="Normal 4 2 2 2 6 2 2" xfId="25625"/>
    <cellStyle name="Normal 4 2 2 2 6 2 3" xfId="31119"/>
    <cellStyle name="Normal 4 2 2 2 6 2 4" xfId="36603"/>
    <cellStyle name="Normal 4 2 2 2 6 3" xfId="22896"/>
    <cellStyle name="Normal 4 2 2 2 6 4" xfId="28390"/>
    <cellStyle name="Normal 4 2 2 2 6 5" xfId="33874"/>
    <cellStyle name="Normal 4 2 2 3" xfId="6357"/>
    <cellStyle name="Normal 4 2 2 3 2" xfId="14058"/>
    <cellStyle name="Normal 4 2 2 3 2 2" xfId="21346"/>
    <cellStyle name="Normal 4 2 2 3 2 2 2" xfId="26902"/>
    <cellStyle name="Normal 4 2 2 3 2 2 3" xfId="32396"/>
    <cellStyle name="Normal 4 2 2 3 2 2 4" xfId="37880"/>
    <cellStyle name="Normal 4 2 2 3 2 3" xfId="24173"/>
    <cellStyle name="Normal 4 2 2 3 2 4" xfId="29667"/>
    <cellStyle name="Normal 4 2 2 3 2 5" xfId="35151"/>
    <cellStyle name="Normal 4 2 2 3 3" xfId="11744"/>
    <cellStyle name="Normal 4 2 2 3 4" xfId="8746"/>
    <cellStyle name="Normal 4 2 2 3 4 2" xfId="20070"/>
    <cellStyle name="Normal 4 2 2 3 4 2 2" xfId="25626"/>
    <cellStyle name="Normal 4 2 2 3 4 2 3" xfId="31120"/>
    <cellStyle name="Normal 4 2 2 3 4 2 4" xfId="36604"/>
    <cellStyle name="Normal 4 2 2 3 4 3" xfId="22897"/>
    <cellStyle name="Normal 4 2 2 3 4 4" xfId="28391"/>
    <cellStyle name="Normal 4 2 2 3 4 5" xfId="33875"/>
    <cellStyle name="Normal 4 2 2 4" xfId="8747"/>
    <cellStyle name="Normal 4 2 2 4 2" xfId="20071"/>
    <cellStyle name="Normal 4 2 2 4 2 2" xfId="25627"/>
    <cellStyle name="Normal 4 2 2 4 2 3" xfId="31121"/>
    <cellStyle name="Normal 4 2 2 4 2 4" xfId="36605"/>
    <cellStyle name="Normal 4 2 2 4 3" xfId="22898"/>
    <cellStyle name="Normal 4 2 2 4 4" xfId="28392"/>
    <cellStyle name="Normal 4 2 2 4 5" xfId="33876"/>
    <cellStyle name="Normal 4 2 2 5" xfId="14056"/>
    <cellStyle name="Normal 4 2 2 5 2" xfId="21344"/>
    <cellStyle name="Normal 4 2 2 5 2 2" xfId="26900"/>
    <cellStyle name="Normal 4 2 2 5 2 3" xfId="32394"/>
    <cellStyle name="Normal 4 2 2 5 2 4" xfId="37878"/>
    <cellStyle name="Normal 4 2 2 5 3" xfId="24171"/>
    <cellStyle name="Normal 4 2 2 5 4" xfId="29665"/>
    <cellStyle name="Normal 4 2 2 5 5" xfId="35149"/>
    <cellStyle name="Normal 4 2 2 6" xfId="11001"/>
    <cellStyle name="Normal 4 2 2 7" xfId="16238"/>
    <cellStyle name="Normal 4 2 2 8" xfId="18462"/>
    <cellStyle name="Normal 4 2 2 9" xfId="8744"/>
    <cellStyle name="Normal 4 2 2 9 2" xfId="20068"/>
    <cellStyle name="Normal 4 2 2 9 2 2" xfId="25624"/>
    <cellStyle name="Normal 4 2 2 9 2 3" xfId="31118"/>
    <cellStyle name="Normal 4 2 2 9 2 4" xfId="36602"/>
    <cellStyle name="Normal 4 2 2 9 3" xfId="22895"/>
    <cellStyle name="Normal 4 2 2 9 4" xfId="28389"/>
    <cellStyle name="Normal 4 2 2 9 5" xfId="33873"/>
    <cellStyle name="Normal 4 2 3" xfId="5637"/>
    <cellStyle name="Normal 4 2 3 10" xfId="18464"/>
    <cellStyle name="Normal 4 2 3 11" xfId="22068"/>
    <cellStyle name="Normal 4 2 3 11 2" xfId="27614"/>
    <cellStyle name="Normal 4 2 3 11 3" xfId="33102"/>
    <cellStyle name="Normal 4 2 3 11 4" xfId="38586"/>
    <cellStyle name="Normal 4 2 3 2" xfId="5638"/>
    <cellStyle name="Normal 4 2 3 2 2" xfId="14059"/>
    <cellStyle name="Normal 4 2 3 2 2 2" xfId="21347"/>
    <cellStyle name="Normal 4 2 3 2 2 2 2" xfId="26903"/>
    <cellStyle name="Normal 4 2 3 2 2 2 3" xfId="32397"/>
    <cellStyle name="Normal 4 2 3 2 2 2 4" xfId="37881"/>
    <cellStyle name="Normal 4 2 3 2 2 3" xfId="24174"/>
    <cellStyle name="Normal 4 2 3 2 2 4" xfId="29668"/>
    <cellStyle name="Normal 4 2 3 2 2 5" xfId="35152"/>
    <cellStyle name="Normal 4 2 3 2 3" xfId="11004"/>
    <cellStyle name="Normal 4 2 3 2 4" xfId="16241"/>
    <cellStyle name="Normal 4 2 3 2 5" xfId="18465"/>
    <cellStyle name="Normal 4 2 3 2 6" xfId="8748"/>
    <cellStyle name="Normal 4 2 3 2 6 2" xfId="20072"/>
    <cellStyle name="Normal 4 2 3 2 6 2 2" xfId="25628"/>
    <cellStyle name="Normal 4 2 3 2 6 2 3" xfId="31122"/>
    <cellStyle name="Normal 4 2 3 2 6 2 4" xfId="36606"/>
    <cellStyle name="Normal 4 2 3 2 6 3" xfId="22899"/>
    <cellStyle name="Normal 4 2 3 2 6 4" xfId="28393"/>
    <cellStyle name="Normal 4 2 3 2 6 5" xfId="33877"/>
    <cellStyle name="Normal 4 2 3 3" xfId="5639"/>
    <cellStyle name="Normal 4 2 3 3 2" xfId="14060"/>
    <cellStyle name="Normal 4 2 3 3 2 2" xfId="21348"/>
    <cellStyle name="Normal 4 2 3 3 2 2 2" xfId="26904"/>
    <cellStyle name="Normal 4 2 3 3 2 2 3" xfId="32398"/>
    <cellStyle name="Normal 4 2 3 3 2 2 4" xfId="37882"/>
    <cellStyle name="Normal 4 2 3 3 2 3" xfId="24175"/>
    <cellStyle name="Normal 4 2 3 3 2 4" xfId="29669"/>
    <cellStyle name="Normal 4 2 3 3 2 5" xfId="35153"/>
    <cellStyle name="Normal 4 2 3 3 3" xfId="18466"/>
    <cellStyle name="Normal 4 2 3 3 4" xfId="8749"/>
    <cellStyle name="Normal 4 2 3 3 4 2" xfId="20073"/>
    <cellStyle name="Normal 4 2 3 3 4 2 2" xfId="25629"/>
    <cellStyle name="Normal 4 2 3 3 4 2 3" xfId="31123"/>
    <cellStyle name="Normal 4 2 3 3 4 2 4" xfId="36607"/>
    <cellStyle name="Normal 4 2 3 3 4 3" xfId="22900"/>
    <cellStyle name="Normal 4 2 3 3 4 4" xfId="28394"/>
    <cellStyle name="Normal 4 2 3 3 4 5" xfId="33878"/>
    <cellStyle name="Normal 4 2 3 4" xfId="6358"/>
    <cellStyle name="Normal 4 2 3 4 2" xfId="8750"/>
    <cellStyle name="Normal 4 2 3 4 2 2" xfId="20074"/>
    <cellStyle name="Normal 4 2 3 4 2 2 2" xfId="25630"/>
    <cellStyle name="Normal 4 2 3 4 2 2 3" xfId="31124"/>
    <cellStyle name="Normal 4 2 3 4 2 2 4" xfId="36608"/>
    <cellStyle name="Normal 4 2 3 4 2 3" xfId="22901"/>
    <cellStyle name="Normal 4 2 3 4 2 4" xfId="28395"/>
    <cellStyle name="Normal 4 2 3 4 2 5" xfId="33879"/>
    <cellStyle name="Normal 4 2 3 4 3" xfId="19372"/>
    <cellStyle name="Normal 4 2 3 4 3 2" xfId="24928"/>
    <cellStyle name="Normal 4 2 3 4 3 3" xfId="30422"/>
    <cellStyle name="Normal 4 2 3 4 3 4" xfId="35906"/>
    <cellStyle name="Normal 4 2 3 4 4" xfId="22199"/>
    <cellStyle name="Normal 4 2 3 4 5" xfId="27691"/>
    <cellStyle name="Normal 4 2 3 4 6" xfId="33175"/>
    <cellStyle name="Normal 4 2 3 5" xfId="6494"/>
    <cellStyle name="Normal 4 2 3 5 2" xfId="8751"/>
    <cellStyle name="Normal 4 2 3 5 2 2" xfId="20075"/>
    <cellStyle name="Normal 4 2 3 5 2 2 2" xfId="25631"/>
    <cellStyle name="Normal 4 2 3 5 2 2 3" xfId="31125"/>
    <cellStyle name="Normal 4 2 3 5 2 2 4" xfId="36609"/>
    <cellStyle name="Normal 4 2 3 5 2 3" xfId="22902"/>
    <cellStyle name="Normal 4 2 3 5 2 4" xfId="28396"/>
    <cellStyle name="Normal 4 2 3 5 2 5" xfId="33880"/>
    <cellStyle name="Normal 4 2 3 5 3" xfId="19393"/>
    <cellStyle name="Normal 4 2 3 5 3 2" xfId="24949"/>
    <cellStyle name="Normal 4 2 3 5 3 3" xfId="30443"/>
    <cellStyle name="Normal 4 2 3 5 3 4" xfId="35927"/>
    <cellStyle name="Normal 4 2 3 5 4" xfId="22220"/>
    <cellStyle name="Normal 4 2 3 5 5" xfId="27712"/>
    <cellStyle name="Normal 4 2 3 5 6" xfId="33196"/>
    <cellStyle name="Normal 4 2 3 6" xfId="6584"/>
    <cellStyle name="Normal 4 2 3 6 2" xfId="8752"/>
    <cellStyle name="Normal 4 2 3 6 2 2" xfId="20076"/>
    <cellStyle name="Normal 4 2 3 6 2 2 2" xfId="25632"/>
    <cellStyle name="Normal 4 2 3 6 2 2 3" xfId="31126"/>
    <cellStyle name="Normal 4 2 3 6 2 2 4" xfId="36610"/>
    <cellStyle name="Normal 4 2 3 6 2 3" xfId="22903"/>
    <cellStyle name="Normal 4 2 3 6 2 4" xfId="28397"/>
    <cellStyle name="Normal 4 2 3 6 2 5" xfId="33881"/>
    <cellStyle name="Normal 4 2 3 6 3" xfId="19479"/>
    <cellStyle name="Normal 4 2 3 6 3 2" xfId="25035"/>
    <cellStyle name="Normal 4 2 3 6 3 3" xfId="30529"/>
    <cellStyle name="Normal 4 2 3 6 3 4" xfId="36013"/>
    <cellStyle name="Normal 4 2 3 6 4" xfId="22306"/>
    <cellStyle name="Normal 4 2 3 6 5" xfId="27798"/>
    <cellStyle name="Normal 4 2 3 6 6" xfId="33282"/>
    <cellStyle name="Normal 4 2 3 7" xfId="6654"/>
    <cellStyle name="Normal 4 2 3 7 2" xfId="19542"/>
    <cellStyle name="Normal 4 2 3 7 2 2" xfId="25098"/>
    <cellStyle name="Normal 4 2 3 7 2 3" xfId="30592"/>
    <cellStyle name="Normal 4 2 3 7 2 4" xfId="36076"/>
    <cellStyle name="Normal 4 2 3 7 3" xfId="22369"/>
    <cellStyle name="Normal 4 2 3 7 4" xfId="27863"/>
    <cellStyle name="Normal 4 2 3 7 5" xfId="33347"/>
    <cellStyle name="Normal 4 2 3 8" xfId="11003"/>
    <cellStyle name="Normal 4 2 3 9" xfId="16240"/>
    <cellStyle name="Normal 4 2 4" xfId="5640"/>
    <cellStyle name="Normal 4 2 4 10" xfId="18467"/>
    <cellStyle name="Normal 4 2 4 11" xfId="22069"/>
    <cellStyle name="Normal 4 2 4 11 2" xfId="27615"/>
    <cellStyle name="Normal 4 2 4 11 3" xfId="33103"/>
    <cellStyle name="Normal 4 2 4 11 4" xfId="38587"/>
    <cellStyle name="Normal 4 2 4 2" xfId="5641"/>
    <cellStyle name="Normal 4 2 4 2 2" xfId="14061"/>
    <cellStyle name="Normal 4 2 4 2 2 2" xfId="21349"/>
    <cellStyle name="Normal 4 2 4 2 2 2 2" xfId="26905"/>
    <cellStyle name="Normal 4 2 4 2 2 2 3" xfId="32399"/>
    <cellStyle name="Normal 4 2 4 2 2 2 4" xfId="37883"/>
    <cellStyle name="Normal 4 2 4 2 2 3" xfId="24176"/>
    <cellStyle name="Normal 4 2 4 2 2 4" xfId="29670"/>
    <cellStyle name="Normal 4 2 4 2 2 5" xfId="35154"/>
    <cellStyle name="Normal 4 2 4 2 3" xfId="11006"/>
    <cellStyle name="Normal 4 2 4 2 4" xfId="16243"/>
    <cellStyle name="Normal 4 2 4 2 5" xfId="18468"/>
    <cellStyle name="Normal 4 2 4 2 6" xfId="8753"/>
    <cellStyle name="Normal 4 2 4 2 6 2" xfId="20077"/>
    <cellStyle name="Normal 4 2 4 2 6 2 2" xfId="25633"/>
    <cellStyle name="Normal 4 2 4 2 6 2 3" xfId="31127"/>
    <cellStyle name="Normal 4 2 4 2 6 2 4" xfId="36611"/>
    <cellStyle name="Normal 4 2 4 2 6 3" xfId="22904"/>
    <cellStyle name="Normal 4 2 4 2 6 4" xfId="28398"/>
    <cellStyle name="Normal 4 2 4 2 6 5" xfId="33882"/>
    <cellStyle name="Normal 4 2 4 3" xfId="5642"/>
    <cellStyle name="Normal 4 2 4 3 2" xfId="14062"/>
    <cellStyle name="Normal 4 2 4 3 2 2" xfId="21350"/>
    <cellStyle name="Normal 4 2 4 3 2 2 2" xfId="26906"/>
    <cellStyle name="Normal 4 2 4 3 2 2 3" xfId="32400"/>
    <cellStyle name="Normal 4 2 4 3 2 2 4" xfId="37884"/>
    <cellStyle name="Normal 4 2 4 3 2 3" xfId="24177"/>
    <cellStyle name="Normal 4 2 4 3 2 4" xfId="29671"/>
    <cellStyle name="Normal 4 2 4 3 2 5" xfId="35155"/>
    <cellStyle name="Normal 4 2 4 3 3" xfId="18469"/>
    <cellStyle name="Normal 4 2 4 3 4" xfId="8754"/>
    <cellStyle name="Normal 4 2 4 3 4 2" xfId="20078"/>
    <cellStyle name="Normal 4 2 4 3 4 2 2" xfId="25634"/>
    <cellStyle name="Normal 4 2 4 3 4 2 3" xfId="31128"/>
    <cellStyle name="Normal 4 2 4 3 4 2 4" xfId="36612"/>
    <cellStyle name="Normal 4 2 4 3 4 3" xfId="22905"/>
    <cellStyle name="Normal 4 2 4 3 4 4" xfId="28399"/>
    <cellStyle name="Normal 4 2 4 3 4 5" xfId="33883"/>
    <cellStyle name="Normal 4 2 4 4" xfId="6359"/>
    <cellStyle name="Normal 4 2 4 4 2" xfId="8755"/>
    <cellStyle name="Normal 4 2 4 4 2 2" xfId="20079"/>
    <cellStyle name="Normal 4 2 4 4 2 2 2" xfId="25635"/>
    <cellStyle name="Normal 4 2 4 4 2 2 3" xfId="31129"/>
    <cellStyle name="Normal 4 2 4 4 2 2 4" xfId="36613"/>
    <cellStyle name="Normal 4 2 4 4 2 3" xfId="22906"/>
    <cellStyle name="Normal 4 2 4 4 2 4" xfId="28400"/>
    <cellStyle name="Normal 4 2 4 4 2 5" xfId="33884"/>
    <cellStyle name="Normal 4 2 4 4 3" xfId="19373"/>
    <cellStyle name="Normal 4 2 4 4 3 2" xfId="24929"/>
    <cellStyle name="Normal 4 2 4 4 3 3" xfId="30423"/>
    <cellStyle name="Normal 4 2 4 4 3 4" xfId="35907"/>
    <cellStyle name="Normal 4 2 4 4 4" xfId="22200"/>
    <cellStyle name="Normal 4 2 4 4 5" xfId="27692"/>
    <cellStyle name="Normal 4 2 4 4 6" xfId="33176"/>
    <cellStyle name="Normal 4 2 4 5" xfId="6495"/>
    <cellStyle name="Normal 4 2 4 5 2" xfId="8756"/>
    <cellStyle name="Normal 4 2 4 5 2 2" xfId="20080"/>
    <cellStyle name="Normal 4 2 4 5 2 2 2" xfId="25636"/>
    <cellStyle name="Normal 4 2 4 5 2 2 3" xfId="31130"/>
    <cellStyle name="Normal 4 2 4 5 2 2 4" xfId="36614"/>
    <cellStyle name="Normal 4 2 4 5 2 3" xfId="22907"/>
    <cellStyle name="Normal 4 2 4 5 2 4" xfId="28401"/>
    <cellStyle name="Normal 4 2 4 5 2 5" xfId="33885"/>
    <cellStyle name="Normal 4 2 4 5 3" xfId="19394"/>
    <cellStyle name="Normal 4 2 4 5 3 2" xfId="24950"/>
    <cellStyle name="Normal 4 2 4 5 3 3" xfId="30444"/>
    <cellStyle name="Normal 4 2 4 5 3 4" xfId="35928"/>
    <cellStyle name="Normal 4 2 4 5 4" xfId="22221"/>
    <cellStyle name="Normal 4 2 4 5 5" xfId="27713"/>
    <cellStyle name="Normal 4 2 4 5 6" xfId="33197"/>
    <cellStyle name="Normal 4 2 4 6" xfId="6585"/>
    <cellStyle name="Normal 4 2 4 6 2" xfId="8757"/>
    <cellStyle name="Normal 4 2 4 6 2 2" xfId="20081"/>
    <cellStyle name="Normal 4 2 4 6 2 2 2" xfId="25637"/>
    <cellStyle name="Normal 4 2 4 6 2 2 3" xfId="31131"/>
    <cellStyle name="Normal 4 2 4 6 2 2 4" xfId="36615"/>
    <cellStyle name="Normal 4 2 4 6 2 3" xfId="22908"/>
    <cellStyle name="Normal 4 2 4 6 2 4" xfId="28402"/>
    <cellStyle name="Normal 4 2 4 6 2 5" xfId="33886"/>
    <cellStyle name="Normal 4 2 4 6 3" xfId="19480"/>
    <cellStyle name="Normal 4 2 4 6 3 2" xfId="25036"/>
    <cellStyle name="Normal 4 2 4 6 3 3" xfId="30530"/>
    <cellStyle name="Normal 4 2 4 6 3 4" xfId="36014"/>
    <cellStyle name="Normal 4 2 4 6 4" xfId="22307"/>
    <cellStyle name="Normal 4 2 4 6 5" xfId="27799"/>
    <cellStyle name="Normal 4 2 4 6 6" xfId="33283"/>
    <cellStyle name="Normal 4 2 4 7" xfId="6655"/>
    <cellStyle name="Normal 4 2 4 7 2" xfId="19543"/>
    <cellStyle name="Normal 4 2 4 7 2 2" xfId="25099"/>
    <cellStyle name="Normal 4 2 4 7 2 3" xfId="30593"/>
    <cellStyle name="Normal 4 2 4 7 2 4" xfId="36077"/>
    <cellStyle name="Normal 4 2 4 7 3" xfId="22370"/>
    <cellStyle name="Normal 4 2 4 7 4" xfId="27864"/>
    <cellStyle name="Normal 4 2 4 7 5" xfId="33348"/>
    <cellStyle name="Normal 4 2 4 8" xfId="11005"/>
    <cellStyle name="Normal 4 2 4 9" xfId="16242"/>
    <cellStyle name="Normal 4 2 5" xfId="5643"/>
    <cellStyle name="Normal 4 2 5 2" xfId="14063"/>
    <cellStyle name="Normal 4 2 5 2 2" xfId="21351"/>
    <cellStyle name="Normal 4 2 5 2 2 2" xfId="26907"/>
    <cellStyle name="Normal 4 2 5 2 2 3" xfId="32401"/>
    <cellStyle name="Normal 4 2 5 2 2 4" xfId="37885"/>
    <cellStyle name="Normal 4 2 5 2 3" xfId="24178"/>
    <cellStyle name="Normal 4 2 5 2 4" xfId="29672"/>
    <cellStyle name="Normal 4 2 5 2 5" xfId="35156"/>
    <cellStyle name="Normal 4 2 5 3" xfId="11007"/>
    <cellStyle name="Normal 4 2 5 4" xfId="16244"/>
    <cellStyle name="Normal 4 2 5 5" xfId="18470"/>
    <cellStyle name="Normal 4 2 5 6" xfId="8758"/>
    <cellStyle name="Normal 4 2 5 6 2" xfId="20082"/>
    <cellStyle name="Normal 4 2 5 6 2 2" xfId="25638"/>
    <cellStyle name="Normal 4 2 5 6 2 3" xfId="31132"/>
    <cellStyle name="Normal 4 2 5 6 2 4" xfId="36616"/>
    <cellStyle name="Normal 4 2 5 6 3" xfId="22909"/>
    <cellStyle name="Normal 4 2 5 6 4" xfId="28403"/>
    <cellStyle name="Normal 4 2 5 6 5" xfId="33887"/>
    <cellStyle name="Normal 4 2 6" xfId="5644"/>
    <cellStyle name="Normal 4 2 6 2" xfId="14064"/>
    <cellStyle name="Normal 4 2 6 2 2" xfId="21352"/>
    <cellStyle name="Normal 4 2 6 2 2 2" xfId="26908"/>
    <cellStyle name="Normal 4 2 6 2 2 3" xfId="32402"/>
    <cellStyle name="Normal 4 2 6 2 2 4" xfId="37886"/>
    <cellStyle name="Normal 4 2 6 2 3" xfId="24179"/>
    <cellStyle name="Normal 4 2 6 2 4" xfId="29673"/>
    <cellStyle name="Normal 4 2 6 2 5" xfId="35157"/>
    <cellStyle name="Normal 4 2 6 3" xfId="11008"/>
    <cellStyle name="Normal 4 2 6 4" xfId="16245"/>
    <cellStyle name="Normal 4 2 6 5" xfId="18471"/>
    <cellStyle name="Normal 4 2 6 6" xfId="8759"/>
    <cellStyle name="Normal 4 2 6 6 2" xfId="20083"/>
    <cellStyle name="Normal 4 2 6 6 2 2" xfId="25639"/>
    <cellStyle name="Normal 4 2 6 6 2 3" xfId="31133"/>
    <cellStyle name="Normal 4 2 6 6 2 4" xfId="36617"/>
    <cellStyle name="Normal 4 2 6 6 3" xfId="22910"/>
    <cellStyle name="Normal 4 2 6 6 4" xfId="28404"/>
    <cellStyle name="Normal 4 2 6 6 5" xfId="33888"/>
    <cellStyle name="Normal 4 2 7" xfId="6356"/>
    <cellStyle name="Normal 4 2 7 2" xfId="14065"/>
    <cellStyle name="Normal 4 2 7 2 2" xfId="21353"/>
    <cellStyle name="Normal 4 2 7 2 2 2" xfId="26909"/>
    <cellStyle name="Normal 4 2 7 2 2 3" xfId="32403"/>
    <cellStyle name="Normal 4 2 7 2 2 4" xfId="37887"/>
    <cellStyle name="Normal 4 2 7 2 3" xfId="24180"/>
    <cellStyle name="Normal 4 2 7 2 4" xfId="29674"/>
    <cellStyle name="Normal 4 2 7 2 5" xfId="35158"/>
    <cellStyle name="Normal 4 2 7 3" xfId="11743"/>
    <cellStyle name="Normal 4 2 7 4" xfId="8760"/>
    <cellStyle name="Normal 4 2 7 4 2" xfId="20084"/>
    <cellStyle name="Normal 4 2 7 4 2 2" xfId="25640"/>
    <cellStyle name="Normal 4 2 7 4 2 3" xfId="31134"/>
    <cellStyle name="Normal 4 2 7 4 2 4" xfId="36618"/>
    <cellStyle name="Normal 4 2 7 4 3" xfId="22911"/>
    <cellStyle name="Normal 4 2 7 4 4" xfId="28405"/>
    <cellStyle name="Normal 4 2 7 4 5" xfId="33889"/>
    <cellStyle name="Normal 4 2 8" xfId="8761"/>
    <cellStyle name="Normal 4 2 8 2" xfId="20085"/>
    <cellStyle name="Normal 4 2 8 2 2" xfId="25641"/>
    <cellStyle name="Normal 4 2 8 2 3" xfId="31135"/>
    <cellStyle name="Normal 4 2 8 2 4" xfId="36619"/>
    <cellStyle name="Normal 4 2 8 3" xfId="22912"/>
    <cellStyle name="Normal 4 2 8 4" xfId="28406"/>
    <cellStyle name="Normal 4 2 8 5" xfId="33890"/>
    <cellStyle name="Normal 4 2 9" xfId="14055"/>
    <cellStyle name="Normal 4 2 9 2" xfId="21343"/>
    <cellStyle name="Normal 4 2 9 2 2" xfId="26899"/>
    <cellStyle name="Normal 4 2 9 2 3" xfId="32393"/>
    <cellStyle name="Normal 4 2 9 2 4" xfId="37877"/>
    <cellStyle name="Normal 4 2 9 3" xfId="24170"/>
    <cellStyle name="Normal 4 2 9 4" xfId="29664"/>
    <cellStyle name="Normal 4 2 9 5" xfId="35148"/>
    <cellStyle name="Normal 4 20" xfId="5645"/>
    <cellStyle name="Normal 4 20 2" xfId="14066"/>
    <cellStyle name="Normal 4 20 2 2" xfId="21354"/>
    <cellStyle name="Normal 4 20 2 2 2" xfId="26910"/>
    <cellStyle name="Normal 4 20 2 2 3" xfId="32404"/>
    <cellStyle name="Normal 4 20 2 2 4" xfId="37888"/>
    <cellStyle name="Normal 4 20 2 3" xfId="24181"/>
    <cellStyle name="Normal 4 20 2 4" xfId="29675"/>
    <cellStyle name="Normal 4 20 2 5" xfId="35159"/>
    <cellStyle name="Normal 4 20 3" xfId="11009"/>
    <cellStyle name="Normal 4 20 4" xfId="16246"/>
    <cellStyle name="Normal 4 20 5" xfId="18472"/>
    <cellStyle name="Normal 4 20 6" xfId="8762"/>
    <cellStyle name="Normal 4 20 6 2" xfId="20086"/>
    <cellStyle name="Normal 4 20 6 2 2" xfId="25642"/>
    <cellStyle name="Normal 4 20 6 2 3" xfId="31136"/>
    <cellStyle name="Normal 4 20 6 2 4" xfId="36620"/>
    <cellStyle name="Normal 4 20 6 3" xfId="22913"/>
    <cellStyle name="Normal 4 20 6 4" xfId="28407"/>
    <cellStyle name="Normal 4 20 6 5" xfId="33891"/>
    <cellStyle name="Normal 4 21" xfId="5646"/>
    <cellStyle name="Normal 4 21 2" xfId="14067"/>
    <cellStyle name="Normal 4 21 2 2" xfId="21355"/>
    <cellStyle name="Normal 4 21 2 2 2" xfId="26911"/>
    <cellStyle name="Normal 4 21 2 2 3" xfId="32405"/>
    <cellStyle name="Normal 4 21 2 2 4" xfId="37889"/>
    <cellStyle name="Normal 4 21 2 3" xfId="24182"/>
    <cellStyle name="Normal 4 21 2 4" xfId="29676"/>
    <cellStyle name="Normal 4 21 2 5" xfId="35160"/>
    <cellStyle name="Normal 4 21 3" xfId="11010"/>
    <cellStyle name="Normal 4 21 4" xfId="16247"/>
    <cellStyle name="Normal 4 21 5" xfId="18473"/>
    <cellStyle name="Normal 4 21 6" xfId="8763"/>
    <cellStyle name="Normal 4 21 6 2" xfId="20087"/>
    <cellStyle name="Normal 4 21 6 2 2" xfId="25643"/>
    <cellStyle name="Normal 4 21 6 2 3" xfId="31137"/>
    <cellStyle name="Normal 4 21 6 2 4" xfId="36621"/>
    <cellStyle name="Normal 4 21 6 3" xfId="22914"/>
    <cellStyle name="Normal 4 21 6 4" xfId="28408"/>
    <cellStyle name="Normal 4 21 6 5" xfId="33892"/>
    <cellStyle name="Normal 4 22" xfId="5647"/>
    <cellStyle name="Normal 4 22 2" xfId="14068"/>
    <cellStyle name="Normal 4 22 2 2" xfId="21356"/>
    <cellStyle name="Normal 4 22 2 2 2" xfId="26912"/>
    <cellStyle name="Normal 4 22 2 2 3" xfId="32406"/>
    <cellStyle name="Normal 4 22 2 2 4" xfId="37890"/>
    <cellStyle name="Normal 4 22 2 3" xfId="24183"/>
    <cellStyle name="Normal 4 22 2 4" xfId="29677"/>
    <cellStyle name="Normal 4 22 2 5" xfId="35161"/>
    <cellStyle name="Normal 4 22 3" xfId="11011"/>
    <cellStyle name="Normal 4 22 4" xfId="16248"/>
    <cellStyle name="Normal 4 22 5" xfId="18474"/>
    <cellStyle name="Normal 4 22 6" xfId="8764"/>
    <cellStyle name="Normal 4 22 6 2" xfId="20088"/>
    <cellStyle name="Normal 4 22 6 2 2" xfId="25644"/>
    <cellStyle name="Normal 4 22 6 2 3" xfId="31138"/>
    <cellStyle name="Normal 4 22 6 2 4" xfId="36622"/>
    <cellStyle name="Normal 4 22 6 3" xfId="22915"/>
    <cellStyle name="Normal 4 22 6 4" xfId="28409"/>
    <cellStyle name="Normal 4 22 6 5" xfId="33893"/>
    <cellStyle name="Normal 4 23" xfId="5648"/>
    <cellStyle name="Normal 4 23 2" xfId="14069"/>
    <cellStyle name="Normal 4 23 2 2" xfId="21357"/>
    <cellStyle name="Normal 4 23 2 2 2" xfId="26913"/>
    <cellStyle name="Normal 4 23 2 2 3" xfId="32407"/>
    <cellStyle name="Normal 4 23 2 2 4" xfId="37891"/>
    <cellStyle name="Normal 4 23 2 3" xfId="24184"/>
    <cellStyle name="Normal 4 23 2 4" xfId="29678"/>
    <cellStyle name="Normal 4 23 2 5" xfId="35162"/>
    <cellStyle name="Normal 4 23 3" xfId="11012"/>
    <cellStyle name="Normal 4 23 4" xfId="16249"/>
    <cellStyle name="Normal 4 23 5" xfId="18475"/>
    <cellStyle name="Normal 4 23 6" xfId="8765"/>
    <cellStyle name="Normal 4 23 6 2" xfId="20089"/>
    <cellStyle name="Normal 4 23 6 2 2" xfId="25645"/>
    <cellStyle name="Normal 4 23 6 2 3" xfId="31139"/>
    <cellStyle name="Normal 4 23 6 2 4" xfId="36623"/>
    <cellStyle name="Normal 4 23 6 3" xfId="22916"/>
    <cellStyle name="Normal 4 23 6 4" xfId="28410"/>
    <cellStyle name="Normal 4 23 6 5" xfId="33894"/>
    <cellStyle name="Normal 4 24" xfId="5649"/>
    <cellStyle name="Normal 4 24 2" xfId="14070"/>
    <cellStyle name="Normal 4 24 2 2" xfId="21358"/>
    <cellStyle name="Normal 4 24 2 2 2" xfId="26914"/>
    <cellStyle name="Normal 4 24 2 2 3" xfId="32408"/>
    <cellStyle name="Normal 4 24 2 2 4" xfId="37892"/>
    <cellStyle name="Normal 4 24 2 3" xfId="24185"/>
    <cellStyle name="Normal 4 24 2 4" xfId="29679"/>
    <cellStyle name="Normal 4 24 2 5" xfId="35163"/>
    <cellStyle name="Normal 4 24 3" xfId="11013"/>
    <cellStyle name="Normal 4 24 4" xfId="16250"/>
    <cellStyle name="Normal 4 24 5" xfId="18476"/>
    <cellStyle name="Normal 4 24 6" xfId="8766"/>
    <cellStyle name="Normal 4 24 6 2" xfId="20090"/>
    <cellStyle name="Normal 4 24 6 2 2" xfId="25646"/>
    <cellStyle name="Normal 4 24 6 2 3" xfId="31140"/>
    <cellStyle name="Normal 4 24 6 2 4" xfId="36624"/>
    <cellStyle name="Normal 4 24 6 3" xfId="22917"/>
    <cellStyle name="Normal 4 24 6 4" xfId="28411"/>
    <cellStyle name="Normal 4 24 6 5" xfId="33895"/>
    <cellStyle name="Normal 4 25" xfId="5650"/>
    <cellStyle name="Normal 4 25 2" xfId="14071"/>
    <cellStyle name="Normal 4 25 2 2" xfId="21359"/>
    <cellStyle name="Normal 4 25 2 2 2" xfId="26915"/>
    <cellStyle name="Normal 4 25 2 2 3" xfId="32409"/>
    <cellStyle name="Normal 4 25 2 2 4" xfId="37893"/>
    <cellStyle name="Normal 4 25 2 3" xfId="24186"/>
    <cellStyle name="Normal 4 25 2 4" xfId="29680"/>
    <cellStyle name="Normal 4 25 2 5" xfId="35164"/>
    <cellStyle name="Normal 4 25 3" xfId="11014"/>
    <cellStyle name="Normal 4 25 4" xfId="16251"/>
    <cellStyle name="Normal 4 25 5" xfId="18477"/>
    <cellStyle name="Normal 4 25 6" xfId="8767"/>
    <cellStyle name="Normal 4 25 6 2" xfId="20091"/>
    <cellStyle name="Normal 4 25 6 2 2" xfId="25647"/>
    <cellStyle name="Normal 4 25 6 2 3" xfId="31141"/>
    <cellStyle name="Normal 4 25 6 2 4" xfId="36625"/>
    <cellStyle name="Normal 4 25 6 3" xfId="22918"/>
    <cellStyle name="Normal 4 25 6 4" xfId="28412"/>
    <cellStyle name="Normal 4 25 6 5" xfId="33896"/>
    <cellStyle name="Normal 4 26" xfId="5651"/>
    <cellStyle name="Normal 4 26 2" xfId="14072"/>
    <cellStyle name="Normal 4 26 2 2" xfId="21360"/>
    <cellStyle name="Normal 4 26 2 2 2" xfId="26916"/>
    <cellStyle name="Normal 4 26 2 2 3" xfId="32410"/>
    <cellStyle name="Normal 4 26 2 2 4" xfId="37894"/>
    <cellStyle name="Normal 4 26 2 3" xfId="24187"/>
    <cellStyle name="Normal 4 26 2 4" xfId="29681"/>
    <cellStyle name="Normal 4 26 2 5" xfId="35165"/>
    <cellStyle name="Normal 4 26 3" xfId="11015"/>
    <cellStyle name="Normal 4 26 4" xfId="16252"/>
    <cellStyle name="Normal 4 26 5" xfId="18478"/>
    <cellStyle name="Normal 4 26 6" xfId="8768"/>
    <cellStyle name="Normal 4 26 6 2" xfId="20092"/>
    <cellStyle name="Normal 4 26 6 2 2" xfId="25648"/>
    <cellStyle name="Normal 4 26 6 2 3" xfId="31142"/>
    <cellStyle name="Normal 4 26 6 2 4" xfId="36626"/>
    <cellStyle name="Normal 4 26 6 3" xfId="22919"/>
    <cellStyle name="Normal 4 26 6 4" xfId="28413"/>
    <cellStyle name="Normal 4 26 6 5" xfId="33897"/>
    <cellStyle name="Normal 4 27" xfId="5652"/>
    <cellStyle name="Normal 4 27 2" xfId="14073"/>
    <cellStyle name="Normal 4 27 2 2" xfId="21361"/>
    <cellStyle name="Normal 4 27 2 2 2" xfId="26917"/>
    <cellStyle name="Normal 4 27 2 2 3" xfId="32411"/>
    <cellStyle name="Normal 4 27 2 2 4" xfId="37895"/>
    <cellStyle name="Normal 4 27 2 3" xfId="24188"/>
    <cellStyle name="Normal 4 27 2 4" xfId="29682"/>
    <cellStyle name="Normal 4 27 2 5" xfId="35166"/>
    <cellStyle name="Normal 4 27 3" xfId="11016"/>
    <cellStyle name="Normal 4 27 4" xfId="16253"/>
    <cellStyle name="Normal 4 27 5" xfId="18479"/>
    <cellStyle name="Normal 4 27 6" xfId="8769"/>
    <cellStyle name="Normal 4 27 6 2" xfId="20093"/>
    <cellStyle name="Normal 4 27 6 2 2" xfId="25649"/>
    <cellStyle name="Normal 4 27 6 2 3" xfId="31143"/>
    <cellStyle name="Normal 4 27 6 2 4" xfId="36627"/>
    <cellStyle name="Normal 4 27 6 3" xfId="22920"/>
    <cellStyle name="Normal 4 27 6 4" xfId="28414"/>
    <cellStyle name="Normal 4 27 6 5" xfId="33898"/>
    <cellStyle name="Normal 4 28" xfId="5653"/>
    <cellStyle name="Normal 4 28 2" xfId="14074"/>
    <cellStyle name="Normal 4 28 2 2" xfId="21362"/>
    <cellStyle name="Normal 4 28 2 2 2" xfId="26918"/>
    <cellStyle name="Normal 4 28 2 2 3" xfId="32412"/>
    <cellStyle name="Normal 4 28 2 2 4" xfId="37896"/>
    <cellStyle name="Normal 4 28 2 3" xfId="24189"/>
    <cellStyle name="Normal 4 28 2 4" xfId="29683"/>
    <cellStyle name="Normal 4 28 2 5" xfId="35167"/>
    <cellStyle name="Normal 4 28 3" xfId="11017"/>
    <cellStyle name="Normal 4 28 4" xfId="16254"/>
    <cellStyle name="Normal 4 28 5" xfId="18480"/>
    <cellStyle name="Normal 4 28 6" xfId="8770"/>
    <cellStyle name="Normal 4 28 6 2" xfId="20094"/>
    <cellStyle name="Normal 4 28 6 2 2" xfId="25650"/>
    <cellStyle name="Normal 4 28 6 2 3" xfId="31144"/>
    <cellStyle name="Normal 4 28 6 2 4" xfId="36628"/>
    <cellStyle name="Normal 4 28 6 3" xfId="22921"/>
    <cellStyle name="Normal 4 28 6 4" xfId="28415"/>
    <cellStyle name="Normal 4 28 6 5" xfId="33899"/>
    <cellStyle name="Normal 4 29" xfId="5654"/>
    <cellStyle name="Normal 4 29 2" xfId="14075"/>
    <cellStyle name="Normal 4 29 2 2" xfId="21363"/>
    <cellStyle name="Normal 4 29 2 2 2" xfId="26919"/>
    <cellStyle name="Normal 4 29 2 2 3" xfId="32413"/>
    <cellStyle name="Normal 4 29 2 2 4" xfId="37897"/>
    <cellStyle name="Normal 4 29 2 3" xfId="24190"/>
    <cellStyle name="Normal 4 29 2 4" xfId="29684"/>
    <cellStyle name="Normal 4 29 2 5" xfId="35168"/>
    <cellStyle name="Normal 4 29 3" xfId="11018"/>
    <cellStyle name="Normal 4 29 4" xfId="16255"/>
    <cellStyle name="Normal 4 29 5" xfId="18481"/>
    <cellStyle name="Normal 4 29 6" xfId="8771"/>
    <cellStyle name="Normal 4 29 6 2" xfId="20095"/>
    <cellStyle name="Normal 4 29 6 2 2" xfId="25651"/>
    <cellStyle name="Normal 4 29 6 2 3" xfId="31145"/>
    <cellStyle name="Normal 4 29 6 2 4" xfId="36629"/>
    <cellStyle name="Normal 4 29 6 3" xfId="22922"/>
    <cellStyle name="Normal 4 29 6 4" xfId="28416"/>
    <cellStyle name="Normal 4 29 6 5" xfId="33900"/>
    <cellStyle name="Normal 4 3" xfId="5655"/>
    <cellStyle name="Normal 4 3 10" xfId="18482"/>
    <cellStyle name="Normal 4 3 11" xfId="8772"/>
    <cellStyle name="Normal 4 3 11 2" xfId="20096"/>
    <cellStyle name="Normal 4 3 11 2 2" xfId="25652"/>
    <cellStyle name="Normal 4 3 11 2 3" xfId="31146"/>
    <cellStyle name="Normal 4 3 11 2 4" xfId="36630"/>
    <cellStyle name="Normal 4 3 11 3" xfId="22923"/>
    <cellStyle name="Normal 4 3 11 4" xfId="28417"/>
    <cellStyle name="Normal 4 3 11 5" xfId="33901"/>
    <cellStyle name="Normal 4 3 2" xfId="5656"/>
    <cellStyle name="Normal 4 3 2 2" xfId="14077"/>
    <cellStyle name="Normal 4 3 2 2 2" xfId="21365"/>
    <cellStyle name="Normal 4 3 2 2 2 2" xfId="26921"/>
    <cellStyle name="Normal 4 3 2 2 2 3" xfId="32415"/>
    <cellStyle name="Normal 4 3 2 2 2 4" xfId="37899"/>
    <cellStyle name="Normal 4 3 2 2 3" xfId="24192"/>
    <cellStyle name="Normal 4 3 2 2 4" xfId="29686"/>
    <cellStyle name="Normal 4 3 2 2 5" xfId="35170"/>
    <cellStyle name="Normal 4 3 2 3" xfId="11020"/>
    <cellStyle name="Normal 4 3 2 4" xfId="16257"/>
    <cellStyle name="Normal 4 3 2 5" xfId="18483"/>
    <cellStyle name="Normal 4 3 2 6" xfId="8773"/>
    <cellStyle name="Normal 4 3 2 6 2" xfId="20097"/>
    <cellStyle name="Normal 4 3 2 6 2 2" xfId="25653"/>
    <cellStyle name="Normal 4 3 2 6 2 3" xfId="31147"/>
    <cellStyle name="Normal 4 3 2 6 2 4" xfId="36631"/>
    <cellStyle name="Normal 4 3 2 6 3" xfId="22924"/>
    <cellStyle name="Normal 4 3 2 6 4" xfId="28418"/>
    <cellStyle name="Normal 4 3 2 6 5" xfId="33902"/>
    <cellStyle name="Normal 4 3 3" xfId="5657"/>
    <cellStyle name="Normal 4 3 3 2" xfId="14078"/>
    <cellStyle name="Normal 4 3 3 2 2" xfId="21366"/>
    <cellStyle name="Normal 4 3 3 2 2 2" xfId="26922"/>
    <cellStyle name="Normal 4 3 3 2 2 3" xfId="32416"/>
    <cellStyle name="Normal 4 3 3 2 2 4" xfId="37900"/>
    <cellStyle name="Normal 4 3 3 2 3" xfId="24193"/>
    <cellStyle name="Normal 4 3 3 2 4" xfId="29687"/>
    <cellStyle name="Normal 4 3 3 2 5" xfId="35171"/>
    <cellStyle name="Normal 4 3 3 3" xfId="11021"/>
    <cellStyle name="Normal 4 3 3 4" xfId="16258"/>
    <cellStyle name="Normal 4 3 3 5" xfId="18484"/>
    <cellStyle name="Normal 4 3 3 6" xfId="8774"/>
    <cellStyle name="Normal 4 3 3 6 2" xfId="20098"/>
    <cellStyle name="Normal 4 3 3 6 2 2" xfId="25654"/>
    <cellStyle name="Normal 4 3 3 6 2 3" xfId="31148"/>
    <cellStyle name="Normal 4 3 3 6 2 4" xfId="36632"/>
    <cellStyle name="Normal 4 3 3 6 3" xfId="22925"/>
    <cellStyle name="Normal 4 3 3 6 4" xfId="28419"/>
    <cellStyle name="Normal 4 3 3 6 5" xfId="33903"/>
    <cellStyle name="Normal 4 3 4" xfId="5658"/>
    <cellStyle name="Normal 4 3 4 2" xfId="14079"/>
    <cellStyle name="Normal 4 3 4 2 2" xfId="21367"/>
    <cellStyle name="Normal 4 3 4 2 2 2" xfId="26923"/>
    <cellStyle name="Normal 4 3 4 2 2 3" xfId="32417"/>
    <cellStyle name="Normal 4 3 4 2 2 4" xfId="37901"/>
    <cellStyle name="Normal 4 3 4 2 3" xfId="24194"/>
    <cellStyle name="Normal 4 3 4 2 4" xfId="29688"/>
    <cellStyle name="Normal 4 3 4 2 5" xfId="35172"/>
    <cellStyle name="Normal 4 3 4 3" xfId="11022"/>
    <cellStyle name="Normal 4 3 4 4" xfId="16259"/>
    <cellStyle name="Normal 4 3 4 5" xfId="18485"/>
    <cellStyle name="Normal 4 3 4 6" xfId="8775"/>
    <cellStyle name="Normal 4 3 4 6 2" xfId="20099"/>
    <cellStyle name="Normal 4 3 4 6 2 2" xfId="25655"/>
    <cellStyle name="Normal 4 3 4 6 2 3" xfId="31149"/>
    <cellStyle name="Normal 4 3 4 6 2 4" xfId="36633"/>
    <cellStyle name="Normal 4 3 4 6 3" xfId="22926"/>
    <cellStyle name="Normal 4 3 4 6 4" xfId="28420"/>
    <cellStyle name="Normal 4 3 4 6 5" xfId="33904"/>
    <cellStyle name="Normal 4 3 5" xfId="6360"/>
    <cellStyle name="Normal 4 3 5 2" xfId="14080"/>
    <cellStyle name="Normal 4 3 5 2 2" xfId="21368"/>
    <cellStyle name="Normal 4 3 5 2 2 2" xfId="26924"/>
    <cellStyle name="Normal 4 3 5 2 2 3" xfId="32418"/>
    <cellStyle name="Normal 4 3 5 2 2 4" xfId="37902"/>
    <cellStyle name="Normal 4 3 5 2 3" xfId="24195"/>
    <cellStyle name="Normal 4 3 5 2 4" xfId="29689"/>
    <cellStyle name="Normal 4 3 5 2 5" xfId="35173"/>
    <cellStyle name="Normal 4 3 5 3" xfId="11745"/>
    <cellStyle name="Normal 4 3 5 4" xfId="8776"/>
    <cellStyle name="Normal 4 3 5 4 2" xfId="20100"/>
    <cellStyle name="Normal 4 3 5 4 2 2" xfId="25656"/>
    <cellStyle name="Normal 4 3 5 4 2 3" xfId="31150"/>
    <cellStyle name="Normal 4 3 5 4 2 4" xfId="36634"/>
    <cellStyle name="Normal 4 3 5 4 3" xfId="22927"/>
    <cellStyle name="Normal 4 3 5 4 4" xfId="28421"/>
    <cellStyle name="Normal 4 3 5 4 5" xfId="33905"/>
    <cellStyle name="Normal 4 3 6" xfId="8777"/>
    <cellStyle name="Normal 4 3 6 2" xfId="20101"/>
    <cellStyle name="Normal 4 3 6 2 2" xfId="25657"/>
    <cellStyle name="Normal 4 3 6 2 3" xfId="31151"/>
    <cellStyle name="Normal 4 3 6 2 4" xfId="36635"/>
    <cellStyle name="Normal 4 3 6 3" xfId="22928"/>
    <cellStyle name="Normal 4 3 6 4" xfId="28422"/>
    <cellStyle name="Normal 4 3 6 5" xfId="33906"/>
    <cellStyle name="Normal 4 3 7" xfId="14076"/>
    <cellStyle name="Normal 4 3 7 2" xfId="21364"/>
    <cellStyle name="Normal 4 3 7 2 2" xfId="26920"/>
    <cellStyle name="Normal 4 3 7 2 3" xfId="32414"/>
    <cellStyle name="Normal 4 3 7 2 4" xfId="37898"/>
    <cellStyle name="Normal 4 3 7 3" xfId="24191"/>
    <cellStyle name="Normal 4 3 7 4" xfId="29685"/>
    <cellStyle name="Normal 4 3 7 5" xfId="35169"/>
    <cellStyle name="Normal 4 3 8" xfId="11019"/>
    <cellStyle name="Normal 4 3 9" xfId="16256"/>
    <cellStyle name="Normal 4 30" xfId="5659"/>
    <cellStyle name="Normal 4 30 2" xfId="14081"/>
    <cellStyle name="Normal 4 30 2 2" xfId="21369"/>
    <cellStyle name="Normal 4 30 2 2 2" xfId="26925"/>
    <cellStyle name="Normal 4 30 2 2 3" xfId="32419"/>
    <cellStyle name="Normal 4 30 2 2 4" xfId="37903"/>
    <cellStyle name="Normal 4 30 2 3" xfId="24196"/>
    <cellStyle name="Normal 4 30 2 4" xfId="29690"/>
    <cellStyle name="Normal 4 30 2 5" xfId="35174"/>
    <cellStyle name="Normal 4 30 3" xfId="11023"/>
    <cellStyle name="Normal 4 30 4" xfId="16260"/>
    <cellStyle name="Normal 4 30 5" xfId="18486"/>
    <cellStyle name="Normal 4 30 6" xfId="8778"/>
    <cellStyle name="Normal 4 30 6 2" xfId="20102"/>
    <cellStyle name="Normal 4 30 6 2 2" xfId="25658"/>
    <cellStyle name="Normal 4 30 6 2 3" xfId="31152"/>
    <cellStyle name="Normal 4 30 6 2 4" xfId="36636"/>
    <cellStyle name="Normal 4 30 6 3" xfId="22929"/>
    <cellStyle name="Normal 4 30 6 4" xfId="28423"/>
    <cellStyle name="Normal 4 30 6 5" xfId="33907"/>
    <cellStyle name="Normal 4 31" xfId="5660"/>
    <cellStyle name="Normal 4 31 2" xfId="14082"/>
    <cellStyle name="Normal 4 31 2 2" xfId="21370"/>
    <cellStyle name="Normal 4 31 2 2 2" xfId="26926"/>
    <cellStyle name="Normal 4 31 2 2 3" xfId="32420"/>
    <cellStyle name="Normal 4 31 2 2 4" xfId="37904"/>
    <cellStyle name="Normal 4 31 2 3" xfId="24197"/>
    <cellStyle name="Normal 4 31 2 4" xfId="29691"/>
    <cellStyle name="Normal 4 31 2 5" xfId="35175"/>
    <cellStyle name="Normal 4 31 3" xfId="11024"/>
    <cellStyle name="Normal 4 31 4" xfId="16261"/>
    <cellStyle name="Normal 4 31 5" xfId="18487"/>
    <cellStyle name="Normal 4 31 6" xfId="8779"/>
    <cellStyle name="Normal 4 31 6 2" xfId="20103"/>
    <cellStyle name="Normal 4 31 6 2 2" xfId="25659"/>
    <cellStyle name="Normal 4 31 6 2 3" xfId="31153"/>
    <cellStyle name="Normal 4 31 6 2 4" xfId="36637"/>
    <cellStyle name="Normal 4 31 6 3" xfId="22930"/>
    <cellStyle name="Normal 4 31 6 4" xfId="28424"/>
    <cellStyle name="Normal 4 31 6 5" xfId="33908"/>
    <cellStyle name="Normal 4 32" xfId="5661"/>
    <cellStyle name="Normal 4 32 2" xfId="14083"/>
    <cellStyle name="Normal 4 32 2 2" xfId="21371"/>
    <cellStyle name="Normal 4 32 2 2 2" xfId="26927"/>
    <cellStyle name="Normal 4 32 2 2 3" xfId="32421"/>
    <cellStyle name="Normal 4 32 2 2 4" xfId="37905"/>
    <cellStyle name="Normal 4 32 2 3" xfId="24198"/>
    <cellStyle name="Normal 4 32 2 4" xfId="29692"/>
    <cellStyle name="Normal 4 32 2 5" xfId="35176"/>
    <cellStyle name="Normal 4 32 3" xfId="11025"/>
    <cellStyle name="Normal 4 32 4" xfId="16262"/>
    <cellStyle name="Normal 4 32 5" xfId="18488"/>
    <cellStyle name="Normal 4 32 6" xfId="8780"/>
    <cellStyle name="Normal 4 32 6 2" xfId="20104"/>
    <cellStyle name="Normal 4 32 6 2 2" xfId="25660"/>
    <cellStyle name="Normal 4 32 6 2 3" xfId="31154"/>
    <cellStyle name="Normal 4 32 6 2 4" xfId="36638"/>
    <cellStyle name="Normal 4 32 6 3" xfId="22931"/>
    <cellStyle name="Normal 4 32 6 4" xfId="28425"/>
    <cellStyle name="Normal 4 32 6 5" xfId="33909"/>
    <cellStyle name="Normal 4 33" xfId="5662"/>
    <cellStyle name="Normal 4 33 2" xfId="14084"/>
    <cellStyle name="Normal 4 33 2 2" xfId="21372"/>
    <cellStyle name="Normal 4 33 2 2 2" xfId="26928"/>
    <cellStyle name="Normal 4 33 2 2 3" xfId="32422"/>
    <cellStyle name="Normal 4 33 2 2 4" xfId="37906"/>
    <cellStyle name="Normal 4 33 2 3" xfId="24199"/>
    <cellStyle name="Normal 4 33 2 4" xfId="29693"/>
    <cellStyle name="Normal 4 33 2 5" xfId="35177"/>
    <cellStyle name="Normal 4 33 3" xfId="11026"/>
    <cellStyle name="Normal 4 33 4" xfId="16263"/>
    <cellStyle name="Normal 4 33 5" xfId="18489"/>
    <cellStyle name="Normal 4 33 6" xfId="8781"/>
    <cellStyle name="Normal 4 33 6 2" xfId="20105"/>
    <cellStyle name="Normal 4 33 6 2 2" xfId="25661"/>
    <cellStyle name="Normal 4 33 6 2 3" xfId="31155"/>
    <cellStyle name="Normal 4 33 6 2 4" xfId="36639"/>
    <cellStyle name="Normal 4 33 6 3" xfId="22932"/>
    <cellStyle name="Normal 4 33 6 4" xfId="28426"/>
    <cellStyle name="Normal 4 33 6 5" xfId="33910"/>
    <cellStyle name="Normal 4 34" xfId="5663"/>
    <cellStyle name="Normal 4 34 2" xfId="14085"/>
    <cellStyle name="Normal 4 34 2 2" xfId="21373"/>
    <cellStyle name="Normal 4 34 2 2 2" xfId="26929"/>
    <cellStyle name="Normal 4 34 2 2 3" xfId="32423"/>
    <cellStyle name="Normal 4 34 2 2 4" xfId="37907"/>
    <cellStyle name="Normal 4 34 2 3" xfId="24200"/>
    <cellStyle name="Normal 4 34 2 4" xfId="29694"/>
    <cellStyle name="Normal 4 34 2 5" xfId="35178"/>
    <cellStyle name="Normal 4 34 3" xfId="11027"/>
    <cellStyle name="Normal 4 34 4" xfId="16264"/>
    <cellStyle name="Normal 4 34 5" xfId="18490"/>
    <cellStyle name="Normal 4 34 6" xfId="8782"/>
    <cellStyle name="Normal 4 34 6 2" xfId="20106"/>
    <cellStyle name="Normal 4 34 6 2 2" xfId="25662"/>
    <cellStyle name="Normal 4 34 6 2 3" xfId="31156"/>
    <cellStyle name="Normal 4 34 6 2 4" xfId="36640"/>
    <cellStyle name="Normal 4 34 6 3" xfId="22933"/>
    <cellStyle name="Normal 4 34 6 4" xfId="28427"/>
    <cellStyle name="Normal 4 34 6 5" xfId="33911"/>
    <cellStyle name="Normal 4 35" xfId="5664"/>
    <cellStyle name="Normal 4 35 2" xfId="14086"/>
    <cellStyle name="Normal 4 35 2 2" xfId="21374"/>
    <cellStyle name="Normal 4 35 2 2 2" xfId="26930"/>
    <cellStyle name="Normal 4 35 2 2 3" xfId="32424"/>
    <cellStyle name="Normal 4 35 2 2 4" xfId="37908"/>
    <cellStyle name="Normal 4 35 2 3" xfId="24201"/>
    <cellStyle name="Normal 4 35 2 4" xfId="29695"/>
    <cellStyle name="Normal 4 35 2 5" xfId="35179"/>
    <cellStyle name="Normal 4 35 3" xfId="11028"/>
    <cellStyle name="Normal 4 35 4" xfId="16265"/>
    <cellStyle name="Normal 4 35 5" xfId="18491"/>
    <cellStyle name="Normal 4 35 6" xfId="8783"/>
    <cellStyle name="Normal 4 35 6 2" xfId="20107"/>
    <cellStyle name="Normal 4 35 6 2 2" xfId="25663"/>
    <cellStyle name="Normal 4 35 6 2 3" xfId="31157"/>
    <cellStyle name="Normal 4 35 6 2 4" xfId="36641"/>
    <cellStyle name="Normal 4 35 6 3" xfId="22934"/>
    <cellStyle name="Normal 4 35 6 4" xfId="28428"/>
    <cellStyle name="Normal 4 35 6 5" xfId="33912"/>
    <cellStyle name="Normal 4 36" xfId="5665"/>
    <cellStyle name="Normal 4 36 2" xfId="14087"/>
    <cellStyle name="Normal 4 36 2 2" xfId="21375"/>
    <cellStyle name="Normal 4 36 2 2 2" xfId="26931"/>
    <cellStyle name="Normal 4 36 2 2 3" xfId="32425"/>
    <cellStyle name="Normal 4 36 2 2 4" xfId="37909"/>
    <cellStyle name="Normal 4 36 2 3" xfId="24202"/>
    <cellStyle name="Normal 4 36 2 4" xfId="29696"/>
    <cellStyle name="Normal 4 36 2 5" xfId="35180"/>
    <cellStyle name="Normal 4 36 3" xfId="11029"/>
    <cellStyle name="Normal 4 36 4" xfId="16266"/>
    <cellStyle name="Normal 4 36 5" xfId="18492"/>
    <cellStyle name="Normal 4 36 6" xfId="8784"/>
    <cellStyle name="Normal 4 36 6 2" xfId="20108"/>
    <cellStyle name="Normal 4 36 6 2 2" xfId="25664"/>
    <cellStyle name="Normal 4 36 6 2 3" xfId="31158"/>
    <cellStyle name="Normal 4 36 6 2 4" xfId="36642"/>
    <cellStyle name="Normal 4 36 6 3" xfId="22935"/>
    <cellStyle name="Normal 4 36 6 4" xfId="28429"/>
    <cellStyle name="Normal 4 36 6 5" xfId="33913"/>
    <cellStyle name="Normal 4 37" xfId="5666"/>
    <cellStyle name="Normal 4 37 2" xfId="14088"/>
    <cellStyle name="Normal 4 37 2 2" xfId="21376"/>
    <cellStyle name="Normal 4 37 2 2 2" xfId="26932"/>
    <cellStyle name="Normal 4 37 2 2 3" xfId="32426"/>
    <cellStyle name="Normal 4 37 2 2 4" xfId="37910"/>
    <cellStyle name="Normal 4 37 2 3" xfId="24203"/>
    <cellStyle name="Normal 4 37 2 4" xfId="29697"/>
    <cellStyle name="Normal 4 37 2 5" xfId="35181"/>
    <cellStyle name="Normal 4 37 3" xfId="11030"/>
    <cellStyle name="Normal 4 37 4" xfId="16267"/>
    <cellStyle name="Normal 4 37 5" xfId="18493"/>
    <cellStyle name="Normal 4 37 6" xfId="8785"/>
    <cellStyle name="Normal 4 37 6 2" xfId="20109"/>
    <cellStyle name="Normal 4 37 6 2 2" xfId="25665"/>
    <cellStyle name="Normal 4 37 6 2 3" xfId="31159"/>
    <cellStyle name="Normal 4 37 6 2 4" xfId="36643"/>
    <cellStyle name="Normal 4 37 6 3" xfId="22936"/>
    <cellStyle name="Normal 4 37 6 4" xfId="28430"/>
    <cellStyle name="Normal 4 37 6 5" xfId="33914"/>
    <cellStyle name="Normal 4 38" xfId="5667"/>
    <cellStyle name="Normal 4 38 2" xfId="14089"/>
    <cellStyle name="Normal 4 38 2 2" xfId="21377"/>
    <cellStyle name="Normal 4 38 2 2 2" xfId="26933"/>
    <cellStyle name="Normal 4 38 2 2 3" xfId="32427"/>
    <cellStyle name="Normal 4 38 2 2 4" xfId="37911"/>
    <cellStyle name="Normal 4 38 2 3" xfId="24204"/>
    <cellStyle name="Normal 4 38 2 4" xfId="29698"/>
    <cellStyle name="Normal 4 38 2 5" xfId="35182"/>
    <cellStyle name="Normal 4 38 3" xfId="11031"/>
    <cellStyle name="Normal 4 38 4" xfId="16268"/>
    <cellStyle name="Normal 4 38 5" xfId="18494"/>
    <cellStyle name="Normal 4 38 6" xfId="8786"/>
    <cellStyle name="Normal 4 38 6 2" xfId="20110"/>
    <cellStyle name="Normal 4 38 6 2 2" xfId="25666"/>
    <cellStyle name="Normal 4 38 6 2 3" xfId="31160"/>
    <cellStyle name="Normal 4 38 6 2 4" xfId="36644"/>
    <cellStyle name="Normal 4 38 6 3" xfId="22937"/>
    <cellStyle name="Normal 4 38 6 4" xfId="28431"/>
    <cellStyle name="Normal 4 38 6 5" xfId="33915"/>
    <cellStyle name="Normal 4 39" xfId="5668"/>
    <cellStyle name="Normal 4 39 2" xfId="14090"/>
    <cellStyle name="Normal 4 39 2 2" xfId="21378"/>
    <cellStyle name="Normal 4 39 2 2 2" xfId="26934"/>
    <cellStyle name="Normal 4 39 2 2 3" xfId="32428"/>
    <cellStyle name="Normal 4 39 2 2 4" xfId="37912"/>
    <cellStyle name="Normal 4 39 2 3" xfId="24205"/>
    <cellStyle name="Normal 4 39 2 4" xfId="29699"/>
    <cellStyle name="Normal 4 39 2 5" xfId="35183"/>
    <cellStyle name="Normal 4 39 3" xfId="11032"/>
    <cellStyle name="Normal 4 39 4" xfId="16269"/>
    <cellStyle name="Normal 4 39 5" xfId="18495"/>
    <cellStyle name="Normal 4 39 6" xfId="8787"/>
    <cellStyle name="Normal 4 39 6 2" xfId="20111"/>
    <cellStyle name="Normal 4 39 6 2 2" xfId="25667"/>
    <cellStyle name="Normal 4 39 6 2 3" xfId="31161"/>
    <cellStyle name="Normal 4 39 6 2 4" xfId="36645"/>
    <cellStyle name="Normal 4 39 6 3" xfId="22938"/>
    <cellStyle name="Normal 4 39 6 4" xfId="28432"/>
    <cellStyle name="Normal 4 39 6 5" xfId="33916"/>
    <cellStyle name="Normal 4 4" xfId="5669"/>
    <cellStyle name="Normal 4 4 10" xfId="18496"/>
    <cellStyle name="Normal 4 4 11" xfId="8788"/>
    <cellStyle name="Normal 4 4 11 2" xfId="20112"/>
    <cellStyle name="Normal 4 4 11 2 2" xfId="25668"/>
    <cellStyle name="Normal 4 4 11 2 3" xfId="31162"/>
    <cellStyle name="Normal 4 4 11 2 4" xfId="36646"/>
    <cellStyle name="Normal 4 4 11 3" xfId="22939"/>
    <cellStyle name="Normal 4 4 11 4" xfId="28433"/>
    <cellStyle name="Normal 4 4 11 5" xfId="33917"/>
    <cellStyle name="Normal 4 4 2" xfId="5670"/>
    <cellStyle name="Normal 4 4 2 2" xfId="14092"/>
    <cellStyle name="Normal 4 4 2 2 2" xfId="21380"/>
    <cellStyle name="Normal 4 4 2 2 2 2" xfId="26936"/>
    <cellStyle name="Normal 4 4 2 2 2 3" xfId="32430"/>
    <cellStyle name="Normal 4 4 2 2 2 4" xfId="37914"/>
    <cellStyle name="Normal 4 4 2 2 3" xfId="24207"/>
    <cellStyle name="Normal 4 4 2 2 4" xfId="29701"/>
    <cellStyle name="Normal 4 4 2 2 5" xfId="35185"/>
    <cellStyle name="Normal 4 4 2 3" xfId="11034"/>
    <cellStyle name="Normal 4 4 2 4" xfId="16271"/>
    <cellStyle name="Normal 4 4 2 5" xfId="18497"/>
    <cellStyle name="Normal 4 4 2 6" xfId="8789"/>
    <cellStyle name="Normal 4 4 2 6 2" xfId="20113"/>
    <cellStyle name="Normal 4 4 2 6 2 2" xfId="25669"/>
    <cellStyle name="Normal 4 4 2 6 2 3" xfId="31163"/>
    <cellStyle name="Normal 4 4 2 6 2 4" xfId="36647"/>
    <cellStyle name="Normal 4 4 2 6 3" xfId="22940"/>
    <cellStyle name="Normal 4 4 2 6 4" xfId="28434"/>
    <cellStyle name="Normal 4 4 2 6 5" xfId="33918"/>
    <cellStyle name="Normal 4 4 3" xfId="5671"/>
    <cellStyle name="Normal 4 4 3 2" xfId="14093"/>
    <cellStyle name="Normal 4 4 3 2 2" xfId="21381"/>
    <cellStyle name="Normal 4 4 3 2 2 2" xfId="26937"/>
    <cellStyle name="Normal 4 4 3 2 2 3" xfId="32431"/>
    <cellStyle name="Normal 4 4 3 2 2 4" xfId="37915"/>
    <cellStyle name="Normal 4 4 3 2 3" xfId="24208"/>
    <cellStyle name="Normal 4 4 3 2 4" xfId="29702"/>
    <cellStyle name="Normal 4 4 3 2 5" xfId="35186"/>
    <cellStyle name="Normal 4 4 3 3" xfId="11035"/>
    <cellStyle name="Normal 4 4 3 4" xfId="16272"/>
    <cellStyle name="Normal 4 4 3 5" xfId="18498"/>
    <cellStyle name="Normal 4 4 3 6" xfId="8790"/>
    <cellStyle name="Normal 4 4 3 6 2" xfId="20114"/>
    <cellStyle name="Normal 4 4 3 6 2 2" xfId="25670"/>
    <cellStyle name="Normal 4 4 3 6 2 3" xfId="31164"/>
    <cellStyle name="Normal 4 4 3 6 2 4" xfId="36648"/>
    <cellStyle name="Normal 4 4 3 6 3" xfId="22941"/>
    <cellStyle name="Normal 4 4 3 6 4" xfId="28435"/>
    <cellStyle name="Normal 4 4 3 6 5" xfId="33919"/>
    <cellStyle name="Normal 4 4 4" xfId="5672"/>
    <cellStyle name="Normal 4 4 4 2" xfId="14094"/>
    <cellStyle name="Normal 4 4 4 2 2" xfId="21382"/>
    <cellStyle name="Normal 4 4 4 2 2 2" xfId="26938"/>
    <cellStyle name="Normal 4 4 4 2 2 3" xfId="32432"/>
    <cellStyle name="Normal 4 4 4 2 2 4" xfId="37916"/>
    <cellStyle name="Normal 4 4 4 2 3" xfId="24209"/>
    <cellStyle name="Normal 4 4 4 2 4" xfId="29703"/>
    <cellStyle name="Normal 4 4 4 2 5" xfId="35187"/>
    <cellStyle name="Normal 4 4 4 3" xfId="11036"/>
    <cellStyle name="Normal 4 4 4 4" xfId="16273"/>
    <cellStyle name="Normal 4 4 4 5" xfId="18499"/>
    <cellStyle name="Normal 4 4 4 6" xfId="8791"/>
    <cellStyle name="Normal 4 4 4 6 2" xfId="20115"/>
    <cellStyle name="Normal 4 4 4 6 2 2" xfId="25671"/>
    <cellStyle name="Normal 4 4 4 6 2 3" xfId="31165"/>
    <cellStyle name="Normal 4 4 4 6 2 4" xfId="36649"/>
    <cellStyle name="Normal 4 4 4 6 3" xfId="22942"/>
    <cellStyle name="Normal 4 4 4 6 4" xfId="28436"/>
    <cellStyle name="Normal 4 4 4 6 5" xfId="33920"/>
    <cellStyle name="Normal 4 4 5" xfId="6468"/>
    <cellStyle name="Normal 4 4 5 2" xfId="14095"/>
    <cellStyle name="Normal 4 4 5 2 2" xfId="21383"/>
    <cellStyle name="Normal 4 4 5 2 2 2" xfId="26939"/>
    <cellStyle name="Normal 4 4 5 2 2 3" xfId="32433"/>
    <cellStyle name="Normal 4 4 5 2 2 4" xfId="37917"/>
    <cellStyle name="Normal 4 4 5 2 3" xfId="24210"/>
    <cellStyle name="Normal 4 4 5 2 4" xfId="29704"/>
    <cellStyle name="Normal 4 4 5 2 5" xfId="35188"/>
    <cellStyle name="Normal 4 4 5 3" xfId="11746"/>
    <cellStyle name="Normal 4 4 5 4" xfId="8792"/>
    <cellStyle name="Normal 4 4 5 4 2" xfId="20116"/>
    <cellStyle name="Normal 4 4 5 4 2 2" xfId="25672"/>
    <cellStyle name="Normal 4 4 5 4 2 3" xfId="31166"/>
    <cellStyle name="Normal 4 4 5 4 2 4" xfId="36650"/>
    <cellStyle name="Normal 4 4 5 4 3" xfId="22943"/>
    <cellStyle name="Normal 4 4 5 4 4" xfId="28437"/>
    <cellStyle name="Normal 4 4 5 4 5" xfId="33921"/>
    <cellStyle name="Normal 4 4 6" xfId="8793"/>
    <cellStyle name="Normal 4 4 6 2" xfId="20117"/>
    <cellStyle name="Normal 4 4 6 2 2" xfId="25673"/>
    <cellStyle name="Normal 4 4 6 2 3" xfId="31167"/>
    <cellStyle name="Normal 4 4 6 2 4" xfId="36651"/>
    <cellStyle name="Normal 4 4 6 3" xfId="22944"/>
    <cellStyle name="Normal 4 4 6 4" xfId="28438"/>
    <cellStyle name="Normal 4 4 6 5" xfId="33922"/>
    <cellStyle name="Normal 4 4 7" xfId="14091"/>
    <cellStyle name="Normal 4 4 7 2" xfId="21379"/>
    <cellStyle name="Normal 4 4 7 2 2" xfId="26935"/>
    <cellStyle name="Normal 4 4 7 2 3" xfId="32429"/>
    <cellStyle name="Normal 4 4 7 2 4" xfId="37913"/>
    <cellStyle name="Normal 4 4 7 3" xfId="24206"/>
    <cellStyle name="Normal 4 4 7 4" xfId="29700"/>
    <cellStyle name="Normal 4 4 7 5" xfId="35184"/>
    <cellStyle name="Normal 4 4 8" xfId="11033"/>
    <cellStyle name="Normal 4 4 9" xfId="16270"/>
    <cellStyle name="Normal 4 40" xfId="5673"/>
    <cellStyle name="Normal 4 40 2" xfId="14096"/>
    <cellStyle name="Normal 4 40 2 2" xfId="21384"/>
    <cellStyle name="Normal 4 40 2 2 2" xfId="26940"/>
    <cellStyle name="Normal 4 40 2 2 3" xfId="32434"/>
    <cellStyle name="Normal 4 40 2 2 4" xfId="37918"/>
    <cellStyle name="Normal 4 40 2 3" xfId="24211"/>
    <cellStyle name="Normal 4 40 2 4" xfId="29705"/>
    <cellStyle name="Normal 4 40 2 5" xfId="35189"/>
    <cellStyle name="Normal 4 40 3" xfId="11037"/>
    <cellStyle name="Normal 4 40 4" xfId="16274"/>
    <cellStyle name="Normal 4 40 5" xfId="18500"/>
    <cellStyle name="Normal 4 40 6" xfId="8794"/>
    <cellStyle name="Normal 4 40 6 2" xfId="20118"/>
    <cellStyle name="Normal 4 40 6 2 2" xfId="25674"/>
    <cellStyle name="Normal 4 40 6 2 3" xfId="31168"/>
    <cellStyle name="Normal 4 40 6 2 4" xfId="36652"/>
    <cellStyle name="Normal 4 40 6 3" xfId="22945"/>
    <cellStyle name="Normal 4 40 6 4" xfId="28439"/>
    <cellStyle name="Normal 4 40 6 5" xfId="33923"/>
    <cellStyle name="Normal 4 41" xfId="5674"/>
    <cellStyle name="Normal 4 41 2" xfId="14097"/>
    <cellStyle name="Normal 4 41 2 2" xfId="21385"/>
    <cellStyle name="Normal 4 41 2 2 2" xfId="26941"/>
    <cellStyle name="Normal 4 41 2 2 3" xfId="32435"/>
    <cellStyle name="Normal 4 41 2 2 4" xfId="37919"/>
    <cellStyle name="Normal 4 41 2 3" xfId="24212"/>
    <cellStyle name="Normal 4 41 2 4" xfId="29706"/>
    <cellStyle name="Normal 4 41 2 5" xfId="35190"/>
    <cellStyle name="Normal 4 41 3" xfId="11038"/>
    <cellStyle name="Normal 4 41 4" xfId="16275"/>
    <cellStyle name="Normal 4 41 5" xfId="18501"/>
    <cellStyle name="Normal 4 41 6" xfId="8795"/>
    <cellStyle name="Normal 4 41 6 2" xfId="20119"/>
    <cellStyle name="Normal 4 41 6 2 2" xfId="25675"/>
    <cellStyle name="Normal 4 41 6 2 3" xfId="31169"/>
    <cellStyle name="Normal 4 41 6 2 4" xfId="36653"/>
    <cellStyle name="Normal 4 41 6 3" xfId="22946"/>
    <cellStyle name="Normal 4 41 6 4" xfId="28440"/>
    <cellStyle name="Normal 4 41 6 5" xfId="33924"/>
    <cellStyle name="Normal 4 42" xfId="5675"/>
    <cellStyle name="Normal 4 42 2" xfId="14098"/>
    <cellStyle name="Normal 4 42 2 2" xfId="21386"/>
    <cellStyle name="Normal 4 42 2 2 2" xfId="26942"/>
    <cellStyle name="Normal 4 42 2 2 3" xfId="32436"/>
    <cellStyle name="Normal 4 42 2 2 4" xfId="37920"/>
    <cellStyle name="Normal 4 42 2 3" xfId="24213"/>
    <cellStyle name="Normal 4 42 2 4" xfId="29707"/>
    <cellStyle name="Normal 4 42 2 5" xfId="35191"/>
    <cellStyle name="Normal 4 42 3" xfId="11039"/>
    <cellStyle name="Normal 4 42 4" xfId="16276"/>
    <cellStyle name="Normal 4 42 5" xfId="18502"/>
    <cellStyle name="Normal 4 42 6" xfId="8796"/>
    <cellStyle name="Normal 4 42 6 2" xfId="20120"/>
    <cellStyle name="Normal 4 42 6 2 2" xfId="25676"/>
    <cellStyle name="Normal 4 42 6 2 3" xfId="31170"/>
    <cellStyle name="Normal 4 42 6 2 4" xfId="36654"/>
    <cellStyle name="Normal 4 42 6 3" xfId="22947"/>
    <cellStyle name="Normal 4 42 6 4" xfId="28441"/>
    <cellStyle name="Normal 4 42 6 5" xfId="33925"/>
    <cellStyle name="Normal 4 43" xfId="5676"/>
    <cellStyle name="Normal 4 43 2" xfId="14099"/>
    <cellStyle name="Normal 4 43 2 2" xfId="21387"/>
    <cellStyle name="Normal 4 43 2 2 2" xfId="26943"/>
    <cellStyle name="Normal 4 43 2 2 3" xfId="32437"/>
    <cellStyle name="Normal 4 43 2 2 4" xfId="37921"/>
    <cellStyle name="Normal 4 43 2 3" xfId="24214"/>
    <cellStyle name="Normal 4 43 2 4" xfId="29708"/>
    <cellStyle name="Normal 4 43 2 5" xfId="35192"/>
    <cellStyle name="Normal 4 43 3" xfId="11040"/>
    <cellStyle name="Normal 4 43 4" xfId="16277"/>
    <cellStyle name="Normal 4 43 5" xfId="18503"/>
    <cellStyle name="Normal 4 43 6" xfId="8797"/>
    <cellStyle name="Normal 4 43 6 2" xfId="20121"/>
    <cellStyle name="Normal 4 43 6 2 2" xfId="25677"/>
    <cellStyle name="Normal 4 43 6 2 3" xfId="31171"/>
    <cellStyle name="Normal 4 43 6 2 4" xfId="36655"/>
    <cellStyle name="Normal 4 43 6 3" xfId="22948"/>
    <cellStyle name="Normal 4 43 6 4" xfId="28442"/>
    <cellStyle name="Normal 4 43 6 5" xfId="33926"/>
    <cellStyle name="Normal 4 44" xfId="6355"/>
    <cellStyle name="Normal 4 44 2" xfId="14100"/>
    <cellStyle name="Normal 4 44 2 2" xfId="21388"/>
    <cellStyle name="Normal 4 44 2 2 2" xfId="26944"/>
    <cellStyle name="Normal 4 44 2 2 3" xfId="32438"/>
    <cellStyle name="Normal 4 44 2 2 4" xfId="37922"/>
    <cellStyle name="Normal 4 44 2 3" xfId="24215"/>
    <cellStyle name="Normal 4 44 2 4" xfId="29709"/>
    <cellStyle name="Normal 4 44 2 5" xfId="35193"/>
    <cellStyle name="Normal 4 44 3" xfId="19163"/>
    <cellStyle name="Normal 4 44 4" xfId="8798"/>
    <cellStyle name="Normal 4 44 4 2" xfId="20122"/>
    <cellStyle name="Normal 4 44 4 2 2" xfId="25678"/>
    <cellStyle name="Normal 4 44 4 2 3" xfId="31172"/>
    <cellStyle name="Normal 4 44 4 2 4" xfId="36656"/>
    <cellStyle name="Normal 4 44 4 3" xfId="22949"/>
    <cellStyle name="Normal 4 44 4 4" xfId="28443"/>
    <cellStyle name="Normal 4 44 4 5" xfId="33927"/>
    <cellStyle name="Normal 4 45" xfId="8799"/>
    <cellStyle name="Normal 4 45 2" xfId="20123"/>
    <cellStyle name="Normal 4 45 2 2" xfId="25679"/>
    <cellStyle name="Normal 4 45 2 3" xfId="31173"/>
    <cellStyle name="Normal 4 45 2 4" xfId="36657"/>
    <cellStyle name="Normal 4 45 3" xfId="22950"/>
    <cellStyle name="Normal 4 45 4" xfId="28444"/>
    <cellStyle name="Normal 4 45 5" xfId="33928"/>
    <cellStyle name="Normal 4 46" xfId="14044"/>
    <cellStyle name="Normal 4 46 2" xfId="21332"/>
    <cellStyle name="Normal 4 46 2 2" xfId="26888"/>
    <cellStyle name="Normal 4 46 2 3" xfId="32382"/>
    <cellStyle name="Normal 4 46 2 4" xfId="37866"/>
    <cellStyle name="Normal 4 46 3" xfId="24159"/>
    <cellStyle name="Normal 4 46 4" xfId="29653"/>
    <cellStyle name="Normal 4 46 5" xfId="35137"/>
    <cellStyle name="Normal 4 47" xfId="10989"/>
    <cellStyle name="Normal 4 48" xfId="16226"/>
    <cellStyle name="Normal 4 49" xfId="18450"/>
    <cellStyle name="Normal 4 5" xfId="5677"/>
    <cellStyle name="Normal 4 5 2" xfId="14101"/>
    <cellStyle name="Normal 4 5 2 2" xfId="21389"/>
    <cellStyle name="Normal 4 5 2 2 2" xfId="26945"/>
    <cellStyle name="Normal 4 5 2 2 3" xfId="32439"/>
    <cellStyle name="Normal 4 5 2 2 4" xfId="37923"/>
    <cellStyle name="Normal 4 5 2 3" xfId="24216"/>
    <cellStyle name="Normal 4 5 2 4" xfId="29710"/>
    <cellStyle name="Normal 4 5 2 5" xfId="35194"/>
    <cellStyle name="Normal 4 5 3" xfId="11041"/>
    <cellStyle name="Normal 4 5 4" xfId="16278"/>
    <cellStyle name="Normal 4 5 5" xfId="18504"/>
    <cellStyle name="Normal 4 5 6" xfId="8800"/>
    <cellStyle name="Normal 4 5 6 2" xfId="20124"/>
    <cellStyle name="Normal 4 5 6 2 2" xfId="25680"/>
    <cellStyle name="Normal 4 5 6 2 3" xfId="31174"/>
    <cellStyle name="Normal 4 5 6 2 4" xfId="36658"/>
    <cellStyle name="Normal 4 5 6 3" xfId="22951"/>
    <cellStyle name="Normal 4 5 6 4" xfId="28445"/>
    <cellStyle name="Normal 4 5 6 5" xfId="33929"/>
    <cellStyle name="Normal 4 50" xfId="39639"/>
    <cellStyle name="Normal 4 6" xfId="5678"/>
    <cellStyle name="Normal 4 6 2" xfId="14102"/>
    <cellStyle name="Normal 4 6 2 2" xfId="21390"/>
    <cellStyle name="Normal 4 6 2 2 2" xfId="26946"/>
    <cellStyle name="Normal 4 6 2 2 3" xfId="32440"/>
    <cellStyle name="Normal 4 6 2 2 4" xfId="37924"/>
    <cellStyle name="Normal 4 6 2 3" xfId="24217"/>
    <cellStyle name="Normal 4 6 2 4" xfId="29711"/>
    <cellStyle name="Normal 4 6 2 5" xfId="35195"/>
    <cellStyle name="Normal 4 6 3" xfId="11042"/>
    <cellStyle name="Normal 4 6 4" xfId="16279"/>
    <cellStyle name="Normal 4 6 5" xfId="18505"/>
    <cellStyle name="Normal 4 6 6" xfId="8801"/>
    <cellStyle name="Normal 4 6 6 2" xfId="20125"/>
    <cellStyle name="Normal 4 6 6 2 2" xfId="25681"/>
    <cellStyle name="Normal 4 6 6 2 3" xfId="31175"/>
    <cellStyle name="Normal 4 6 6 2 4" xfId="36659"/>
    <cellStyle name="Normal 4 6 6 3" xfId="22952"/>
    <cellStyle name="Normal 4 6 6 4" xfId="28446"/>
    <cellStyle name="Normal 4 6 6 5" xfId="33930"/>
    <cellStyle name="Normal 4 7" xfId="5679"/>
    <cellStyle name="Normal 4 7 2" xfId="14103"/>
    <cellStyle name="Normal 4 7 2 2" xfId="21391"/>
    <cellStyle name="Normal 4 7 2 2 2" xfId="26947"/>
    <cellStyle name="Normal 4 7 2 2 3" xfId="32441"/>
    <cellStyle name="Normal 4 7 2 2 4" xfId="37925"/>
    <cellStyle name="Normal 4 7 2 3" xfId="24218"/>
    <cellStyle name="Normal 4 7 2 4" xfId="29712"/>
    <cellStyle name="Normal 4 7 2 5" xfId="35196"/>
    <cellStyle name="Normal 4 7 3" xfId="11043"/>
    <cellStyle name="Normal 4 7 4" xfId="16280"/>
    <cellStyle name="Normal 4 7 5" xfId="18506"/>
    <cellStyle name="Normal 4 7 6" xfId="8802"/>
    <cellStyle name="Normal 4 7 6 2" xfId="20126"/>
    <cellStyle name="Normal 4 7 6 2 2" xfId="25682"/>
    <cellStyle name="Normal 4 7 6 2 3" xfId="31176"/>
    <cellStyle name="Normal 4 7 6 2 4" xfId="36660"/>
    <cellStyle name="Normal 4 7 6 3" xfId="22953"/>
    <cellStyle name="Normal 4 7 6 4" xfId="28447"/>
    <cellStyle name="Normal 4 7 6 5" xfId="33931"/>
    <cellStyle name="Normal 4 8" xfId="5680"/>
    <cellStyle name="Normal 4 8 2" xfId="14104"/>
    <cellStyle name="Normal 4 8 2 2" xfId="21392"/>
    <cellStyle name="Normal 4 8 2 2 2" xfId="26948"/>
    <cellStyle name="Normal 4 8 2 2 3" xfId="32442"/>
    <cellStyle name="Normal 4 8 2 2 4" xfId="37926"/>
    <cellStyle name="Normal 4 8 2 3" xfId="24219"/>
    <cellStyle name="Normal 4 8 2 4" xfId="29713"/>
    <cellStyle name="Normal 4 8 2 5" xfId="35197"/>
    <cellStyle name="Normal 4 8 3" xfId="11044"/>
    <cellStyle name="Normal 4 8 4" xfId="16281"/>
    <cellStyle name="Normal 4 8 5" xfId="18507"/>
    <cellStyle name="Normal 4 8 6" xfId="8803"/>
    <cellStyle name="Normal 4 8 6 2" xfId="20127"/>
    <cellStyle name="Normal 4 8 6 2 2" xfId="25683"/>
    <cellStyle name="Normal 4 8 6 2 3" xfId="31177"/>
    <cellStyle name="Normal 4 8 6 2 4" xfId="36661"/>
    <cellStyle name="Normal 4 8 6 3" xfId="22954"/>
    <cellStyle name="Normal 4 8 6 4" xfId="28448"/>
    <cellStyle name="Normal 4 8 6 5" xfId="33932"/>
    <cellStyle name="Normal 4 9" xfId="5681"/>
    <cellStyle name="Normal 4 9 2" xfId="14105"/>
    <cellStyle name="Normal 4 9 2 2" xfId="21393"/>
    <cellStyle name="Normal 4 9 2 2 2" xfId="26949"/>
    <cellStyle name="Normal 4 9 2 2 3" xfId="32443"/>
    <cellStyle name="Normal 4 9 2 2 4" xfId="37927"/>
    <cellStyle name="Normal 4 9 2 3" xfId="24220"/>
    <cellStyle name="Normal 4 9 2 4" xfId="29714"/>
    <cellStyle name="Normal 4 9 2 5" xfId="35198"/>
    <cellStyle name="Normal 4 9 3" xfId="11045"/>
    <cellStyle name="Normal 4 9 4" xfId="16282"/>
    <cellStyle name="Normal 4 9 5" xfId="18508"/>
    <cellStyle name="Normal 4 9 6" xfId="8804"/>
    <cellStyle name="Normal 4 9 6 2" xfId="20128"/>
    <cellStyle name="Normal 4 9 6 2 2" xfId="25684"/>
    <cellStyle name="Normal 4 9 6 2 3" xfId="31178"/>
    <cellStyle name="Normal 4 9 6 2 4" xfId="36662"/>
    <cellStyle name="Normal 4 9 6 3" xfId="22955"/>
    <cellStyle name="Normal 4 9 6 4" xfId="28449"/>
    <cellStyle name="Normal 4 9 6 5" xfId="33933"/>
    <cellStyle name="Normal 4_2207 Estados Financieros al 31.12.2009 - Frigorífico Concepción S.A FINAL" xfId="5682"/>
    <cellStyle name="Normal 40" xfId="5683"/>
    <cellStyle name="Normal 40 2" xfId="14106"/>
    <cellStyle name="Normal 40 2 2" xfId="21394"/>
    <cellStyle name="Normal 40 2 2 2" xfId="26950"/>
    <cellStyle name="Normal 40 2 2 3" xfId="32444"/>
    <cellStyle name="Normal 40 2 2 4" xfId="37928"/>
    <cellStyle name="Normal 40 2 3" xfId="24221"/>
    <cellStyle name="Normal 40 2 4" xfId="29715"/>
    <cellStyle name="Normal 40 2 5" xfId="35199"/>
    <cellStyle name="Normal 40 3" xfId="11046"/>
    <cellStyle name="Normal 40 4" xfId="16283"/>
    <cellStyle name="Normal 40 5" xfId="18509"/>
    <cellStyle name="Normal 40 6" xfId="8805"/>
    <cellStyle name="Normal 40 6 2" xfId="20129"/>
    <cellStyle name="Normal 40 6 2 2" xfId="25685"/>
    <cellStyle name="Normal 40 6 2 3" xfId="31179"/>
    <cellStyle name="Normal 40 6 2 4" xfId="36663"/>
    <cellStyle name="Normal 40 6 3" xfId="22956"/>
    <cellStyle name="Normal 40 6 4" xfId="28450"/>
    <cellStyle name="Normal 40 6 5" xfId="33934"/>
    <cellStyle name="Normal 400" xfId="38904"/>
    <cellStyle name="Normal 401" xfId="38905"/>
    <cellStyle name="Normal 402" xfId="38906"/>
    <cellStyle name="Normal 403" xfId="38907"/>
    <cellStyle name="Normal 404" xfId="38908"/>
    <cellStyle name="Normal 405" xfId="38909"/>
    <cellStyle name="Normal 406" xfId="38910"/>
    <cellStyle name="Normal 407" xfId="38911"/>
    <cellStyle name="Normal 408" xfId="38912"/>
    <cellStyle name="Normal 409" xfId="38913"/>
    <cellStyle name="Normal 41" xfId="5684"/>
    <cellStyle name="Normal 41 10" xfId="5685"/>
    <cellStyle name="Normal 41 10 2" xfId="14108"/>
    <cellStyle name="Normal 41 10 2 2" xfId="21396"/>
    <cellStyle name="Normal 41 10 2 2 2" xfId="26952"/>
    <cellStyle name="Normal 41 10 2 2 3" xfId="32446"/>
    <cellStyle name="Normal 41 10 2 2 4" xfId="37930"/>
    <cellStyle name="Normal 41 10 2 3" xfId="24223"/>
    <cellStyle name="Normal 41 10 2 4" xfId="29717"/>
    <cellStyle name="Normal 41 10 2 5" xfId="35201"/>
    <cellStyle name="Normal 41 10 3" xfId="11048"/>
    <cellStyle name="Normal 41 10 4" xfId="16285"/>
    <cellStyle name="Normal 41 10 5" xfId="18511"/>
    <cellStyle name="Normal 41 10 6" xfId="8807"/>
    <cellStyle name="Normal 41 10 6 2" xfId="20131"/>
    <cellStyle name="Normal 41 10 6 2 2" xfId="25687"/>
    <cellStyle name="Normal 41 10 6 2 3" xfId="31181"/>
    <cellStyle name="Normal 41 10 6 2 4" xfId="36665"/>
    <cellStyle name="Normal 41 10 6 3" xfId="22958"/>
    <cellStyle name="Normal 41 10 6 4" xfId="28452"/>
    <cellStyle name="Normal 41 10 6 5" xfId="33936"/>
    <cellStyle name="Normal 41 11" xfId="14107"/>
    <cellStyle name="Normal 41 11 2" xfId="21395"/>
    <cellStyle name="Normal 41 11 2 2" xfId="26951"/>
    <cellStyle name="Normal 41 11 2 3" xfId="32445"/>
    <cellStyle name="Normal 41 11 2 4" xfId="37929"/>
    <cellStyle name="Normal 41 11 3" xfId="24222"/>
    <cellStyle name="Normal 41 11 4" xfId="29716"/>
    <cellStyle name="Normal 41 11 5" xfId="35200"/>
    <cellStyle name="Normal 41 12" xfId="11047"/>
    <cellStyle name="Normal 41 13" xfId="16284"/>
    <cellStyle name="Normal 41 14" xfId="18510"/>
    <cellStyle name="Normal 41 15" xfId="8806"/>
    <cellStyle name="Normal 41 15 2" xfId="20130"/>
    <cellStyle name="Normal 41 15 2 2" xfId="25686"/>
    <cellStyle name="Normal 41 15 2 3" xfId="31180"/>
    <cellStyle name="Normal 41 15 2 4" xfId="36664"/>
    <cellStyle name="Normal 41 15 3" xfId="22957"/>
    <cellStyle name="Normal 41 15 4" xfId="28451"/>
    <cellStyle name="Normal 41 15 5" xfId="33935"/>
    <cellStyle name="Normal 41 2" xfId="5686"/>
    <cellStyle name="Normal 41 2 2" xfId="14109"/>
    <cellStyle name="Normal 41 2 2 2" xfId="21397"/>
    <cellStyle name="Normal 41 2 2 2 2" xfId="26953"/>
    <cellStyle name="Normal 41 2 2 2 3" xfId="32447"/>
    <cellStyle name="Normal 41 2 2 2 4" xfId="37931"/>
    <cellStyle name="Normal 41 2 2 3" xfId="24224"/>
    <cellStyle name="Normal 41 2 2 4" xfId="29718"/>
    <cellStyle name="Normal 41 2 2 5" xfId="35202"/>
    <cellStyle name="Normal 41 2 3" xfId="11049"/>
    <cellStyle name="Normal 41 2 4" xfId="16286"/>
    <cellStyle name="Normal 41 2 5" xfId="18512"/>
    <cellStyle name="Normal 41 2 6" xfId="8808"/>
    <cellStyle name="Normal 41 2 6 2" xfId="20132"/>
    <cellStyle name="Normal 41 2 6 2 2" xfId="25688"/>
    <cellStyle name="Normal 41 2 6 2 3" xfId="31182"/>
    <cellStyle name="Normal 41 2 6 2 4" xfId="36666"/>
    <cellStyle name="Normal 41 2 6 3" xfId="22959"/>
    <cellStyle name="Normal 41 2 6 4" xfId="28453"/>
    <cellStyle name="Normal 41 2 6 5" xfId="33937"/>
    <cellStyle name="Normal 41 3" xfId="5687"/>
    <cellStyle name="Normal 41 3 2" xfId="14110"/>
    <cellStyle name="Normal 41 3 2 2" xfId="21398"/>
    <cellStyle name="Normal 41 3 2 2 2" xfId="26954"/>
    <cellStyle name="Normal 41 3 2 2 3" xfId="32448"/>
    <cellStyle name="Normal 41 3 2 2 4" xfId="37932"/>
    <cellStyle name="Normal 41 3 2 3" xfId="24225"/>
    <cellStyle name="Normal 41 3 2 4" xfId="29719"/>
    <cellStyle name="Normal 41 3 2 5" xfId="35203"/>
    <cellStyle name="Normal 41 3 3" xfId="11050"/>
    <cellStyle name="Normal 41 3 4" xfId="16287"/>
    <cellStyle name="Normal 41 3 5" xfId="18513"/>
    <cellStyle name="Normal 41 3 6" xfId="8809"/>
    <cellStyle name="Normal 41 3 6 2" xfId="20133"/>
    <cellStyle name="Normal 41 3 6 2 2" xfId="25689"/>
    <cellStyle name="Normal 41 3 6 2 3" xfId="31183"/>
    <cellStyle name="Normal 41 3 6 2 4" xfId="36667"/>
    <cellStyle name="Normal 41 3 6 3" xfId="22960"/>
    <cellStyle name="Normal 41 3 6 4" xfId="28454"/>
    <cellStyle name="Normal 41 3 6 5" xfId="33938"/>
    <cellStyle name="Normal 41 4" xfId="5688"/>
    <cellStyle name="Normal 41 4 2" xfId="14111"/>
    <cellStyle name="Normal 41 4 2 2" xfId="21399"/>
    <cellStyle name="Normal 41 4 2 2 2" xfId="26955"/>
    <cellStyle name="Normal 41 4 2 2 3" xfId="32449"/>
    <cellStyle name="Normal 41 4 2 2 4" xfId="37933"/>
    <cellStyle name="Normal 41 4 2 3" xfId="24226"/>
    <cellStyle name="Normal 41 4 2 4" xfId="29720"/>
    <cellStyle name="Normal 41 4 2 5" xfId="35204"/>
    <cellStyle name="Normal 41 4 3" xfId="11051"/>
    <cellStyle name="Normal 41 4 4" xfId="16288"/>
    <cellStyle name="Normal 41 4 5" xfId="18514"/>
    <cellStyle name="Normal 41 4 6" xfId="8810"/>
    <cellStyle name="Normal 41 4 6 2" xfId="20134"/>
    <cellStyle name="Normal 41 4 6 2 2" xfId="25690"/>
    <cellStyle name="Normal 41 4 6 2 3" xfId="31184"/>
    <cellStyle name="Normal 41 4 6 2 4" xfId="36668"/>
    <cellStyle name="Normal 41 4 6 3" xfId="22961"/>
    <cellStyle name="Normal 41 4 6 4" xfId="28455"/>
    <cellStyle name="Normal 41 4 6 5" xfId="33939"/>
    <cellStyle name="Normal 41 5" xfId="5689"/>
    <cellStyle name="Normal 41 5 2" xfId="14112"/>
    <cellStyle name="Normal 41 5 2 2" xfId="21400"/>
    <cellStyle name="Normal 41 5 2 2 2" xfId="26956"/>
    <cellStyle name="Normal 41 5 2 2 3" xfId="32450"/>
    <cellStyle name="Normal 41 5 2 2 4" xfId="37934"/>
    <cellStyle name="Normal 41 5 2 3" xfId="24227"/>
    <cellStyle name="Normal 41 5 2 4" xfId="29721"/>
    <cellStyle name="Normal 41 5 2 5" xfId="35205"/>
    <cellStyle name="Normal 41 5 3" xfId="11052"/>
    <cellStyle name="Normal 41 5 4" xfId="16289"/>
    <cellStyle name="Normal 41 5 5" xfId="18515"/>
    <cellStyle name="Normal 41 5 6" xfId="8811"/>
    <cellStyle name="Normal 41 5 6 2" xfId="20135"/>
    <cellStyle name="Normal 41 5 6 2 2" xfId="25691"/>
    <cellStyle name="Normal 41 5 6 2 3" xfId="31185"/>
    <cellStyle name="Normal 41 5 6 2 4" xfId="36669"/>
    <cellStyle name="Normal 41 5 6 3" xfId="22962"/>
    <cellStyle name="Normal 41 5 6 4" xfId="28456"/>
    <cellStyle name="Normal 41 5 6 5" xfId="33940"/>
    <cellStyle name="Normal 41 6" xfId="5690"/>
    <cellStyle name="Normal 41 6 2" xfId="14113"/>
    <cellStyle name="Normal 41 6 2 2" xfId="21401"/>
    <cellStyle name="Normal 41 6 2 2 2" xfId="26957"/>
    <cellStyle name="Normal 41 6 2 2 3" xfId="32451"/>
    <cellStyle name="Normal 41 6 2 2 4" xfId="37935"/>
    <cellStyle name="Normal 41 6 2 3" xfId="24228"/>
    <cellStyle name="Normal 41 6 2 4" xfId="29722"/>
    <cellStyle name="Normal 41 6 2 5" xfId="35206"/>
    <cellStyle name="Normal 41 6 3" xfId="11053"/>
    <cellStyle name="Normal 41 6 4" xfId="16290"/>
    <cellStyle name="Normal 41 6 5" xfId="18516"/>
    <cellStyle name="Normal 41 6 6" xfId="8812"/>
    <cellStyle name="Normal 41 6 6 2" xfId="20136"/>
    <cellStyle name="Normal 41 6 6 2 2" xfId="25692"/>
    <cellStyle name="Normal 41 6 6 2 3" xfId="31186"/>
    <cellStyle name="Normal 41 6 6 2 4" xfId="36670"/>
    <cellStyle name="Normal 41 6 6 3" xfId="22963"/>
    <cellStyle name="Normal 41 6 6 4" xfId="28457"/>
    <cellStyle name="Normal 41 6 6 5" xfId="33941"/>
    <cellStyle name="Normal 41 7" xfId="5691"/>
    <cellStyle name="Normal 41 7 2" xfId="14114"/>
    <cellStyle name="Normal 41 7 2 2" xfId="21402"/>
    <cellStyle name="Normal 41 7 2 2 2" xfId="26958"/>
    <cellStyle name="Normal 41 7 2 2 3" xfId="32452"/>
    <cellStyle name="Normal 41 7 2 2 4" xfId="37936"/>
    <cellStyle name="Normal 41 7 2 3" xfId="24229"/>
    <cellStyle name="Normal 41 7 2 4" xfId="29723"/>
    <cellStyle name="Normal 41 7 2 5" xfId="35207"/>
    <cellStyle name="Normal 41 7 3" xfId="11054"/>
    <cellStyle name="Normal 41 7 4" xfId="16291"/>
    <cellStyle name="Normal 41 7 5" xfId="18517"/>
    <cellStyle name="Normal 41 7 6" xfId="8813"/>
    <cellStyle name="Normal 41 7 6 2" xfId="20137"/>
    <cellStyle name="Normal 41 7 6 2 2" xfId="25693"/>
    <cellStyle name="Normal 41 7 6 2 3" xfId="31187"/>
    <cellStyle name="Normal 41 7 6 2 4" xfId="36671"/>
    <cellStyle name="Normal 41 7 6 3" xfId="22964"/>
    <cellStyle name="Normal 41 7 6 4" xfId="28458"/>
    <cellStyle name="Normal 41 7 6 5" xfId="33942"/>
    <cellStyle name="Normal 41 8" xfId="5692"/>
    <cellStyle name="Normal 41 8 2" xfId="14115"/>
    <cellStyle name="Normal 41 8 2 2" xfId="21403"/>
    <cellStyle name="Normal 41 8 2 2 2" xfId="26959"/>
    <cellStyle name="Normal 41 8 2 2 3" xfId="32453"/>
    <cellStyle name="Normal 41 8 2 2 4" xfId="37937"/>
    <cellStyle name="Normal 41 8 2 3" xfId="24230"/>
    <cellStyle name="Normal 41 8 2 4" xfId="29724"/>
    <cellStyle name="Normal 41 8 2 5" xfId="35208"/>
    <cellStyle name="Normal 41 8 3" xfId="11055"/>
    <cellStyle name="Normal 41 8 4" xfId="16292"/>
    <cellStyle name="Normal 41 8 5" xfId="18518"/>
    <cellStyle name="Normal 41 8 6" xfId="8814"/>
    <cellStyle name="Normal 41 8 6 2" xfId="20138"/>
    <cellStyle name="Normal 41 8 6 2 2" xfId="25694"/>
    <cellStyle name="Normal 41 8 6 2 3" xfId="31188"/>
    <cellStyle name="Normal 41 8 6 2 4" xfId="36672"/>
    <cellStyle name="Normal 41 8 6 3" xfId="22965"/>
    <cellStyle name="Normal 41 8 6 4" xfId="28459"/>
    <cellStyle name="Normal 41 8 6 5" xfId="33943"/>
    <cellStyle name="Normal 41 9" xfId="5693"/>
    <cellStyle name="Normal 41 9 2" xfId="14116"/>
    <cellStyle name="Normal 41 9 2 2" xfId="21404"/>
    <cellStyle name="Normal 41 9 2 2 2" xfId="26960"/>
    <cellStyle name="Normal 41 9 2 2 3" xfId="32454"/>
    <cellStyle name="Normal 41 9 2 2 4" xfId="37938"/>
    <cellStyle name="Normal 41 9 2 3" xfId="24231"/>
    <cellStyle name="Normal 41 9 2 4" xfId="29725"/>
    <cellStyle name="Normal 41 9 2 5" xfId="35209"/>
    <cellStyle name="Normal 41 9 3" xfId="11056"/>
    <cellStyle name="Normal 41 9 4" xfId="16293"/>
    <cellStyle name="Normal 41 9 5" xfId="18519"/>
    <cellStyle name="Normal 41 9 6" xfId="8815"/>
    <cellStyle name="Normal 41 9 6 2" xfId="20139"/>
    <cellStyle name="Normal 41 9 6 2 2" xfId="25695"/>
    <cellStyle name="Normal 41 9 6 2 3" xfId="31189"/>
    <cellStyle name="Normal 41 9 6 2 4" xfId="36673"/>
    <cellStyle name="Normal 41 9 6 3" xfId="22966"/>
    <cellStyle name="Normal 41 9 6 4" xfId="28460"/>
    <cellStyle name="Normal 41 9 6 5" xfId="33944"/>
    <cellStyle name="Normal 410" xfId="38914"/>
    <cellStyle name="Normal 411" xfId="38915"/>
    <cellStyle name="Normal 412" xfId="38916"/>
    <cellStyle name="Normal 413" xfId="38917"/>
    <cellStyle name="Normal 414" xfId="38918"/>
    <cellStyle name="Normal 415" xfId="38919"/>
    <cellStyle name="Normal 416" xfId="38920"/>
    <cellStyle name="Normal 417" xfId="38921"/>
    <cellStyle name="Normal 418" xfId="38922"/>
    <cellStyle name="Normal 419" xfId="38923"/>
    <cellStyle name="Normal 42" xfId="5694"/>
    <cellStyle name="Normal 42 10" xfId="5695"/>
    <cellStyle name="Normal 42 10 2" xfId="14118"/>
    <cellStyle name="Normal 42 10 2 2" xfId="21406"/>
    <cellStyle name="Normal 42 10 2 2 2" xfId="26962"/>
    <cellStyle name="Normal 42 10 2 2 3" xfId="32456"/>
    <cellStyle name="Normal 42 10 2 2 4" xfId="37940"/>
    <cellStyle name="Normal 42 10 2 3" xfId="24233"/>
    <cellStyle name="Normal 42 10 2 4" xfId="29727"/>
    <cellStyle name="Normal 42 10 2 5" xfId="35211"/>
    <cellStyle name="Normal 42 10 3" xfId="11058"/>
    <cellStyle name="Normal 42 10 4" xfId="16295"/>
    <cellStyle name="Normal 42 10 5" xfId="18521"/>
    <cellStyle name="Normal 42 10 6" xfId="8817"/>
    <cellStyle name="Normal 42 10 6 2" xfId="20141"/>
    <cellStyle name="Normal 42 10 6 2 2" xfId="25697"/>
    <cellStyle name="Normal 42 10 6 2 3" xfId="31191"/>
    <cellStyle name="Normal 42 10 6 2 4" xfId="36675"/>
    <cellStyle name="Normal 42 10 6 3" xfId="22968"/>
    <cellStyle name="Normal 42 10 6 4" xfId="28462"/>
    <cellStyle name="Normal 42 10 6 5" xfId="33946"/>
    <cellStyle name="Normal 42 11" xfId="14117"/>
    <cellStyle name="Normal 42 11 2" xfId="21405"/>
    <cellStyle name="Normal 42 11 2 2" xfId="26961"/>
    <cellStyle name="Normal 42 11 2 3" xfId="32455"/>
    <cellStyle name="Normal 42 11 2 4" xfId="37939"/>
    <cellStyle name="Normal 42 11 3" xfId="24232"/>
    <cellStyle name="Normal 42 11 4" xfId="29726"/>
    <cellStyle name="Normal 42 11 5" xfId="35210"/>
    <cellStyle name="Normal 42 12" xfId="11057"/>
    <cellStyle name="Normal 42 13" xfId="16294"/>
    <cellStyle name="Normal 42 14" xfId="18520"/>
    <cellStyle name="Normal 42 15" xfId="8816"/>
    <cellStyle name="Normal 42 15 2" xfId="20140"/>
    <cellStyle name="Normal 42 15 2 2" xfId="25696"/>
    <cellStyle name="Normal 42 15 2 3" xfId="31190"/>
    <cellStyle name="Normal 42 15 2 4" xfId="36674"/>
    <cellStyle name="Normal 42 15 3" xfId="22967"/>
    <cellStyle name="Normal 42 15 4" xfId="28461"/>
    <cellStyle name="Normal 42 15 5" xfId="33945"/>
    <cellStyle name="Normal 42 2" xfId="5696"/>
    <cellStyle name="Normal 42 2 2" xfId="14119"/>
    <cellStyle name="Normal 42 2 2 2" xfId="21407"/>
    <cellStyle name="Normal 42 2 2 2 2" xfId="26963"/>
    <cellStyle name="Normal 42 2 2 2 3" xfId="32457"/>
    <cellStyle name="Normal 42 2 2 2 4" xfId="37941"/>
    <cellStyle name="Normal 42 2 2 3" xfId="24234"/>
    <cellStyle name="Normal 42 2 2 4" xfId="29728"/>
    <cellStyle name="Normal 42 2 2 5" xfId="35212"/>
    <cellStyle name="Normal 42 2 3" xfId="11059"/>
    <cellStyle name="Normal 42 2 4" xfId="16296"/>
    <cellStyle name="Normal 42 2 5" xfId="18522"/>
    <cellStyle name="Normal 42 2 6" xfId="8818"/>
    <cellStyle name="Normal 42 2 6 2" xfId="20142"/>
    <cellStyle name="Normal 42 2 6 2 2" xfId="25698"/>
    <cellStyle name="Normal 42 2 6 2 3" xfId="31192"/>
    <cellStyle name="Normal 42 2 6 2 4" xfId="36676"/>
    <cellStyle name="Normal 42 2 6 3" xfId="22969"/>
    <cellStyle name="Normal 42 2 6 4" xfId="28463"/>
    <cellStyle name="Normal 42 2 6 5" xfId="33947"/>
    <cellStyle name="Normal 42 3" xfId="5697"/>
    <cellStyle name="Normal 42 3 2" xfId="14120"/>
    <cellStyle name="Normal 42 3 2 2" xfId="21408"/>
    <cellStyle name="Normal 42 3 2 2 2" xfId="26964"/>
    <cellStyle name="Normal 42 3 2 2 3" xfId="32458"/>
    <cellStyle name="Normal 42 3 2 2 4" xfId="37942"/>
    <cellStyle name="Normal 42 3 2 3" xfId="24235"/>
    <cellStyle name="Normal 42 3 2 4" xfId="29729"/>
    <cellStyle name="Normal 42 3 2 5" xfId="35213"/>
    <cellStyle name="Normal 42 3 3" xfId="11060"/>
    <cellStyle name="Normal 42 3 4" xfId="16297"/>
    <cellStyle name="Normal 42 3 5" xfId="18523"/>
    <cellStyle name="Normal 42 3 6" xfId="8819"/>
    <cellStyle name="Normal 42 3 6 2" xfId="20143"/>
    <cellStyle name="Normal 42 3 6 2 2" xfId="25699"/>
    <cellStyle name="Normal 42 3 6 2 3" xfId="31193"/>
    <cellStyle name="Normal 42 3 6 2 4" xfId="36677"/>
    <cellStyle name="Normal 42 3 6 3" xfId="22970"/>
    <cellStyle name="Normal 42 3 6 4" xfId="28464"/>
    <cellStyle name="Normal 42 3 6 5" xfId="33948"/>
    <cellStyle name="Normal 42 4" xfId="5698"/>
    <cellStyle name="Normal 42 4 2" xfId="14121"/>
    <cellStyle name="Normal 42 4 2 2" xfId="21409"/>
    <cellStyle name="Normal 42 4 2 2 2" xfId="26965"/>
    <cellStyle name="Normal 42 4 2 2 3" xfId="32459"/>
    <cellStyle name="Normal 42 4 2 2 4" xfId="37943"/>
    <cellStyle name="Normal 42 4 2 3" xfId="24236"/>
    <cellStyle name="Normal 42 4 2 4" xfId="29730"/>
    <cellStyle name="Normal 42 4 2 5" xfId="35214"/>
    <cellStyle name="Normal 42 4 3" xfId="11061"/>
    <cellStyle name="Normal 42 4 4" xfId="16298"/>
    <cellStyle name="Normal 42 4 5" xfId="18524"/>
    <cellStyle name="Normal 42 4 6" xfId="8820"/>
    <cellStyle name="Normal 42 4 6 2" xfId="20144"/>
    <cellStyle name="Normal 42 4 6 2 2" xfId="25700"/>
    <cellStyle name="Normal 42 4 6 2 3" xfId="31194"/>
    <cellStyle name="Normal 42 4 6 2 4" xfId="36678"/>
    <cellStyle name="Normal 42 4 6 3" xfId="22971"/>
    <cellStyle name="Normal 42 4 6 4" xfId="28465"/>
    <cellStyle name="Normal 42 4 6 5" xfId="33949"/>
    <cellStyle name="Normal 42 5" xfId="5699"/>
    <cellStyle name="Normal 42 5 2" xfId="14122"/>
    <cellStyle name="Normal 42 5 2 2" xfId="21410"/>
    <cellStyle name="Normal 42 5 2 2 2" xfId="26966"/>
    <cellStyle name="Normal 42 5 2 2 3" xfId="32460"/>
    <cellStyle name="Normal 42 5 2 2 4" xfId="37944"/>
    <cellStyle name="Normal 42 5 2 3" xfId="24237"/>
    <cellStyle name="Normal 42 5 2 4" xfId="29731"/>
    <cellStyle name="Normal 42 5 2 5" xfId="35215"/>
    <cellStyle name="Normal 42 5 3" xfId="11062"/>
    <cellStyle name="Normal 42 5 4" xfId="16299"/>
    <cellStyle name="Normal 42 5 5" xfId="18525"/>
    <cellStyle name="Normal 42 5 6" xfId="8821"/>
    <cellStyle name="Normal 42 5 6 2" xfId="20145"/>
    <cellStyle name="Normal 42 5 6 2 2" xfId="25701"/>
    <cellStyle name="Normal 42 5 6 2 3" xfId="31195"/>
    <cellStyle name="Normal 42 5 6 2 4" xfId="36679"/>
    <cellStyle name="Normal 42 5 6 3" xfId="22972"/>
    <cellStyle name="Normal 42 5 6 4" xfId="28466"/>
    <cellStyle name="Normal 42 5 6 5" xfId="33950"/>
    <cellStyle name="Normal 42 6" xfId="5700"/>
    <cellStyle name="Normal 42 6 2" xfId="14123"/>
    <cellStyle name="Normal 42 6 2 2" xfId="21411"/>
    <cellStyle name="Normal 42 6 2 2 2" xfId="26967"/>
    <cellStyle name="Normal 42 6 2 2 3" xfId="32461"/>
    <cellStyle name="Normal 42 6 2 2 4" xfId="37945"/>
    <cellStyle name="Normal 42 6 2 3" xfId="24238"/>
    <cellStyle name="Normal 42 6 2 4" xfId="29732"/>
    <cellStyle name="Normal 42 6 2 5" xfId="35216"/>
    <cellStyle name="Normal 42 6 3" xfId="11063"/>
    <cellStyle name="Normal 42 6 4" xfId="16300"/>
    <cellStyle name="Normal 42 6 5" xfId="18526"/>
    <cellStyle name="Normal 42 6 6" xfId="8822"/>
    <cellStyle name="Normal 42 6 6 2" xfId="20146"/>
    <cellStyle name="Normal 42 6 6 2 2" xfId="25702"/>
    <cellStyle name="Normal 42 6 6 2 3" xfId="31196"/>
    <cellStyle name="Normal 42 6 6 2 4" xfId="36680"/>
    <cellStyle name="Normal 42 6 6 3" xfId="22973"/>
    <cellStyle name="Normal 42 6 6 4" xfId="28467"/>
    <cellStyle name="Normal 42 6 6 5" xfId="33951"/>
    <cellStyle name="Normal 42 7" xfId="5701"/>
    <cellStyle name="Normal 42 7 2" xfId="14124"/>
    <cellStyle name="Normal 42 7 2 2" xfId="21412"/>
    <cellStyle name="Normal 42 7 2 2 2" xfId="26968"/>
    <cellStyle name="Normal 42 7 2 2 3" xfId="32462"/>
    <cellStyle name="Normal 42 7 2 2 4" xfId="37946"/>
    <cellStyle name="Normal 42 7 2 3" xfId="24239"/>
    <cellStyle name="Normal 42 7 2 4" xfId="29733"/>
    <cellStyle name="Normal 42 7 2 5" xfId="35217"/>
    <cellStyle name="Normal 42 7 3" xfId="11064"/>
    <cellStyle name="Normal 42 7 4" xfId="16301"/>
    <cellStyle name="Normal 42 7 5" xfId="18527"/>
    <cellStyle name="Normal 42 7 6" xfId="8823"/>
    <cellStyle name="Normal 42 7 6 2" xfId="20147"/>
    <cellStyle name="Normal 42 7 6 2 2" xfId="25703"/>
    <cellStyle name="Normal 42 7 6 2 3" xfId="31197"/>
    <cellStyle name="Normal 42 7 6 2 4" xfId="36681"/>
    <cellStyle name="Normal 42 7 6 3" xfId="22974"/>
    <cellStyle name="Normal 42 7 6 4" xfId="28468"/>
    <cellStyle name="Normal 42 7 6 5" xfId="33952"/>
    <cellStyle name="Normal 42 8" xfId="5702"/>
    <cellStyle name="Normal 42 8 2" xfId="14125"/>
    <cellStyle name="Normal 42 8 2 2" xfId="21413"/>
    <cellStyle name="Normal 42 8 2 2 2" xfId="26969"/>
    <cellStyle name="Normal 42 8 2 2 3" xfId="32463"/>
    <cellStyle name="Normal 42 8 2 2 4" xfId="37947"/>
    <cellStyle name="Normal 42 8 2 3" xfId="24240"/>
    <cellStyle name="Normal 42 8 2 4" xfId="29734"/>
    <cellStyle name="Normal 42 8 2 5" xfId="35218"/>
    <cellStyle name="Normal 42 8 3" xfId="11065"/>
    <cellStyle name="Normal 42 8 4" xfId="16302"/>
    <cellStyle name="Normal 42 8 5" xfId="18528"/>
    <cellStyle name="Normal 42 8 6" xfId="8824"/>
    <cellStyle name="Normal 42 8 6 2" xfId="20148"/>
    <cellStyle name="Normal 42 8 6 2 2" xfId="25704"/>
    <cellStyle name="Normal 42 8 6 2 3" xfId="31198"/>
    <cellStyle name="Normal 42 8 6 2 4" xfId="36682"/>
    <cellStyle name="Normal 42 8 6 3" xfId="22975"/>
    <cellStyle name="Normal 42 8 6 4" xfId="28469"/>
    <cellStyle name="Normal 42 8 6 5" xfId="33953"/>
    <cellStyle name="Normal 42 9" xfId="5703"/>
    <cellStyle name="Normal 42 9 2" xfId="14126"/>
    <cellStyle name="Normal 42 9 2 2" xfId="21414"/>
    <cellStyle name="Normal 42 9 2 2 2" xfId="26970"/>
    <cellStyle name="Normal 42 9 2 2 3" xfId="32464"/>
    <cellStyle name="Normal 42 9 2 2 4" xfId="37948"/>
    <cellStyle name="Normal 42 9 2 3" xfId="24241"/>
    <cellStyle name="Normal 42 9 2 4" xfId="29735"/>
    <cellStyle name="Normal 42 9 2 5" xfId="35219"/>
    <cellStyle name="Normal 42 9 3" xfId="11066"/>
    <cellStyle name="Normal 42 9 4" xfId="16303"/>
    <cellStyle name="Normal 42 9 5" xfId="18529"/>
    <cellStyle name="Normal 42 9 6" xfId="8825"/>
    <cellStyle name="Normal 42 9 6 2" xfId="20149"/>
    <cellStyle name="Normal 42 9 6 2 2" xfId="25705"/>
    <cellStyle name="Normal 42 9 6 2 3" xfId="31199"/>
    <cellStyle name="Normal 42 9 6 2 4" xfId="36683"/>
    <cellStyle name="Normal 42 9 6 3" xfId="22976"/>
    <cellStyle name="Normal 42 9 6 4" xfId="28470"/>
    <cellStyle name="Normal 42 9 6 5" xfId="33954"/>
    <cellStyle name="Normal 420" xfId="38924"/>
    <cellStyle name="Normal 421" xfId="38925"/>
    <cellStyle name="Normal 422" xfId="38926"/>
    <cellStyle name="Normal 423" xfId="38927"/>
    <cellStyle name="Normal 424" xfId="38928"/>
    <cellStyle name="Normal 425" xfId="38929"/>
    <cellStyle name="Normal 426" xfId="38930"/>
    <cellStyle name="Normal 427" xfId="38931"/>
    <cellStyle name="Normal 428" xfId="38932"/>
    <cellStyle name="Normal 429" xfId="38933"/>
    <cellStyle name="Normal 43" xfId="5704"/>
    <cellStyle name="Normal 43 10" xfId="5705"/>
    <cellStyle name="Normal 43 10 2" xfId="14128"/>
    <cellStyle name="Normal 43 10 2 2" xfId="21416"/>
    <cellStyle name="Normal 43 10 2 2 2" xfId="26972"/>
    <cellStyle name="Normal 43 10 2 2 3" xfId="32466"/>
    <cellStyle name="Normal 43 10 2 2 4" xfId="37950"/>
    <cellStyle name="Normal 43 10 2 3" xfId="24243"/>
    <cellStyle name="Normal 43 10 2 4" xfId="29737"/>
    <cellStyle name="Normal 43 10 2 5" xfId="35221"/>
    <cellStyle name="Normal 43 10 3" xfId="11068"/>
    <cellStyle name="Normal 43 10 4" xfId="16305"/>
    <cellStyle name="Normal 43 10 5" xfId="18531"/>
    <cellStyle name="Normal 43 10 6" xfId="8827"/>
    <cellStyle name="Normal 43 10 6 2" xfId="20151"/>
    <cellStyle name="Normal 43 10 6 2 2" xfId="25707"/>
    <cellStyle name="Normal 43 10 6 2 3" xfId="31201"/>
    <cellStyle name="Normal 43 10 6 2 4" xfId="36685"/>
    <cellStyle name="Normal 43 10 6 3" xfId="22978"/>
    <cellStyle name="Normal 43 10 6 4" xfId="28472"/>
    <cellStyle name="Normal 43 10 6 5" xfId="33956"/>
    <cellStyle name="Normal 43 11" xfId="14127"/>
    <cellStyle name="Normal 43 11 2" xfId="21415"/>
    <cellStyle name="Normal 43 11 2 2" xfId="26971"/>
    <cellStyle name="Normal 43 11 2 3" xfId="32465"/>
    <cellStyle name="Normal 43 11 2 4" xfId="37949"/>
    <cellStyle name="Normal 43 11 3" xfId="24242"/>
    <cellStyle name="Normal 43 11 4" xfId="29736"/>
    <cellStyle name="Normal 43 11 5" xfId="35220"/>
    <cellStyle name="Normal 43 12" xfId="11067"/>
    <cellStyle name="Normal 43 13" xfId="16304"/>
    <cellStyle name="Normal 43 14" xfId="18530"/>
    <cellStyle name="Normal 43 15" xfId="8826"/>
    <cellStyle name="Normal 43 15 2" xfId="20150"/>
    <cellStyle name="Normal 43 15 2 2" xfId="25706"/>
    <cellStyle name="Normal 43 15 2 3" xfId="31200"/>
    <cellStyle name="Normal 43 15 2 4" xfId="36684"/>
    <cellStyle name="Normal 43 15 3" xfId="22977"/>
    <cellStyle name="Normal 43 15 4" xfId="28471"/>
    <cellStyle name="Normal 43 15 5" xfId="33955"/>
    <cellStyle name="Normal 43 2" xfId="5706"/>
    <cellStyle name="Normal 43 2 2" xfId="14129"/>
    <cellStyle name="Normal 43 2 2 2" xfId="21417"/>
    <cellStyle name="Normal 43 2 2 2 2" xfId="26973"/>
    <cellStyle name="Normal 43 2 2 2 3" xfId="32467"/>
    <cellStyle name="Normal 43 2 2 2 4" xfId="37951"/>
    <cellStyle name="Normal 43 2 2 3" xfId="24244"/>
    <cellStyle name="Normal 43 2 2 4" xfId="29738"/>
    <cellStyle name="Normal 43 2 2 5" xfId="35222"/>
    <cellStyle name="Normal 43 2 3" xfId="11069"/>
    <cellStyle name="Normal 43 2 4" xfId="16306"/>
    <cellStyle name="Normal 43 2 5" xfId="18532"/>
    <cellStyle name="Normal 43 2 6" xfId="8828"/>
    <cellStyle name="Normal 43 2 6 2" xfId="20152"/>
    <cellStyle name="Normal 43 2 6 2 2" xfId="25708"/>
    <cellStyle name="Normal 43 2 6 2 3" xfId="31202"/>
    <cellStyle name="Normal 43 2 6 2 4" xfId="36686"/>
    <cellStyle name="Normal 43 2 6 3" xfId="22979"/>
    <cellStyle name="Normal 43 2 6 4" xfId="28473"/>
    <cellStyle name="Normal 43 2 6 5" xfId="33957"/>
    <cellStyle name="Normal 43 3" xfId="5707"/>
    <cellStyle name="Normal 43 3 2" xfId="14130"/>
    <cellStyle name="Normal 43 3 2 2" xfId="21418"/>
    <cellStyle name="Normal 43 3 2 2 2" xfId="26974"/>
    <cellStyle name="Normal 43 3 2 2 3" xfId="32468"/>
    <cellStyle name="Normal 43 3 2 2 4" xfId="37952"/>
    <cellStyle name="Normal 43 3 2 3" xfId="24245"/>
    <cellStyle name="Normal 43 3 2 4" xfId="29739"/>
    <cellStyle name="Normal 43 3 2 5" xfId="35223"/>
    <cellStyle name="Normal 43 3 3" xfId="11070"/>
    <cellStyle name="Normal 43 3 4" xfId="16307"/>
    <cellStyle name="Normal 43 3 5" xfId="18533"/>
    <cellStyle name="Normal 43 3 6" xfId="8829"/>
    <cellStyle name="Normal 43 3 6 2" xfId="20153"/>
    <cellStyle name="Normal 43 3 6 2 2" xfId="25709"/>
    <cellStyle name="Normal 43 3 6 2 3" xfId="31203"/>
    <cellStyle name="Normal 43 3 6 2 4" xfId="36687"/>
    <cellStyle name="Normal 43 3 6 3" xfId="22980"/>
    <cellStyle name="Normal 43 3 6 4" xfId="28474"/>
    <cellStyle name="Normal 43 3 6 5" xfId="33958"/>
    <cellStyle name="Normal 43 4" xfId="5708"/>
    <cellStyle name="Normal 43 4 2" xfId="14131"/>
    <cellStyle name="Normal 43 4 2 2" xfId="21419"/>
    <cellStyle name="Normal 43 4 2 2 2" xfId="26975"/>
    <cellStyle name="Normal 43 4 2 2 3" xfId="32469"/>
    <cellStyle name="Normal 43 4 2 2 4" xfId="37953"/>
    <cellStyle name="Normal 43 4 2 3" xfId="24246"/>
    <cellStyle name="Normal 43 4 2 4" xfId="29740"/>
    <cellStyle name="Normal 43 4 2 5" xfId="35224"/>
    <cellStyle name="Normal 43 4 3" xfId="11071"/>
    <cellStyle name="Normal 43 4 4" xfId="16308"/>
    <cellStyle name="Normal 43 4 5" xfId="18534"/>
    <cellStyle name="Normal 43 4 6" xfId="8830"/>
    <cellStyle name="Normal 43 4 6 2" xfId="20154"/>
    <cellStyle name="Normal 43 4 6 2 2" xfId="25710"/>
    <cellStyle name="Normal 43 4 6 2 3" xfId="31204"/>
    <cellStyle name="Normal 43 4 6 2 4" xfId="36688"/>
    <cellStyle name="Normal 43 4 6 3" xfId="22981"/>
    <cellStyle name="Normal 43 4 6 4" xfId="28475"/>
    <cellStyle name="Normal 43 4 6 5" xfId="33959"/>
    <cellStyle name="Normal 43 5" xfId="5709"/>
    <cellStyle name="Normal 43 5 2" xfId="14132"/>
    <cellStyle name="Normal 43 5 2 2" xfId="21420"/>
    <cellStyle name="Normal 43 5 2 2 2" xfId="26976"/>
    <cellStyle name="Normal 43 5 2 2 3" xfId="32470"/>
    <cellStyle name="Normal 43 5 2 2 4" xfId="37954"/>
    <cellStyle name="Normal 43 5 2 3" xfId="24247"/>
    <cellStyle name="Normal 43 5 2 4" xfId="29741"/>
    <cellStyle name="Normal 43 5 2 5" xfId="35225"/>
    <cellStyle name="Normal 43 5 3" xfId="11072"/>
    <cellStyle name="Normal 43 5 4" xfId="16309"/>
    <cellStyle name="Normal 43 5 5" xfId="18535"/>
    <cellStyle name="Normal 43 5 6" xfId="8831"/>
    <cellStyle name="Normal 43 5 6 2" xfId="20155"/>
    <cellStyle name="Normal 43 5 6 2 2" xfId="25711"/>
    <cellStyle name="Normal 43 5 6 2 3" xfId="31205"/>
    <cellStyle name="Normal 43 5 6 2 4" xfId="36689"/>
    <cellStyle name="Normal 43 5 6 3" xfId="22982"/>
    <cellStyle name="Normal 43 5 6 4" xfId="28476"/>
    <cellStyle name="Normal 43 5 6 5" xfId="33960"/>
    <cellStyle name="Normal 43 6" xfId="5710"/>
    <cellStyle name="Normal 43 6 2" xfId="14133"/>
    <cellStyle name="Normal 43 6 2 2" xfId="21421"/>
    <cellStyle name="Normal 43 6 2 2 2" xfId="26977"/>
    <cellStyle name="Normal 43 6 2 2 3" xfId="32471"/>
    <cellStyle name="Normal 43 6 2 2 4" xfId="37955"/>
    <cellStyle name="Normal 43 6 2 3" xfId="24248"/>
    <cellStyle name="Normal 43 6 2 4" xfId="29742"/>
    <cellStyle name="Normal 43 6 2 5" xfId="35226"/>
    <cellStyle name="Normal 43 6 3" xfId="11073"/>
    <cellStyle name="Normal 43 6 4" xfId="16310"/>
    <cellStyle name="Normal 43 6 5" xfId="18536"/>
    <cellStyle name="Normal 43 6 6" xfId="8832"/>
    <cellStyle name="Normal 43 6 6 2" xfId="20156"/>
    <cellStyle name="Normal 43 6 6 2 2" xfId="25712"/>
    <cellStyle name="Normal 43 6 6 2 3" xfId="31206"/>
    <cellStyle name="Normal 43 6 6 2 4" xfId="36690"/>
    <cellStyle name="Normal 43 6 6 3" xfId="22983"/>
    <cellStyle name="Normal 43 6 6 4" xfId="28477"/>
    <cellStyle name="Normal 43 6 6 5" xfId="33961"/>
    <cellStyle name="Normal 43 7" xfId="5711"/>
    <cellStyle name="Normal 43 7 2" xfId="14134"/>
    <cellStyle name="Normal 43 7 2 2" xfId="21422"/>
    <cellStyle name="Normal 43 7 2 2 2" xfId="26978"/>
    <cellStyle name="Normal 43 7 2 2 3" xfId="32472"/>
    <cellStyle name="Normal 43 7 2 2 4" xfId="37956"/>
    <cellStyle name="Normal 43 7 2 3" xfId="24249"/>
    <cellStyle name="Normal 43 7 2 4" xfId="29743"/>
    <cellStyle name="Normal 43 7 2 5" xfId="35227"/>
    <cellStyle name="Normal 43 7 3" xfId="11074"/>
    <cellStyle name="Normal 43 7 4" xfId="16311"/>
    <cellStyle name="Normal 43 7 5" xfId="18537"/>
    <cellStyle name="Normal 43 7 6" xfId="8833"/>
    <cellStyle name="Normal 43 7 6 2" xfId="20157"/>
    <cellStyle name="Normal 43 7 6 2 2" xfId="25713"/>
    <cellStyle name="Normal 43 7 6 2 3" xfId="31207"/>
    <cellStyle name="Normal 43 7 6 2 4" xfId="36691"/>
    <cellStyle name="Normal 43 7 6 3" xfId="22984"/>
    <cellStyle name="Normal 43 7 6 4" xfId="28478"/>
    <cellStyle name="Normal 43 7 6 5" xfId="33962"/>
    <cellStyle name="Normal 43 8" xfId="5712"/>
    <cellStyle name="Normal 43 8 2" xfId="14135"/>
    <cellStyle name="Normal 43 8 2 2" xfId="21423"/>
    <cellStyle name="Normal 43 8 2 2 2" xfId="26979"/>
    <cellStyle name="Normal 43 8 2 2 3" xfId="32473"/>
    <cellStyle name="Normal 43 8 2 2 4" xfId="37957"/>
    <cellStyle name="Normal 43 8 2 3" xfId="24250"/>
    <cellStyle name="Normal 43 8 2 4" xfId="29744"/>
    <cellStyle name="Normal 43 8 2 5" xfId="35228"/>
    <cellStyle name="Normal 43 8 3" xfId="11075"/>
    <cellStyle name="Normal 43 8 4" xfId="16312"/>
    <cellStyle name="Normal 43 8 5" xfId="18538"/>
    <cellStyle name="Normal 43 8 6" xfId="8834"/>
    <cellStyle name="Normal 43 8 6 2" xfId="20158"/>
    <cellStyle name="Normal 43 8 6 2 2" xfId="25714"/>
    <cellStyle name="Normal 43 8 6 2 3" xfId="31208"/>
    <cellStyle name="Normal 43 8 6 2 4" xfId="36692"/>
    <cellStyle name="Normal 43 8 6 3" xfId="22985"/>
    <cellStyle name="Normal 43 8 6 4" xfId="28479"/>
    <cellStyle name="Normal 43 8 6 5" xfId="33963"/>
    <cellStyle name="Normal 43 9" xfId="5713"/>
    <cellStyle name="Normal 43 9 2" xfId="14136"/>
    <cellStyle name="Normal 43 9 2 2" xfId="21424"/>
    <cellStyle name="Normal 43 9 2 2 2" xfId="26980"/>
    <cellStyle name="Normal 43 9 2 2 3" xfId="32474"/>
    <cellStyle name="Normal 43 9 2 2 4" xfId="37958"/>
    <cellStyle name="Normal 43 9 2 3" xfId="24251"/>
    <cellStyle name="Normal 43 9 2 4" xfId="29745"/>
    <cellStyle name="Normal 43 9 2 5" xfId="35229"/>
    <cellStyle name="Normal 43 9 3" xfId="11076"/>
    <cellStyle name="Normal 43 9 4" xfId="16313"/>
    <cellStyle name="Normal 43 9 5" xfId="18539"/>
    <cellStyle name="Normal 43 9 6" xfId="8835"/>
    <cellStyle name="Normal 43 9 6 2" xfId="20159"/>
    <cellStyle name="Normal 43 9 6 2 2" xfId="25715"/>
    <cellStyle name="Normal 43 9 6 2 3" xfId="31209"/>
    <cellStyle name="Normal 43 9 6 2 4" xfId="36693"/>
    <cellStyle name="Normal 43 9 6 3" xfId="22986"/>
    <cellStyle name="Normal 43 9 6 4" xfId="28480"/>
    <cellStyle name="Normal 43 9 6 5" xfId="33964"/>
    <cellStyle name="Normal 430" xfId="38934"/>
    <cellStyle name="Normal 431" xfId="38935"/>
    <cellStyle name="Normal 432" xfId="38936"/>
    <cellStyle name="Normal 433" xfId="38937"/>
    <cellStyle name="Normal 434" xfId="38938"/>
    <cellStyle name="Normal 435" xfId="38939"/>
    <cellStyle name="Normal 436" xfId="38940"/>
    <cellStyle name="Normal 437" xfId="38941"/>
    <cellStyle name="Normal 438" xfId="38942"/>
    <cellStyle name="Normal 439" xfId="38943"/>
    <cellStyle name="Normal 44" xfId="5714"/>
    <cellStyle name="Normal 44 10" xfId="5715"/>
    <cellStyle name="Normal 44 10 2" xfId="14138"/>
    <cellStyle name="Normal 44 10 2 2" xfId="21426"/>
    <cellStyle name="Normal 44 10 2 2 2" xfId="26982"/>
    <cellStyle name="Normal 44 10 2 2 3" xfId="32476"/>
    <cellStyle name="Normal 44 10 2 2 4" xfId="37960"/>
    <cellStyle name="Normal 44 10 2 3" xfId="24253"/>
    <cellStyle name="Normal 44 10 2 4" xfId="29747"/>
    <cellStyle name="Normal 44 10 2 5" xfId="35231"/>
    <cellStyle name="Normal 44 10 3" xfId="11078"/>
    <cellStyle name="Normal 44 10 4" xfId="16315"/>
    <cellStyle name="Normal 44 10 5" xfId="18541"/>
    <cellStyle name="Normal 44 10 6" xfId="8837"/>
    <cellStyle name="Normal 44 10 6 2" xfId="20161"/>
    <cellStyle name="Normal 44 10 6 2 2" xfId="25717"/>
    <cellStyle name="Normal 44 10 6 2 3" xfId="31211"/>
    <cellStyle name="Normal 44 10 6 2 4" xfId="36695"/>
    <cellStyle name="Normal 44 10 6 3" xfId="22988"/>
    <cellStyle name="Normal 44 10 6 4" xfId="28482"/>
    <cellStyle name="Normal 44 10 6 5" xfId="33966"/>
    <cellStyle name="Normal 44 11" xfId="14137"/>
    <cellStyle name="Normal 44 11 2" xfId="21425"/>
    <cellStyle name="Normal 44 11 2 2" xfId="26981"/>
    <cellStyle name="Normal 44 11 2 3" xfId="32475"/>
    <cellStyle name="Normal 44 11 2 4" xfId="37959"/>
    <cellStyle name="Normal 44 11 3" xfId="24252"/>
    <cellStyle name="Normal 44 11 4" xfId="29746"/>
    <cellStyle name="Normal 44 11 5" xfId="35230"/>
    <cellStyle name="Normal 44 12" xfId="11077"/>
    <cellStyle name="Normal 44 13" xfId="16314"/>
    <cellStyle name="Normal 44 14" xfId="18540"/>
    <cellStyle name="Normal 44 15" xfId="8836"/>
    <cellStyle name="Normal 44 15 2" xfId="20160"/>
    <cellStyle name="Normal 44 15 2 2" xfId="25716"/>
    <cellStyle name="Normal 44 15 2 3" xfId="31210"/>
    <cellStyle name="Normal 44 15 2 4" xfId="36694"/>
    <cellStyle name="Normal 44 15 3" xfId="22987"/>
    <cellStyle name="Normal 44 15 4" xfId="28481"/>
    <cellStyle name="Normal 44 15 5" xfId="33965"/>
    <cellStyle name="Normal 44 2" xfId="5716"/>
    <cellStyle name="Normal 44 2 2" xfId="14139"/>
    <cellStyle name="Normal 44 2 2 2" xfId="21427"/>
    <cellStyle name="Normal 44 2 2 2 2" xfId="26983"/>
    <cellStyle name="Normal 44 2 2 2 3" xfId="32477"/>
    <cellStyle name="Normal 44 2 2 2 4" xfId="37961"/>
    <cellStyle name="Normal 44 2 2 3" xfId="24254"/>
    <cellStyle name="Normal 44 2 2 4" xfId="29748"/>
    <cellStyle name="Normal 44 2 2 5" xfId="35232"/>
    <cellStyle name="Normal 44 2 3" xfId="11079"/>
    <cellStyle name="Normal 44 2 4" xfId="16316"/>
    <cellStyle name="Normal 44 2 5" xfId="18542"/>
    <cellStyle name="Normal 44 2 6" xfId="8838"/>
    <cellStyle name="Normal 44 2 6 2" xfId="20162"/>
    <cellStyle name="Normal 44 2 6 2 2" xfId="25718"/>
    <cellStyle name="Normal 44 2 6 2 3" xfId="31212"/>
    <cellStyle name="Normal 44 2 6 2 4" xfId="36696"/>
    <cellStyle name="Normal 44 2 6 3" xfId="22989"/>
    <cellStyle name="Normal 44 2 6 4" xfId="28483"/>
    <cellStyle name="Normal 44 2 6 5" xfId="33967"/>
    <cellStyle name="Normal 44 3" xfId="5717"/>
    <cellStyle name="Normal 44 3 2" xfId="14140"/>
    <cellStyle name="Normal 44 3 2 2" xfId="21428"/>
    <cellStyle name="Normal 44 3 2 2 2" xfId="26984"/>
    <cellStyle name="Normal 44 3 2 2 3" xfId="32478"/>
    <cellStyle name="Normal 44 3 2 2 4" xfId="37962"/>
    <cellStyle name="Normal 44 3 2 3" xfId="24255"/>
    <cellStyle name="Normal 44 3 2 4" xfId="29749"/>
    <cellStyle name="Normal 44 3 2 5" xfId="35233"/>
    <cellStyle name="Normal 44 3 3" xfId="11080"/>
    <cellStyle name="Normal 44 3 4" xfId="16317"/>
    <cellStyle name="Normal 44 3 5" xfId="18543"/>
    <cellStyle name="Normal 44 3 6" xfId="8839"/>
    <cellStyle name="Normal 44 3 6 2" xfId="20163"/>
    <cellStyle name="Normal 44 3 6 2 2" xfId="25719"/>
    <cellStyle name="Normal 44 3 6 2 3" xfId="31213"/>
    <cellStyle name="Normal 44 3 6 2 4" xfId="36697"/>
    <cellStyle name="Normal 44 3 6 3" xfId="22990"/>
    <cellStyle name="Normal 44 3 6 4" xfId="28484"/>
    <cellStyle name="Normal 44 3 6 5" xfId="33968"/>
    <cellStyle name="Normal 44 4" xfId="5718"/>
    <cellStyle name="Normal 44 4 2" xfId="14141"/>
    <cellStyle name="Normal 44 4 2 2" xfId="21429"/>
    <cellStyle name="Normal 44 4 2 2 2" xfId="26985"/>
    <cellStyle name="Normal 44 4 2 2 3" xfId="32479"/>
    <cellStyle name="Normal 44 4 2 2 4" xfId="37963"/>
    <cellStyle name="Normal 44 4 2 3" xfId="24256"/>
    <cellStyle name="Normal 44 4 2 4" xfId="29750"/>
    <cellStyle name="Normal 44 4 2 5" xfId="35234"/>
    <cellStyle name="Normal 44 4 3" xfId="11081"/>
    <cellStyle name="Normal 44 4 4" xfId="16318"/>
    <cellStyle name="Normal 44 4 5" xfId="18544"/>
    <cellStyle name="Normal 44 4 6" xfId="8840"/>
    <cellStyle name="Normal 44 4 6 2" xfId="20164"/>
    <cellStyle name="Normal 44 4 6 2 2" xfId="25720"/>
    <cellStyle name="Normal 44 4 6 2 3" xfId="31214"/>
    <cellStyle name="Normal 44 4 6 2 4" xfId="36698"/>
    <cellStyle name="Normal 44 4 6 3" xfId="22991"/>
    <cellStyle name="Normal 44 4 6 4" xfId="28485"/>
    <cellStyle name="Normal 44 4 6 5" xfId="33969"/>
    <cellStyle name="Normal 44 5" xfId="5719"/>
    <cellStyle name="Normal 44 5 2" xfId="14142"/>
    <cellStyle name="Normal 44 5 2 2" xfId="21430"/>
    <cellStyle name="Normal 44 5 2 2 2" xfId="26986"/>
    <cellStyle name="Normal 44 5 2 2 3" xfId="32480"/>
    <cellStyle name="Normal 44 5 2 2 4" xfId="37964"/>
    <cellStyle name="Normal 44 5 2 3" xfId="24257"/>
    <cellStyle name="Normal 44 5 2 4" xfId="29751"/>
    <cellStyle name="Normal 44 5 2 5" xfId="35235"/>
    <cellStyle name="Normal 44 5 3" xfId="11082"/>
    <cellStyle name="Normal 44 5 4" xfId="16319"/>
    <cellStyle name="Normal 44 5 5" xfId="18545"/>
    <cellStyle name="Normal 44 5 6" xfId="8841"/>
    <cellStyle name="Normal 44 5 6 2" xfId="20165"/>
    <cellStyle name="Normal 44 5 6 2 2" xfId="25721"/>
    <cellStyle name="Normal 44 5 6 2 3" xfId="31215"/>
    <cellStyle name="Normal 44 5 6 2 4" xfId="36699"/>
    <cellStyle name="Normal 44 5 6 3" xfId="22992"/>
    <cellStyle name="Normal 44 5 6 4" xfId="28486"/>
    <cellStyle name="Normal 44 5 6 5" xfId="33970"/>
    <cellStyle name="Normal 44 6" xfId="5720"/>
    <cellStyle name="Normal 44 6 2" xfId="14143"/>
    <cellStyle name="Normal 44 6 2 2" xfId="21431"/>
    <cellStyle name="Normal 44 6 2 2 2" xfId="26987"/>
    <cellStyle name="Normal 44 6 2 2 3" xfId="32481"/>
    <cellStyle name="Normal 44 6 2 2 4" xfId="37965"/>
    <cellStyle name="Normal 44 6 2 3" xfId="24258"/>
    <cellStyle name="Normal 44 6 2 4" xfId="29752"/>
    <cellStyle name="Normal 44 6 2 5" xfId="35236"/>
    <cellStyle name="Normal 44 6 3" xfId="11083"/>
    <cellStyle name="Normal 44 6 4" xfId="16320"/>
    <cellStyle name="Normal 44 6 5" xfId="18546"/>
    <cellStyle name="Normal 44 6 6" xfId="8842"/>
    <cellStyle name="Normal 44 6 6 2" xfId="20166"/>
    <cellStyle name="Normal 44 6 6 2 2" xfId="25722"/>
    <cellStyle name="Normal 44 6 6 2 3" xfId="31216"/>
    <cellStyle name="Normal 44 6 6 2 4" xfId="36700"/>
    <cellStyle name="Normal 44 6 6 3" xfId="22993"/>
    <cellStyle name="Normal 44 6 6 4" xfId="28487"/>
    <cellStyle name="Normal 44 6 6 5" xfId="33971"/>
    <cellStyle name="Normal 44 7" xfId="5721"/>
    <cellStyle name="Normal 44 7 2" xfId="14144"/>
    <cellStyle name="Normal 44 7 2 2" xfId="21432"/>
    <cellStyle name="Normal 44 7 2 2 2" xfId="26988"/>
    <cellStyle name="Normal 44 7 2 2 3" xfId="32482"/>
    <cellStyle name="Normal 44 7 2 2 4" xfId="37966"/>
    <cellStyle name="Normal 44 7 2 3" xfId="24259"/>
    <cellStyle name="Normal 44 7 2 4" xfId="29753"/>
    <cellStyle name="Normal 44 7 2 5" xfId="35237"/>
    <cellStyle name="Normal 44 7 3" xfId="11084"/>
    <cellStyle name="Normal 44 7 4" xfId="16321"/>
    <cellStyle name="Normal 44 7 5" xfId="18547"/>
    <cellStyle name="Normal 44 7 6" xfId="8843"/>
    <cellStyle name="Normal 44 7 6 2" xfId="20167"/>
    <cellStyle name="Normal 44 7 6 2 2" xfId="25723"/>
    <cellStyle name="Normal 44 7 6 2 3" xfId="31217"/>
    <cellStyle name="Normal 44 7 6 2 4" xfId="36701"/>
    <cellStyle name="Normal 44 7 6 3" xfId="22994"/>
    <cellStyle name="Normal 44 7 6 4" xfId="28488"/>
    <cellStyle name="Normal 44 7 6 5" xfId="33972"/>
    <cellStyle name="Normal 44 8" xfId="5722"/>
    <cellStyle name="Normal 44 8 2" xfId="14145"/>
    <cellStyle name="Normal 44 8 2 2" xfId="21433"/>
    <cellStyle name="Normal 44 8 2 2 2" xfId="26989"/>
    <cellStyle name="Normal 44 8 2 2 3" xfId="32483"/>
    <cellStyle name="Normal 44 8 2 2 4" xfId="37967"/>
    <cellStyle name="Normal 44 8 2 3" xfId="24260"/>
    <cellStyle name="Normal 44 8 2 4" xfId="29754"/>
    <cellStyle name="Normal 44 8 2 5" xfId="35238"/>
    <cellStyle name="Normal 44 8 3" xfId="11085"/>
    <cellStyle name="Normal 44 8 4" xfId="16322"/>
    <cellStyle name="Normal 44 8 5" xfId="18548"/>
    <cellStyle name="Normal 44 8 6" xfId="8844"/>
    <cellStyle name="Normal 44 8 6 2" xfId="20168"/>
    <cellStyle name="Normal 44 8 6 2 2" xfId="25724"/>
    <cellStyle name="Normal 44 8 6 2 3" xfId="31218"/>
    <cellStyle name="Normal 44 8 6 2 4" xfId="36702"/>
    <cellStyle name="Normal 44 8 6 3" xfId="22995"/>
    <cellStyle name="Normal 44 8 6 4" xfId="28489"/>
    <cellStyle name="Normal 44 8 6 5" xfId="33973"/>
    <cellStyle name="Normal 44 9" xfId="5723"/>
    <cellStyle name="Normal 44 9 2" xfId="14146"/>
    <cellStyle name="Normal 44 9 2 2" xfId="21434"/>
    <cellStyle name="Normal 44 9 2 2 2" xfId="26990"/>
    <cellStyle name="Normal 44 9 2 2 3" xfId="32484"/>
    <cellStyle name="Normal 44 9 2 2 4" xfId="37968"/>
    <cellStyle name="Normal 44 9 2 3" xfId="24261"/>
    <cellStyle name="Normal 44 9 2 4" xfId="29755"/>
    <cellStyle name="Normal 44 9 2 5" xfId="35239"/>
    <cellStyle name="Normal 44 9 3" xfId="11086"/>
    <cellStyle name="Normal 44 9 4" xfId="16323"/>
    <cellStyle name="Normal 44 9 5" xfId="18549"/>
    <cellStyle name="Normal 44 9 6" xfId="8845"/>
    <cellStyle name="Normal 44 9 6 2" xfId="20169"/>
    <cellStyle name="Normal 44 9 6 2 2" xfId="25725"/>
    <cellStyle name="Normal 44 9 6 2 3" xfId="31219"/>
    <cellStyle name="Normal 44 9 6 2 4" xfId="36703"/>
    <cellStyle name="Normal 44 9 6 3" xfId="22996"/>
    <cellStyle name="Normal 44 9 6 4" xfId="28490"/>
    <cellStyle name="Normal 44 9 6 5" xfId="33974"/>
    <cellStyle name="Normal 440" xfId="38944"/>
    <cellStyle name="Normal 441" xfId="38945"/>
    <cellStyle name="Normal 442" xfId="38946"/>
    <cellStyle name="Normal 443" xfId="38947"/>
    <cellStyle name="Normal 444" xfId="38948"/>
    <cellStyle name="Normal 445" xfId="38949"/>
    <cellStyle name="Normal 446" xfId="38950"/>
    <cellStyle name="Normal 447" xfId="38951"/>
    <cellStyle name="Normal 448" xfId="38952"/>
    <cellStyle name="Normal 449" xfId="38953"/>
    <cellStyle name="Normal 45" xfId="5724"/>
    <cellStyle name="Normal 45 2" xfId="14147"/>
    <cellStyle name="Normal 45 2 2" xfId="21435"/>
    <cellStyle name="Normal 45 2 2 2" xfId="26991"/>
    <cellStyle name="Normal 45 2 2 3" xfId="32485"/>
    <cellStyle name="Normal 45 2 2 4" xfId="37969"/>
    <cellStyle name="Normal 45 2 3" xfId="24262"/>
    <cellStyle name="Normal 45 2 4" xfId="29756"/>
    <cellStyle name="Normal 45 2 5" xfId="35240"/>
    <cellStyle name="Normal 45 3" xfId="11087"/>
    <cellStyle name="Normal 45 4" xfId="16324"/>
    <cellStyle name="Normal 45 5" xfId="18550"/>
    <cellStyle name="Normal 45 6" xfId="8846"/>
    <cellStyle name="Normal 45 6 2" xfId="20170"/>
    <cellStyle name="Normal 45 6 2 2" xfId="25726"/>
    <cellStyle name="Normal 45 6 2 3" xfId="31220"/>
    <cellStyle name="Normal 45 6 2 4" xfId="36704"/>
    <cellStyle name="Normal 45 6 3" xfId="22997"/>
    <cellStyle name="Normal 45 6 4" xfId="28491"/>
    <cellStyle name="Normal 45 6 5" xfId="33975"/>
    <cellStyle name="Normal 450" xfId="38954"/>
    <cellStyle name="Normal 451" xfId="38955"/>
    <cellStyle name="Normal 452" xfId="38956"/>
    <cellStyle name="Normal 453" xfId="38957"/>
    <cellStyle name="Normal 454" xfId="38958"/>
    <cellStyle name="Normal 455" xfId="38959"/>
    <cellStyle name="Normal 456" xfId="38960"/>
    <cellStyle name="Normal 457" xfId="38961"/>
    <cellStyle name="Normal 458" xfId="38962"/>
    <cellStyle name="Normal 459" xfId="38963"/>
    <cellStyle name="Normal 46" xfId="5725"/>
    <cellStyle name="Normal 46 2" xfId="18551"/>
    <cellStyle name="Normal 46 3" xfId="8847"/>
    <cellStyle name="Normal 46 3 2" xfId="20171"/>
    <cellStyle name="Normal 46 3 2 2" xfId="25727"/>
    <cellStyle name="Normal 46 3 2 3" xfId="31221"/>
    <cellStyle name="Normal 46 3 2 4" xfId="36705"/>
    <cellStyle name="Normal 46 3 3" xfId="22998"/>
    <cellStyle name="Normal 46 3 4" xfId="28492"/>
    <cellStyle name="Normal 46 3 5" xfId="33976"/>
    <cellStyle name="Normal 460" xfId="38964"/>
    <cellStyle name="Normal 461" xfId="38965"/>
    <cellStyle name="Normal 462" xfId="38966"/>
    <cellStyle name="Normal 463" xfId="38967"/>
    <cellStyle name="Normal 464" xfId="38968"/>
    <cellStyle name="Normal 465" xfId="38969"/>
    <cellStyle name="Normal 466" xfId="38970"/>
    <cellStyle name="Normal 467" xfId="38971"/>
    <cellStyle name="Normal 468" xfId="38972"/>
    <cellStyle name="Normal 469" xfId="38973"/>
    <cellStyle name="Normal 47" xfId="5726"/>
    <cellStyle name="Normal 47 2" xfId="14148"/>
    <cellStyle name="Normal 47 2 2" xfId="21436"/>
    <cellStyle name="Normal 47 2 2 2" xfId="26992"/>
    <cellStyle name="Normal 47 2 2 3" xfId="32486"/>
    <cellStyle name="Normal 47 2 2 4" xfId="37970"/>
    <cellStyle name="Normal 47 2 3" xfId="24263"/>
    <cellStyle name="Normal 47 2 4" xfId="29757"/>
    <cellStyle name="Normal 47 2 5" xfId="35241"/>
    <cellStyle name="Normal 47 3" xfId="11088"/>
    <cellStyle name="Normal 47 4" xfId="16325"/>
    <cellStyle name="Normal 47 5" xfId="18552"/>
    <cellStyle name="Normal 47 6" xfId="8848"/>
    <cellStyle name="Normal 47 6 2" xfId="20172"/>
    <cellStyle name="Normal 47 6 2 2" xfId="25728"/>
    <cellStyle name="Normal 47 6 2 3" xfId="31222"/>
    <cellStyle name="Normal 47 6 2 4" xfId="36706"/>
    <cellStyle name="Normal 47 6 3" xfId="22999"/>
    <cellStyle name="Normal 47 6 4" xfId="28493"/>
    <cellStyle name="Normal 47 6 5" xfId="33977"/>
    <cellStyle name="Normal 470" xfId="38974"/>
    <cellStyle name="Normal 471" xfId="38975"/>
    <cellStyle name="Normal 472" xfId="38976"/>
    <cellStyle name="Normal 473" xfId="38977"/>
    <cellStyle name="Normal 474" xfId="38978"/>
    <cellStyle name="Normal 475" xfId="38979"/>
    <cellStyle name="Normal 476" xfId="38980"/>
    <cellStyle name="Normal 477" xfId="38981"/>
    <cellStyle name="Normal 478" xfId="38982"/>
    <cellStyle name="Normal 479" xfId="38983"/>
    <cellStyle name="Normal 48" xfId="5727"/>
    <cellStyle name="Normal 48 2" xfId="14149"/>
    <cellStyle name="Normal 48 2 2" xfId="21437"/>
    <cellStyle name="Normal 48 2 2 2" xfId="26993"/>
    <cellStyle name="Normal 48 2 2 3" xfId="32487"/>
    <cellStyle name="Normal 48 2 2 4" xfId="37971"/>
    <cellStyle name="Normal 48 2 3" xfId="24264"/>
    <cellStyle name="Normal 48 2 4" xfId="29758"/>
    <cellStyle name="Normal 48 2 5" xfId="35242"/>
    <cellStyle name="Normal 48 3" xfId="11089"/>
    <cellStyle name="Normal 48 4" xfId="16326"/>
    <cellStyle name="Normal 48 5" xfId="18553"/>
    <cellStyle name="Normal 48 6" xfId="8849"/>
    <cellStyle name="Normal 48 6 2" xfId="20173"/>
    <cellStyle name="Normal 48 6 2 2" xfId="25729"/>
    <cellStyle name="Normal 48 6 2 3" xfId="31223"/>
    <cellStyle name="Normal 48 6 2 4" xfId="36707"/>
    <cellStyle name="Normal 48 6 3" xfId="23000"/>
    <cellStyle name="Normal 48 6 4" xfId="28494"/>
    <cellStyle name="Normal 48 6 5" xfId="33978"/>
    <cellStyle name="Normal 480" xfId="38984"/>
    <cellStyle name="Normal 481" xfId="38985"/>
    <cellStyle name="Normal 482" xfId="38986"/>
    <cellStyle name="Normal 483" xfId="38987"/>
    <cellStyle name="Normal 484" xfId="38988"/>
    <cellStyle name="Normal 485" xfId="38989"/>
    <cellStyle name="Normal 486" xfId="38990"/>
    <cellStyle name="Normal 487" xfId="38991"/>
    <cellStyle name="Normal 488" xfId="38992"/>
    <cellStyle name="Normal 489" xfId="38993"/>
    <cellStyle name="Normal 49" xfId="5728"/>
    <cellStyle name="Normal 49 2" xfId="14150"/>
    <cellStyle name="Normal 49 2 2" xfId="21438"/>
    <cellStyle name="Normal 49 2 2 2" xfId="26994"/>
    <cellStyle name="Normal 49 2 2 3" xfId="32488"/>
    <cellStyle name="Normal 49 2 2 4" xfId="37972"/>
    <cellStyle name="Normal 49 2 3" xfId="24265"/>
    <cellStyle name="Normal 49 2 4" xfId="29759"/>
    <cellStyle name="Normal 49 2 5" xfId="35243"/>
    <cellStyle name="Normal 49 3" xfId="11090"/>
    <cellStyle name="Normal 49 4" xfId="16327"/>
    <cellStyle name="Normal 49 5" xfId="18554"/>
    <cellStyle name="Normal 49 6" xfId="8850"/>
    <cellStyle name="Normal 49 6 2" xfId="20174"/>
    <cellStyle name="Normal 49 6 2 2" xfId="25730"/>
    <cellStyle name="Normal 49 6 2 3" xfId="31224"/>
    <cellStyle name="Normal 49 6 2 4" xfId="36708"/>
    <cellStyle name="Normal 49 6 3" xfId="23001"/>
    <cellStyle name="Normal 49 6 4" xfId="28495"/>
    <cellStyle name="Normal 49 6 5" xfId="33979"/>
    <cellStyle name="Normal 490" xfId="38994"/>
    <cellStyle name="Normal 491" xfId="38995"/>
    <cellStyle name="Normal 492" xfId="38996"/>
    <cellStyle name="Normal 493" xfId="38997"/>
    <cellStyle name="Normal 494" xfId="38998"/>
    <cellStyle name="Normal 495" xfId="38999"/>
    <cellStyle name="Normal 496" xfId="39000"/>
    <cellStyle name="Normal 497" xfId="39001"/>
    <cellStyle name="Normal 498" xfId="39002"/>
    <cellStyle name="Normal 499" xfId="39003"/>
    <cellStyle name="Normal 5" xfId="5729"/>
    <cellStyle name="Normal 5 10" xfId="5730"/>
    <cellStyle name="Normal 5 10 2" xfId="14152"/>
    <cellStyle name="Normal 5 10 2 2" xfId="21440"/>
    <cellStyle name="Normal 5 10 2 2 2" xfId="26996"/>
    <cellStyle name="Normal 5 10 2 2 3" xfId="32490"/>
    <cellStyle name="Normal 5 10 2 2 4" xfId="37974"/>
    <cellStyle name="Normal 5 10 2 3" xfId="24267"/>
    <cellStyle name="Normal 5 10 2 4" xfId="29761"/>
    <cellStyle name="Normal 5 10 2 5" xfId="35245"/>
    <cellStyle name="Normal 5 10 3" xfId="11092"/>
    <cellStyle name="Normal 5 10 4" xfId="16329"/>
    <cellStyle name="Normal 5 10 5" xfId="18556"/>
    <cellStyle name="Normal 5 10 6" xfId="8851"/>
    <cellStyle name="Normal 5 10 6 2" xfId="20175"/>
    <cellStyle name="Normal 5 10 6 2 2" xfId="25731"/>
    <cellStyle name="Normal 5 10 6 2 3" xfId="31225"/>
    <cellStyle name="Normal 5 10 6 2 4" xfId="36709"/>
    <cellStyle name="Normal 5 10 6 3" xfId="23002"/>
    <cellStyle name="Normal 5 10 6 4" xfId="28496"/>
    <cellStyle name="Normal 5 10 6 5" xfId="33980"/>
    <cellStyle name="Normal 5 11" xfId="5731"/>
    <cellStyle name="Normal 5 11 2" xfId="14153"/>
    <cellStyle name="Normal 5 11 2 2" xfId="21441"/>
    <cellStyle name="Normal 5 11 2 2 2" xfId="26997"/>
    <cellStyle name="Normal 5 11 2 2 3" xfId="32491"/>
    <cellStyle name="Normal 5 11 2 2 4" xfId="37975"/>
    <cellStyle name="Normal 5 11 2 3" xfId="24268"/>
    <cellStyle name="Normal 5 11 2 4" xfId="29762"/>
    <cellStyle name="Normal 5 11 2 5" xfId="35246"/>
    <cellStyle name="Normal 5 11 3" xfId="11093"/>
    <cellStyle name="Normal 5 11 4" xfId="16330"/>
    <cellStyle name="Normal 5 11 5" xfId="18557"/>
    <cellStyle name="Normal 5 11 6" xfId="8852"/>
    <cellStyle name="Normal 5 11 6 2" xfId="20176"/>
    <cellStyle name="Normal 5 11 6 2 2" xfId="25732"/>
    <cellStyle name="Normal 5 11 6 2 3" xfId="31226"/>
    <cellStyle name="Normal 5 11 6 2 4" xfId="36710"/>
    <cellStyle name="Normal 5 11 6 3" xfId="23003"/>
    <cellStyle name="Normal 5 11 6 4" xfId="28497"/>
    <cellStyle name="Normal 5 11 6 5" xfId="33981"/>
    <cellStyle name="Normal 5 12" xfId="5732"/>
    <cellStyle name="Normal 5 12 2" xfId="14154"/>
    <cellStyle name="Normal 5 12 2 2" xfId="21442"/>
    <cellStyle name="Normal 5 12 2 2 2" xfId="26998"/>
    <cellStyle name="Normal 5 12 2 2 3" xfId="32492"/>
    <cellStyle name="Normal 5 12 2 2 4" xfId="37976"/>
    <cellStyle name="Normal 5 12 2 3" xfId="24269"/>
    <cellStyle name="Normal 5 12 2 4" xfId="29763"/>
    <cellStyle name="Normal 5 12 2 5" xfId="35247"/>
    <cellStyle name="Normal 5 12 3" xfId="11094"/>
    <cellStyle name="Normal 5 12 4" xfId="16331"/>
    <cellStyle name="Normal 5 12 5" xfId="18558"/>
    <cellStyle name="Normal 5 12 6" xfId="8853"/>
    <cellStyle name="Normal 5 12 6 2" xfId="20177"/>
    <cellStyle name="Normal 5 12 6 2 2" xfId="25733"/>
    <cellStyle name="Normal 5 12 6 2 3" xfId="31227"/>
    <cellStyle name="Normal 5 12 6 2 4" xfId="36711"/>
    <cellStyle name="Normal 5 12 6 3" xfId="23004"/>
    <cellStyle name="Normal 5 12 6 4" xfId="28498"/>
    <cellStyle name="Normal 5 12 6 5" xfId="33982"/>
    <cellStyle name="Normal 5 13" xfId="5733"/>
    <cellStyle name="Normal 5 13 2" xfId="14155"/>
    <cellStyle name="Normal 5 13 2 2" xfId="21443"/>
    <cellStyle name="Normal 5 13 2 2 2" xfId="26999"/>
    <cellStyle name="Normal 5 13 2 2 3" xfId="32493"/>
    <cellStyle name="Normal 5 13 2 2 4" xfId="37977"/>
    <cellStyle name="Normal 5 13 2 3" xfId="24270"/>
    <cellStyle name="Normal 5 13 2 4" xfId="29764"/>
    <cellStyle name="Normal 5 13 2 5" xfId="35248"/>
    <cellStyle name="Normal 5 13 3" xfId="11095"/>
    <cellStyle name="Normal 5 13 4" xfId="16332"/>
    <cellStyle name="Normal 5 13 5" xfId="18559"/>
    <cellStyle name="Normal 5 13 6" xfId="8854"/>
    <cellStyle name="Normal 5 13 6 2" xfId="20178"/>
    <cellStyle name="Normal 5 13 6 2 2" xfId="25734"/>
    <cellStyle name="Normal 5 13 6 2 3" xfId="31228"/>
    <cellStyle name="Normal 5 13 6 2 4" xfId="36712"/>
    <cellStyle name="Normal 5 13 6 3" xfId="23005"/>
    <cellStyle name="Normal 5 13 6 4" xfId="28499"/>
    <cellStyle name="Normal 5 13 6 5" xfId="33983"/>
    <cellStyle name="Normal 5 14" xfId="5734"/>
    <cellStyle name="Normal 5 14 2" xfId="14156"/>
    <cellStyle name="Normal 5 14 2 2" xfId="21444"/>
    <cellStyle name="Normal 5 14 2 2 2" xfId="27000"/>
    <cellStyle name="Normal 5 14 2 2 3" xfId="32494"/>
    <cellStyle name="Normal 5 14 2 2 4" xfId="37978"/>
    <cellStyle name="Normal 5 14 2 3" xfId="24271"/>
    <cellStyle name="Normal 5 14 2 4" xfId="29765"/>
    <cellStyle name="Normal 5 14 2 5" xfId="35249"/>
    <cellStyle name="Normal 5 14 3" xfId="11096"/>
    <cellStyle name="Normal 5 14 4" xfId="16333"/>
    <cellStyle name="Normal 5 14 5" xfId="18560"/>
    <cellStyle name="Normal 5 14 6" xfId="8855"/>
    <cellStyle name="Normal 5 14 6 2" xfId="20179"/>
    <cellStyle name="Normal 5 14 6 2 2" xfId="25735"/>
    <cellStyle name="Normal 5 14 6 2 3" xfId="31229"/>
    <cellStyle name="Normal 5 14 6 2 4" xfId="36713"/>
    <cellStyle name="Normal 5 14 6 3" xfId="23006"/>
    <cellStyle name="Normal 5 14 6 4" xfId="28500"/>
    <cellStyle name="Normal 5 14 6 5" xfId="33984"/>
    <cellStyle name="Normal 5 15" xfId="5735"/>
    <cellStyle name="Normal 5 15 2" xfId="14157"/>
    <cellStyle name="Normal 5 15 2 2" xfId="21445"/>
    <cellStyle name="Normal 5 15 2 2 2" xfId="27001"/>
    <cellStyle name="Normal 5 15 2 2 3" xfId="32495"/>
    <cellStyle name="Normal 5 15 2 2 4" xfId="37979"/>
    <cellStyle name="Normal 5 15 2 3" xfId="24272"/>
    <cellStyle name="Normal 5 15 2 4" xfId="29766"/>
    <cellStyle name="Normal 5 15 2 5" xfId="35250"/>
    <cellStyle name="Normal 5 15 3" xfId="11097"/>
    <cellStyle name="Normal 5 15 4" xfId="16334"/>
    <cellStyle name="Normal 5 15 5" xfId="18561"/>
    <cellStyle name="Normal 5 15 6" xfId="8856"/>
    <cellStyle name="Normal 5 15 6 2" xfId="20180"/>
    <cellStyle name="Normal 5 15 6 2 2" xfId="25736"/>
    <cellStyle name="Normal 5 15 6 2 3" xfId="31230"/>
    <cellStyle name="Normal 5 15 6 2 4" xfId="36714"/>
    <cellStyle name="Normal 5 15 6 3" xfId="23007"/>
    <cellStyle name="Normal 5 15 6 4" xfId="28501"/>
    <cellStyle name="Normal 5 15 6 5" xfId="33985"/>
    <cellStyle name="Normal 5 16" xfId="5736"/>
    <cellStyle name="Normal 5 16 2" xfId="14158"/>
    <cellStyle name="Normal 5 16 2 2" xfId="21446"/>
    <cellStyle name="Normal 5 16 2 2 2" xfId="27002"/>
    <cellStyle name="Normal 5 16 2 2 3" xfId="32496"/>
    <cellStyle name="Normal 5 16 2 2 4" xfId="37980"/>
    <cellStyle name="Normal 5 16 2 3" xfId="24273"/>
    <cellStyle name="Normal 5 16 2 4" xfId="29767"/>
    <cellStyle name="Normal 5 16 2 5" xfId="35251"/>
    <cellStyle name="Normal 5 16 3" xfId="11098"/>
    <cellStyle name="Normal 5 16 4" xfId="16335"/>
    <cellStyle name="Normal 5 16 5" xfId="18562"/>
    <cellStyle name="Normal 5 16 6" xfId="8857"/>
    <cellStyle name="Normal 5 16 6 2" xfId="20181"/>
    <cellStyle name="Normal 5 16 6 2 2" xfId="25737"/>
    <cellStyle name="Normal 5 16 6 2 3" xfId="31231"/>
    <cellStyle name="Normal 5 16 6 2 4" xfId="36715"/>
    <cellStyle name="Normal 5 16 6 3" xfId="23008"/>
    <cellStyle name="Normal 5 16 6 4" xfId="28502"/>
    <cellStyle name="Normal 5 16 6 5" xfId="33986"/>
    <cellStyle name="Normal 5 17" xfId="5737"/>
    <cellStyle name="Normal 5 17 2" xfId="14159"/>
    <cellStyle name="Normal 5 17 2 2" xfId="21447"/>
    <cellStyle name="Normal 5 17 2 2 2" xfId="27003"/>
    <cellStyle name="Normal 5 17 2 2 3" xfId="32497"/>
    <cellStyle name="Normal 5 17 2 2 4" xfId="37981"/>
    <cellStyle name="Normal 5 17 2 3" xfId="24274"/>
    <cellStyle name="Normal 5 17 2 4" xfId="29768"/>
    <cellStyle name="Normal 5 17 2 5" xfId="35252"/>
    <cellStyle name="Normal 5 17 3" xfId="11099"/>
    <cellStyle name="Normal 5 17 4" xfId="16336"/>
    <cellStyle name="Normal 5 17 5" xfId="18563"/>
    <cellStyle name="Normal 5 17 6" xfId="8858"/>
    <cellStyle name="Normal 5 17 6 2" xfId="20182"/>
    <cellStyle name="Normal 5 17 6 2 2" xfId="25738"/>
    <cellStyle name="Normal 5 17 6 2 3" xfId="31232"/>
    <cellStyle name="Normal 5 17 6 2 4" xfId="36716"/>
    <cellStyle name="Normal 5 17 6 3" xfId="23009"/>
    <cellStyle name="Normal 5 17 6 4" xfId="28503"/>
    <cellStyle name="Normal 5 17 6 5" xfId="33987"/>
    <cellStyle name="Normal 5 18" xfId="5738"/>
    <cellStyle name="Normal 5 18 2" xfId="14160"/>
    <cellStyle name="Normal 5 18 2 2" xfId="21448"/>
    <cellStyle name="Normal 5 18 2 2 2" xfId="27004"/>
    <cellStyle name="Normal 5 18 2 2 3" xfId="32498"/>
    <cellStyle name="Normal 5 18 2 2 4" xfId="37982"/>
    <cellStyle name="Normal 5 18 2 3" xfId="24275"/>
    <cellStyle name="Normal 5 18 2 4" xfId="29769"/>
    <cellStyle name="Normal 5 18 2 5" xfId="35253"/>
    <cellStyle name="Normal 5 18 3" xfId="11100"/>
    <cellStyle name="Normal 5 18 4" xfId="16337"/>
    <cellStyle name="Normal 5 18 5" xfId="18564"/>
    <cellStyle name="Normal 5 18 6" xfId="8859"/>
    <cellStyle name="Normal 5 18 6 2" xfId="20183"/>
    <cellStyle name="Normal 5 18 6 2 2" xfId="25739"/>
    <cellStyle name="Normal 5 18 6 2 3" xfId="31233"/>
    <cellStyle name="Normal 5 18 6 2 4" xfId="36717"/>
    <cellStyle name="Normal 5 18 6 3" xfId="23010"/>
    <cellStyle name="Normal 5 18 6 4" xfId="28504"/>
    <cellStyle name="Normal 5 18 6 5" xfId="33988"/>
    <cellStyle name="Normal 5 19" xfId="5739"/>
    <cellStyle name="Normal 5 19 2" xfId="14161"/>
    <cellStyle name="Normal 5 19 2 2" xfId="21449"/>
    <cellStyle name="Normal 5 19 2 2 2" xfId="27005"/>
    <cellStyle name="Normal 5 19 2 2 3" xfId="32499"/>
    <cellStyle name="Normal 5 19 2 2 4" xfId="37983"/>
    <cellStyle name="Normal 5 19 2 3" xfId="24276"/>
    <cellStyle name="Normal 5 19 2 4" xfId="29770"/>
    <cellStyle name="Normal 5 19 2 5" xfId="35254"/>
    <cellStyle name="Normal 5 19 3" xfId="11101"/>
    <cellStyle name="Normal 5 19 4" xfId="16338"/>
    <cellStyle name="Normal 5 19 5" xfId="18565"/>
    <cellStyle name="Normal 5 19 6" xfId="8860"/>
    <cellStyle name="Normal 5 19 6 2" xfId="20184"/>
    <cellStyle name="Normal 5 19 6 2 2" xfId="25740"/>
    <cellStyle name="Normal 5 19 6 2 3" xfId="31234"/>
    <cellStyle name="Normal 5 19 6 2 4" xfId="36718"/>
    <cellStyle name="Normal 5 19 6 3" xfId="23011"/>
    <cellStyle name="Normal 5 19 6 4" xfId="28505"/>
    <cellStyle name="Normal 5 19 6 5" xfId="33989"/>
    <cellStyle name="Normal 5 2" xfId="5740"/>
    <cellStyle name="Normal 5 2 10" xfId="18566"/>
    <cellStyle name="Normal 5 2 11" xfId="8861"/>
    <cellStyle name="Normal 5 2 11 2" xfId="20185"/>
    <cellStyle name="Normal 5 2 11 2 2" xfId="25741"/>
    <cellStyle name="Normal 5 2 11 2 3" xfId="31235"/>
    <cellStyle name="Normal 5 2 11 2 4" xfId="36719"/>
    <cellStyle name="Normal 5 2 11 3" xfId="23012"/>
    <cellStyle name="Normal 5 2 11 4" xfId="28506"/>
    <cellStyle name="Normal 5 2 11 5" xfId="33990"/>
    <cellStyle name="Normal 5 2 2" xfId="5741"/>
    <cellStyle name="Normal 5 2 2 2" xfId="14163"/>
    <cellStyle name="Normal 5 2 2 2 2" xfId="21451"/>
    <cellStyle name="Normal 5 2 2 2 2 2" xfId="27007"/>
    <cellStyle name="Normal 5 2 2 2 2 3" xfId="32501"/>
    <cellStyle name="Normal 5 2 2 2 2 4" xfId="37985"/>
    <cellStyle name="Normal 5 2 2 2 3" xfId="24278"/>
    <cellStyle name="Normal 5 2 2 2 4" xfId="29772"/>
    <cellStyle name="Normal 5 2 2 2 5" xfId="35256"/>
    <cellStyle name="Normal 5 2 2 3" xfId="11103"/>
    <cellStyle name="Normal 5 2 2 4" xfId="16340"/>
    <cellStyle name="Normal 5 2 2 5" xfId="18567"/>
    <cellStyle name="Normal 5 2 2 6" xfId="8862"/>
    <cellStyle name="Normal 5 2 2 6 2" xfId="20186"/>
    <cellStyle name="Normal 5 2 2 6 2 2" xfId="25742"/>
    <cellStyle name="Normal 5 2 2 6 2 3" xfId="31236"/>
    <cellStyle name="Normal 5 2 2 6 2 4" xfId="36720"/>
    <cellStyle name="Normal 5 2 2 6 3" xfId="23013"/>
    <cellStyle name="Normal 5 2 2 6 4" xfId="28507"/>
    <cellStyle name="Normal 5 2 2 6 5" xfId="33991"/>
    <cellStyle name="Normal 5 2 3" xfId="5742"/>
    <cellStyle name="Normal 5 2 3 2" xfId="14164"/>
    <cellStyle name="Normal 5 2 3 2 2" xfId="21452"/>
    <cellStyle name="Normal 5 2 3 2 2 2" xfId="27008"/>
    <cellStyle name="Normal 5 2 3 2 2 3" xfId="32502"/>
    <cellStyle name="Normal 5 2 3 2 2 4" xfId="37986"/>
    <cellStyle name="Normal 5 2 3 2 3" xfId="24279"/>
    <cellStyle name="Normal 5 2 3 2 4" xfId="29773"/>
    <cellStyle name="Normal 5 2 3 2 5" xfId="35257"/>
    <cellStyle name="Normal 5 2 3 3" xfId="11104"/>
    <cellStyle name="Normal 5 2 3 4" xfId="16341"/>
    <cellStyle name="Normal 5 2 3 5" xfId="18568"/>
    <cellStyle name="Normal 5 2 3 6" xfId="8863"/>
    <cellStyle name="Normal 5 2 3 6 2" xfId="20187"/>
    <cellStyle name="Normal 5 2 3 6 2 2" xfId="25743"/>
    <cellStyle name="Normal 5 2 3 6 2 3" xfId="31237"/>
    <cellStyle name="Normal 5 2 3 6 2 4" xfId="36721"/>
    <cellStyle name="Normal 5 2 3 6 3" xfId="23014"/>
    <cellStyle name="Normal 5 2 3 6 4" xfId="28508"/>
    <cellStyle name="Normal 5 2 3 6 5" xfId="33992"/>
    <cellStyle name="Normal 5 2 4" xfId="5743"/>
    <cellStyle name="Normal 5 2 4 2" xfId="14165"/>
    <cellStyle name="Normal 5 2 4 2 2" xfId="21453"/>
    <cellStyle name="Normal 5 2 4 2 2 2" xfId="27009"/>
    <cellStyle name="Normal 5 2 4 2 2 3" xfId="32503"/>
    <cellStyle name="Normal 5 2 4 2 2 4" xfId="37987"/>
    <cellStyle name="Normal 5 2 4 2 3" xfId="24280"/>
    <cellStyle name="Normal 5 2 4 2 4" xfId="29774"/>
    <cellStyle name="Normal 5 2 4 2 5" xfId="35258"/>
    <cellStyle name="Normal 5 2 4 3" xfId="11105"/>
    <cellStyle name="Normal 5 2 4 4" xfId="16342"/>
    <cellStyle name="Normal 5 2 4 5" xfId="18569"/>
    <cellStyle name="Normal 5 2 4 6" xfId="8864"/>
    <cellStyle name="Normal 5 2 4 6 2" xfId="20188"/>
    <cellStyle name="Normal 5 2 4 6 2 2" xfId="25744"/>
    <cellStyle name="Normal 5 2 4 6 2 3" xfId="31238"/>
    <cellStyle name="Normal 5 2 4 6 2 4" xfId="36722"/>
    <cellStyle name="Normal 5 2 4 6 3" xfId="23015"/>
    <cellStyle name="Normal 5 2 4 6 4" xfId="28509"/>
    <cellStyle name="Normal 5 2 4 6 5" xfId="33993"/>
    <cellStyle name="Normal 5 2 5" xfId="6362"/>
    <cellStyle name="Normal 5 2 5 2" xfId="14166"/>
    <cellStyle name="Normal 5 2 5 2 2" xfId="21454"/>
    <cellStyle name="Normal 5 2 5 2 2 2" xfId="27010"/>
    <cellStyle name="Normal 5 2 5 2 2 3" xfId="32504"/>
    <cellStyle name="Normal 5 2 5 2 2 4" xfId="37988"/>
    <cellStyle name="Normal 5 2 5 2 3" xfId="24281"/>
    <cellStyle name="Normal 5 2 5 2 4" xfId="29775"/>
    <cellStyle name="Normal 5 2 5 2 5" xfId="35259"/>
    <cellStyle name="Normal 5 2 5 3" xfId="11748"/>
    <cellStyle name="Normal 5 2 5 4" xfId="8865"/>
    <cellStyle name="Normal 5 2 5 4 2" xfId="20189"/>
    <cellStyle name="Normal 5 2 5 4 2 2" xfId="25745"/>
    <cellStyle name="Normal 5 2 5 4 2 3" xfId="31239"/>
    <cellStyle name="Normal 5 2 5 4 2 4" xfId="36723"/>
    <cellStyle name="Normal 5 2 5 4 3" xfId="23016"/>
    <cellStyle name="Normal 5 2 5 4 4" xfId="28510"/>
    <cellStyle name="Normal 5 2 5 4 5" xfId="33994"/>
    <cellStyle name="Normal 5 2 6" xfId="8866"/>
    <cellStyle name="Normal 5 2 6 2" xfId="20190"/>
    <cellStyle name="Normal 5 2 6 2 2" xfId="25746"/>
    <cellStyle name="Normal 5 2 6 2 3" xfId="31240"/>
    <cellStyle name="Normal 5 2 6 2 4" xfId="36724"/>
    <cellStyle name="Normal 5 2 6 3" xfId="23017"/>
    <cellStyle name="Normal 5 2 6 4" xfId="28511"/>
    <cellStyle name="Normal 5 2 6 5" xfId="33995"/>
    <cellStyle name="Normal 5 2 7" xfId="14162"/>
    <cellStyle name="Normal 5 2 7 2" xfId="21450"/>
    <cellStyle name="Normal 5 2 7 2 2" xfId="27006"/>
    <cellStyle name="Normal 5 2 7 2 3" xfId="32500"/>
    <cellStyle name="Normal 5 2 7 2 4" xfId="37984"/>
    <cellStyle name="Normal 5 2 7 3" xfId="24277"/>
    <cellStyle name="Normal 5 2 7 4" xfId="29771"/>
    <cellStyle name="Normal 5 2 7 5" xfId="35255"/>
    <cellStyle name="Normal 5 2 8" xfId="11102"/>
    <cellStyle name="Normal 5 2 9" xfId="16339"/>
    <cellStyle name="Normal 5 20" xfId="5744"/>
    <cellStyle name="Normal 5 20 2" xfId="14167"/>
    <cellStyle name="Normal 5 20 2 2" xfId="21455"/>
    <cellStyle name="Normal 5 20 2 2 2" xfId="27011"/>
    <cellStyle name="Normal 5 20 2 2 3" xfId="32505"/>
    <cellStyle name="Normal 5 20 2 2 4" xfId="37989"/>
    <cellStyle name="Normal 5 20 2 3" xfId="24282"/>
    <cellStyle name="Normal 5 20 2 4" xfId="29776"/>
    <cellStyle name="Normal 5 20 2 5" xfId="35260"/>
    <cellStyle name="Normal 5 20 3" xfId="11106"/>
    <cellStyle name="Normal 5 20 4" xfId="16343"/>
    <cellStyle name="Normal 5 20 5" xfId="18570"/>
    <cellStyle name="Normal 5 20 6" xfId="8867"/>
    <cellStyle name="Normal 5 20 6 2" xfId="20191"/>
    <cellStyle name="Normal 5 20 6 2 2" xfId="25747"/>
    <cellStyle name="Normal 5 20 6 2 3" xfId="31241"/>
    <cellStyle name="Normal 5 20 6 2 4" xfId="36725"/>
    <cellStyle name="Normal 5 20 6 3" xfId="23018"/>
    <cellStyle name="Normal 5 20 6 4" xfId="28512"/>
    <cellStyle name="Normal 5 20 6 5" xfId="33996"/>
    <cellStyle name="Normal 5 21" xfId="5745"/>
    <cellStyle name="Normal 5 21 2" xfId="14168"/>
    <cellStyle name="Normal 5 21 2 2" xfId="21456"/>
    <cellStyle name="Normal 5 21 2 2 2" xfId="27012"/>
    <cellStyle name="Normal 5 21 2 2 3" xfId="32506"/>
    <cellStyle name="Normal 5 21 2 2 4" xfId="37990"/>
    <cellStyle name="Normal 5 21 2 3" xfId="24283"/>
    <cellStyle name="Normal 5 21 2 4" xfId="29777"/>
    <cellStyle name="Normal 5 21 2 5" xfId="35261"/>
    <cellStyle name="Normal 5 21 3" xfId="11107"/>
    <cellStyle name="Normal 5 21 4" xfId="16344"/>
    <cellStyle name="Normal 5 21 5" xfId="18571"/>
    <cellStyle name="Normal 5 21 6" xfId="8868"/>
    <cellStyle name="Normal 5 21 6 2" xfId="20192"/>
    <cellStyle name="Normal 5 21 6 2 2" xfId="25748"/>
    <cellStyle name="Normal 5 21 6 2 3" xfId="31242"/>
    <cellStyle name="Normal 5 21 6 2 4" xfId="36726"/>
    <cellStyle name="Normal 5 21 6 3" xfId="23019"/>
    <cellStyle name="Normal 5 21 6 4" xfId="28513"/>
    <cellStyle name="Normal 5 21 6 5" xfId="33997"/>
    <cellStyle name="Normal 5 22" xfId="5746"/>
    <cellStyle name="Normal 5 22 2" xfId="14169"/>
    <cellStyle name="Normal 5 22 2 2" xfId="21457"/>
    <cellStyle name="Normal 5 22 2 2 2" xfId="27013"/>
    <cellStyle name="Normal 5 22 2 2 3" xfId="32507"/>
    <cellStyle name="Normal 5 22 2 2 4" xfId="37991"/>
    <cellStyle name="Normal 5 22 2 3" xfId="24284"/>
    <cellStyle name="Normal 5 22 2 4" xfId="29778"/>
    <cellStyle name="Normal 5 22 2 5" xfId="35262"/>
    <cellStyle name="Normal 5 22 3" xfId="11108"/>
    <cellStyle name="Normal 5 22 4" xfId="16345"/>
    <cellStyle name="Normal 5 22 5" xfId="18572"/>
    <cellStyle name="Normal 5 22 6" xfId="8869"/>
    <cellStyle name="Normal 5 22 6 2" xfId="20193"/>
    <cellStyle name="Normal 5 22 6 2 2" xfId="25749"/>
    <cellStyle name="Normal 5 22 6 2 3" xfId="31243"/>
    <cellStyle name="Normal 5 22 6 2 4" xfId="36727"/>
    <cellStyle name="Normal 5 22 6 3" xfId="23020"/>
    <cellStyle name="Normal 5 22 6 4" xfId="28514"/>
    <cellStyle name="Normal 5 22 6 5" xfId="33998"/>
    <cellStyle name="Normal 5 23" xfId="5747"/>
    <cellStyle name="Normal 5 23 2" xfId="14170"/>
    <cellStyle name="Normal 5 23 2 2" xfId="21458"/>
    <cellStyle name="Normal 5 23 2 2 2" xfId="27014"/>
    <cellStyle name="Normal 5 23 2 2 3" xfId="32508"/>
    <cellStyle name="Normal 5 23 2 2 4" xfId="37992"/>
    <cellStyle name="Normal 5 23 2 3" xfId="24285"/>
    <cellStyle name="Normal 5 23 2 4" xfId="29779"/>
    <cellStyle name="Normal 5 23 2 5" xfId="35263"/>
    <cellStyle name="Normal 5 23 3" xfId="11109"/>
    <cellStyle name="Normal 5 23 4" xfId="16346"/>
    <cellStyle name="Normal 5 23 5" xfId="18573"/>
    <cellStyle name="Normal 5 23 6" xfId="8870"/>
    <cellStyle name="Normal 5 23 6 2" xfId="20194"/>
    <cellStyle name="Normal 5 23 6 2 2" xfId="25750"/>
    <cellStyle name="Normal 5 23 6 2 3" xfId="31244"/>
    <cellStyle name="Normal 5 23 6 2 4" xfId="36728"/>
    <cellStyle name="Normal 5 23 6 3" xfId="23021"/>
    <cellStyle name="Normal 5 23 6 4" xfId="28515"/>
    <cellStyle name="Normal 5 23 6 5" xfId="33999"/>
    <cellStyle name="Normal 5 24" xfId="5748"/>
    <cellStyle name="Normal 5 24 2" xfId="14171"/>
    <cellStyle name="Normal 5 24 2 2" xfId="21459"/>
    <cellStyle name="Normal 5 24 2 2 2" xfId="27015"/>
    <cellStyle name="Normal 5 24 2 2 3" xfId="32509"/>
    <cellStyle name="Normal 5 24 2 2 4" xfId="37993"/>
    <cellStyle name="Normal 5 24 2 3" xfId="24286"/>
    <cellStyle name="Normal 5 24 2 4" xfId="29780"/>
    <cellStyle name="Normal 5 24 2 5" xfId="35264"/>
    <cellStyle name="Normal 5 24 3" xfId="11110"/>
    <cellStyle name="Normal 5 24 4" xfId="16347"/>
    <cellStyle name="Normal 5 24 5" xfId="18574"/>
    <cellStyle name="Normal 5 24 6" xfId="8871"/>
    <cellStyle name="Normal 5 24 6 2" xfId="20195"/>
    <cellStyle name="Normal 5 24 6 2 2" xfId="25751"/>
    <cellStyle name="Normal 5 24 6 2 3" xfId="31245"/>
    <cellStyle name="Normal 5 24 6 2 4" xfId="36729"/>
    <cellStyle name="Normal 5 24 6 3" xfId="23022"/>
    <cellStyle name="Normal 5 24 6 4" xfId="28516"/>
    <cellStyle name="Normal 5 24 6 5" xfId="34000"/>
    <cellStyle name="Normal 5 25" xfId="5749"/>
    <cellStyle name="Normal 5 25 2" xfId="14172"/>
    <cellStyle name="Normal 5 25 2 2" xfId="21460"/>
    <cellStyle name="Normal 5 25 2 2 2" xfId="27016"/>
    <cellStyle name="Normal 5 25 2 2 3" xfId="32510"/>
    <cellStyle name="Normal 5 25 2 2 4" xfId="37994"/>
    <cellStyle name="Normal 5 25 2 3" xfId="24287"/>
    <cellStyle name="Normal 5 25 2 4" xfId="29781"/>
    <cellStyle name="Normal 5 25 2 5" xfId="35265"/>
    <cellStyle name="Normal 5 25 3" xfId="11111"/>
    <cellStyle name="Normal 5 25 4" xfId="16348"/>
    <cellStyle name="Normal 5 25 5" xfId="18575"/>
    <cellStyle name="Normal 5 25 6" xfId="8872"/>
    <cellStyle name="Normal 5 25 6 2" xfId="20196"/>
    <cellStyle name="Normal 5 25 6 2 2" xfId="25752"/>
    <cellStyle name="Normal 5 25 6 2 3" xfId="31246"/>
    <cellStyle name="Normal 5 25 6 2 4" xfId="36730"/>
    <cellStyle name="Normal 5 25 6 3" xfId="23023"/>
    <cellStyle name="Normal 5 25 6 4" xfId="28517"/>
    <cellStyle name="Normal 5 25 6 5" xfId="34001"/>
    <cellStyle name="Normal 5 26" xfId="5750"/>
    <cellStyle name="Normal 5 26 2" xfId="14173"/>
    <cellStyle name="Normal 5 26 2 2" xfId="21461"/>
    <cellStyle name="Normal 5 26 2 2 2" xfId="27017"/>
    <cellStyle name="Normal 5 26 2 2 3" xfId="32511"/>
    <cellStyle name="Normal 5 26 2 2 4" xfId="37995"/>
    <cellStyle name="Normal 5 26 2 3" xfId="24288"/>
    <cellStyle name="Normal 5 26 2 4" xfId="29782"/>
    <cellStyle name="Normal 5 26 2 5" xfId="35266"/>
    <cellStyle name="Normal 5 26 3" xfId="11112"/>
    <cellStyle name="Normal 5 26 4" xfId="16349"/>
    <cellStyle name="Normal 5 26 5" xfId="18576"/>
    <cellStyle name="Normal 5 26 6" xfId="8873"/>
    <cellStyle name="Normal 5 26 6 2" xfId="20197"/>
    <cellStyle name="Normal 5 26 6 2 2" xfId="25753"/>
    <cellStyle name="Normal 5 26 6 2 3" xfId="31247"/>
    <cellStyle name="Normal 5 26 6 2 4" xfId="36731"/>
    <cellStyle name="Normal 5 26 6 3" xfId="23024"/>
    <cellStyle name="Normal 5 26 6 4" xfId="28518"/>
    <cellStyle name="Normal 5 26 6 5" xfId="34002"/>
    <cellStyle name="Normal 5 27" xfId="5751"/>
    <cellStyle name="Normal 5 27 2" xfId="14174"/>
    <cellStyle name="Normal 5 27 2 2" xfId="21462"/>
    <cellStyle name="Normal 5 27 2 2 2" xfId="27018"/>
    <cellStyle name="Normal 5 27 2 2 3" xfId="32512"/>
    <cellStyle name="Normal 5 27 2 2 4" xfId="37996"/>
    <cellStyle name="Normal 5 27 2 3" xfId="24289"/>
    <cellStyle name="Normal 5 27 2 4" xfId="29783"/>
    <cellStyle name="Normal 5 27 2 5" xfId="35267"/>
    <cellStyle name="Normal 5 27 3" xfId="11113"/>
    <cellStyle name="Normal 5 27 4" xfId="16350"/>
    <cellStyle name="Normal 5 27 5" xfId="18577"/>
    <cellStyle name="Normal 5 27 6" xfId="8874"/>
    <cellStyle name="Normal 5 27 6 2" xfId="20198"/>
    <cellStyle name="Normal 5 27 6 2 2" xfId="25754"/>
    <cellStyle name="Normal 5 27 6 2 3" xfId="31248"/>
    <cellStyle name="Normal 5 27 6 2 4" xfId="36732"/>
    <cellStyle name="Normal 5 27 6 3" xfId="23025"/>
    <cellStyle name="Normal 5 27 6 4" xfId="28519"/>
    <cellStyle name="Normal 5 27 6 5" xfId="34003"/>
    <cellStyle name="Normal 5 28" xfId="5752"/>
    <cellStyle name="Normal 5 28 2" xfId="14175"/>
    <cellStyle name="Normal 5 28 2 2" xfId="21463"/>
    <cellStyle name="Normal 5 28 2 2 2" xfId="27019"/>
    <cellStyle name="Normal 5 28 2 2 3" xfId="32513"/>
    <cellStyle name="Normal 5 28 2 2 4" xfId="37997"/>
    <cellStyle name="Normal 5 28 2 3" xfId="24290"/>
    <cellStyle name="Normal 5 28 2 4" xfId="29784"/>
    <cellStyle name="Normal 5 28 2 5" xfId="35268"/>
    <cellStyle name="Normal 5 28 3" xfId="11114"/>
    <cellStyle name="Normal 5 28 4" xfId="16351"/>
    <cellStyle name="Normal 5 28 5" xfId="18578"/>
    <cellStyle name="Normal 5 28 6" xfId="8875"/>
    <cellStyle name="Normal 5 28 6 2" xfId="20199"/>
    <cellStyle name="Normal 5 28 6 2 2" xfId="25755"/>
    <cellStyle name="Normal 5 28 6 2 3" xfId="31249"/>
    <cellStyle name="Normal 5 28 6 2 4" xfId="36733"/>
    <cellStyle name="Normal 5 28 6 3" xfId="23026"/>
    <cellStyle name="Normal 5 28 6 4" xfId="28520"/>
    <cellStyle name="Normal 5 28 6 5" xfId="34004"/>
    <cellStyle name="Normal 5 29" xfId="5753"/>
    <cellStyle name="Normal 5 29 2" xfId="14176"/>
    <cellStyle name="Normal 5 29 2 2" xfId="21464"/>
    <cellStyle name="Normal 5 29 2 2 2" xfId="27020"/>
    <cellStyle name="Normal 5 29 2 2 3" xfId="32514"/>
    <cellStyle name="Normal 5 29 2 2 4" xfId="37998"/>
    <cellStyle name="Normal 5 29 2 3" xfId="24291"/>
    <cellStyle name="Normal 5 29 2 4" xfId="29785"/>
    <cellStyle name="Normal 5 29 2 5" xfId="35269"/>
    <cellStyle name="Normal 5 29 3" xfId="11115"/>
    <cellStyle name="Normal 5 29 4" xfId="16352"/>
    <cellStyle name="Normal 5 29 5" xfId="18579"/>
    <cellStyle name="Normal 5 29 6" xfId="8876"/>
    <cellStyle name="Normal 5 29 6 2" xfId="20200"/>
    <cellStyle name="Normal 5 29 6 2 2" xfId="25756"/>
    <cellStyle name="Normal 5 29 6 2 3" xfId="31250"/>
    <cellStyle name="Normal 5 29 6 2 4" xfId="36734"/>
    <cellStyle name="Normal 5 29 6 3" xfId="23027"/>
    <cellStyle name="Normal 5 29 6 4" xfId="28521"/>
    <cellStyle name="Normal 5 29 6 5" xfId="34005"/>
    <cellStyle name="Normal 5 3" xfId="5754"/>
    <cellStyle name="Normal 5 3 10" xfId="18580"/>
    <cellStyle name="Normal 5 3 11" xfId="22070"/>
    <cellStyle name="Normal 5 3 11 2" xfId="27616"/>
    <cellStyle name="Normal 5 3 11 3" xfId="33104"/>
    <cellStyle name="Normal 5 3 11 4" xfId="38588"/>
    <cellStyle name="Normal 5 3 2" xfId="5755"/>
    <cellStyle name="Normal 5 3 2 2" xfId="14177"/>
    <cellStyle name="Normal 5 3 2 2 2" xfId="21465"/>
    <cellStyle name="Normal 5 3 2 2 2 2" xfId="27021"/>
    <cellStyle name="Normal 5 3 2 2 2 3" xfId="32515"/>
    <cellStyle name="Normal 5 3 2 2 2 4" xfId="37999"/>
    <cellStyle name="Normal 5 3 2 2 3" xfId="24292"/>
    <cellStyle name="Normal 5 3 2 2 4" xfId="29786"/>
    <cellStyle name="Normal 5 3 2 2 5" xfId="35270"/>
    <cellStyle name="Normal 5 3 2 3" xfId="11117"/>
    <cellStyle name="Normal 5 3 2 4" xfId="16354"/>
    <cellStyle name="Normal 5 3 2 5" xfId="18581"/>
    <cellStyle name="Normal 5 3 2 6" xfId="8877"/>
    <cellStyle name="Normal 5 3 2 6 2" xfId="20201"/>
    <cellStyle name="Normal 5 3 2 6 2 2" xfId="25757"/>
    <cellStyle name="Normal 5 3 2 6 2 3" xfId="31251"/>
    <cellStyle name="Normal 5 3 2 6 2 4" xfId="36735"/>
    <cellStyle name="Normal 5 3 2 6 3" xfId="23028"/>
    <cellStyle name="Normal 5 3 2 6 4" xfId="28522"/>
    <cellStyle name="Normal 5 3 2 6 5" xfId="34006"/>
    <cellStyle name="Normal 5 3 3" xfId="5756"/>
    <cellStyle name="Normal 5 3 3 2" xfId="14178"/>
    <cellStyle name="Normal 5 3 3 2 2" xfId="21466"/>
    <cellStyle name="Normal 5 3 3 2 2 2" xfId="27022"/>
    <cellStyle name="Normal 5 3 3 2 2 3" xfId="32516"/>
    <cellStyle name="Normal 5 3 3 2 2 4" xfId="38000"/>
    <cellStyle name="Normal 5 3 3 2 3" xfId="24293"/>
    <cellStyle name="Normal 5 3 3 2 4" xfId="29787"/>
    <cellStyle name="Normal 5 3 3 2 5" xfId="35271"/>
    <cellStyle name="Normal 5 3 3 3" xfId="18582"/>
    <cellStyle name="Normal 5 3 3 4" xfId="8878"/>
    <cellStyle name="Normal 5 3 3 4 2" xfId="20202"/>
    <cellStyle name="Normal 5 3 3 4 2 2" xfId="25758"/>
    <cellStyle name="Normal 5 3 3 4 2 3" xfId="31252"/>
    <cellStyle name="Normal 5 3 3 4 2 4" xfId="36736"/>
    <cellStyle name="Normal 5 3 3 4 3" xfId="23029"/>
    <cellStyle name="Normal 5 3 3 4 4" xfId="28523"/>
    <cellStyle name="Normal 5 3 3 4 5" xfId="34007"/>
    <cellStyle name="Normal 5 3 4" xfId="6363"/>
    <cellStyle name="Normal 5 3 4 2" xfId="8879"/>
    <cellStyle name="Normal 5 3 4 2 2" xfId="20203"/>
    <cellStyle name="Normal 5 3 4 2 2 2" xfId="25759"/>
    <cellStyle name="Normal 5 3 4 2 2 3" xfId="31253"/>
    <cellStyle name="Normal 5 3 4 2 2 4" xfId="36737"/>
    <cellStyle name="Normal 5 3 4 2 3" xfId="23030"/>
    <cellStyle name="Normal 5 3 4 2 4" xfId="28524"/>
    <cellStyle name="Normal 5 3 4 2 5" xfId="34008"/>
    <cellStyle name="Normal 5 3 4 3" xfId="19374"/>
    <cellStyle name="Normal 5 3 4 3 2" xfId="24930"/>
    <cellStyle name="Normal 5 3 4 3 3" xfId="30424"/>
    <cellStyle name="Normal 5 3 4 3 4" xfId="35908"/>
    <cellStyle name="Normal 5 3 4 4" xfId="22201"/>
    <cellStyle name="Normal 5 3 4 5" xfId="27693"/>
    <cellStyle name="Normal 5 3 4 6" xfId="33177"/>
    <cellStyle name="Normal 5 3 5" xfId="6496"/>
    <cellStyle name="Normal 5 3 5 2" xfId="8880"/>
    <cellStyle name="Normal 5 3 5 2 2" xfId="20204"/>
    <cellStyle name="Normal 5 3 5 2 2 2" xfId="25760"/>
    <cellStyle name="Normal 5 3 5 2 2 3" xfId="31254"/>
    <cellStyle name="Normal 5 3 5 2 2 4" xfId="36738"/>
    <cellStyle name="Normal 5 3 5 2 3" xfId="23031"/>
    <cellStyle name="Normal 5 3 5 2 4" xfId="28525"/>
    <cellStyle name="Normal 5 3 5 2 5" xfId="34009"/>
    <cellStyle name="Normal 5 3 5 3" xfId="19395"/>
    <cellStyle name="Normal 5 3 5 3 2" xfId="24951"/>
    <cellStyle name="Normal 5 3 5 3 3" xfId="30445"/>
    <cellStyle name="Normal 5 3 5 3 4" xfId="35929"/>
    <cellStyle name="Normal 5 3 5 4" xfId="22222"/>
    <cellStyle name="Normal 5 3 5 5" xfId="27714"/>
    <cellStyle name="Normal 5 3 5 6" xfId="33198"/>
    <cellStyle name="Normal 5 3 6" xfId="6586"/>
    <cellStyle name="Normal 5 3 6 2" xfId="8881"/>
    <cellStyle name="Normal 5 3 6 2 2" xfId="20205"/>
    <cellStyle name="Normal 5 3 6 2 2 2" xfId="25761"/>
    <cellStyle name="Normal 5 3 6 2 2 3" xfId="31255"/>
    <cellStyle name="Normal 5 3 6 2 2 4" xfId="36739"/>
    <cellStyle name="Normal 5 3 6 2 3" xfId="23032"/>
    <cellStyle name="Normal 5 3 6 2 4" xfId="28526"/>
    <cellStyle name="Normal 5 3 6 2 5" xfId="34010"/>
    <cellStyle name="Normal 5 3 6 3" xfId="19481"/>
    <cellStyle name="Normal 5 3 6 3 2" xfId="25037"/>
    <cellStyle name="Normal 5 3 6 3 3" xfId="30531"/>
    <cellStyle name="Normal 5 3 6 3 4" xfId="36015"/>
    <cellStyle name="Normal 5 3 6 4" xfId="22308"/>
    <cellStyle name="Normal 5 3 6 5" xfId="27800"/>
    <cellStyle name="Normal 5 3 6 6" xfId="33284"/>
    <cellStyle name="Normal 5 3 7" xfId="6657"/>
    <cellStyle name="Normal 5 3 7 2" xfId="19545"/>
    <cellStyle name="Normal 5 3 7 2 2" xfId="25101"/>
    <cellStyle name="Normal 5 3 7 2 3" xfId="30595"/>
    <cellStyle name="Normal 5 3 7 2 4" xfId="36079"/>
    <cellStyle name="Normal 5 3 7 3" xfId="22372"/>
    <cellStyle name="Normal 5 3 7 4" xfId="27866"/>
    <cellStyle name="Normal 5 3 7 5" xfId="33350"/>
    <cellStyle name="Normal 5 3 8" xfId="11116"/>
    <cellStyle name="Normal 5 3 9" xfId="16353"/>
    <cellStyle name="Normal 5 30" xfId="5757"/>
    <cellStyle name="Normal 5 30 2" xfId="14179"/>
    <cellStyle name="Normal 5 30 2 2" xfId="21467"/>
    <cellStyle name="Normal 5 30 2 2 2" xfId="27023"/>
    <cellStyle name="Normal 5 30 2 2 3" xfId="32517"/>
    <cellStyle name="Normal 5 30 2 2 4" xfId="38001"/>
    <cellStyle name="Normal 5 30 2 3" xfId="24294"/>
    <cellStyle name="Normal 5 30 2 4" xfId="29788"/>
    <cellStyle name="Normal 5 30 2 5" xfId="35272"/>
    <cellStyle name="Normal 5 30 3" xfId="11118"/>
    <cellStyle name="Normal 5 30 4" xfId="16355"/>
    <cellStyle name="Normal 5 30 5" xfId="18583"/>
    <cellStyle name="Normal 5 30 6" xfId="8882"/>
    <cellStyle name="Normal 5 30 6 2" xfId="20206"/>
    <cellStyle name="Normal 5 30 6 2 2" xfId="25762"/>
    <cellStyle name="Normal 5 30 6 2 3" xfId="31256"/>
    <cellStyle name="Normal 5 30 6 2 4" xfId="36740"/>
    <cellStyle name="Normal 5 30 6 3" xfId="23033"/>
    <cellStyle name="Normal 5 30 6 4" xfId="28527"/>
    <cellStyle name="Normal 5 30 6 5" xfId="34011"/>
    <cellStyle name="Normal 5 31" xfId="5758"/>
    <cellStyle name="Normal 5 31 2" xfId="14180"/>
    <cellStyle name="Normal 5 31 2 2" xfId="21468"/>
    <cellStyle name="Normal 5 31 2 2 2" xfId="27024"/>
    <cellStyle name="Normal 5 31 2 2 3" xfId="32518"/>
    <cellStyle name="Normal 5 31 2 2 4" xfId="38002"/>
    <cellStyle name="Normal 5 31 2 3" xfId="24295"/>
    <cellStyle name="Normal 5 31 2 4" xfId="29789"/>
    <cellStyle name="Normal 5 31 2 5" xfId="35273"/>
    <cellStyle name="Normal 5 31 3" xfId="11119"/>
    <cellStyle name="Normal 5 31 4" xfId="16356"/>
    <cellStyle name="Normal 5 31 5" xfId="18584"/>
    <cellStyle name="Normal 5 31 6" xfId="8883"/>
    <cellStyle name="Normal 5 31 6 2" xfId="20207"/>
    <cellStyle name="Normal 5 31 6 2 2" xfId="25763"/>
    <cellStyle name="Normal 5 31 6 2 3" xfId="31257"/>
    <cellStyle name="Normal 5 31 6 2 4" xfId="36741"/>
    <cellStyle name="Normal 5 31 6 3" xfId="23034"/>
    <cellStyle name="Normal 5 31 6 4" xfId="28528"/>
    <cellStyle name="Normal 5 31 6 5" xfId="34012"/>
    <cellStyle name="Normal 5 32" xfId="5759"/>
    <cellStyle name="Normal 5 32 2" xfId="14181"/>
    <cellStyle name="Normal 5 32 2 2" xfId="21469"/>
    <cellStyle name="Normal 5 32 2 2 2" xfId="27025"/>
    <cellStyle name="Normal 5 32 2 2 3" xfId="32519"/>
    <cellStyle name="Normal 5 32 2 2 4" xfId="38003"/>
    <cellStyle name="Normal 5 32 2 3" xfId="24296"/>
    <cellStyle name="Normal 5 32 2 4" xfId="29790"/>
    <cellStyle name="Normal 5 32 2 5" xfId="35274"/>
    <cellStyle name="Normal 5 32 3" xfId="11120"/>
    <cellStyle name="Normal 5 32 4" xfId="16357"/>
    <cellStyle name="Normal 5 32 5" xfId="18585"/>
    <cellStyle name="Normal 5 32 6" xfId="8884"/>
    <cellStyle name="Normal 5 32 6 2" xfId="20208"/>
    <cellStyle name="Normal 5 32 6 2 2" xfId="25764"/>
    <cellStyle name="Normal 5 32 6 2 3" xfId="31258"/>
    <cellStyle name="Normal 5 32 6 2 4" xfId="36742"/>
    <cellStyle name="Normal 5 32 6 3" xfId="23035"/>
    <cellStyle name="Normal 5 32 6 4" xfId="28529"/>
    <cellStyle name="Normal 5 32 6 5" xfId="34013"/>
    <cellStyle name="Normal 5 33" xfId="5760"/>
    <cellStyle name="Normal 5 33 2" xfId="14182"/>
    <cellStyle name="Normal 5 33 2 2" xfId="21470"/>
    <cellStyle name="Normal 5 33 2 2 2" xfId="27026"/>
    <cellStyle name="Normal 5 33 2 2 3" xfId="32520"/>
    <cellStyle name="Normal 5 33 2 2 4" xfId="38004"/>
    <cellStyle name="Normal 5 33 2 3" xfId="24297"/>
    <cellStyle name="Normal 5 33 2 4" xfId="29791"/>
    <cellStyle name="Normal 5 33 2 5" xfId="35275"/>
    <cellStyle name="Normal 5 33 3" xfId="11121"/>
    <cellStyle name="Normal 5 33 4" xfId="16358"/>
    <cellStyle name="Normal 5 33 5" xfId="18586"/>
    <cellStyle name="Normal 5 33 6" xfId="8885"/>
    <cellStyle name="Normal 5 33 6 2" xfId="20209"/>
    <cellStyle name="Normal 5 33 6 2 2" xfId="25765"/>
    <cellStyle name="Normal 5 33 6 2 3" xfId="31259"/>
    <cellStyle name="Normal 5 33 6 2 4" xfId="36743"/>
    <cellStyle name="Normal 5 33 6 3" xfId="23036"/>
    <cellStyle name="Normal 5 33 6 4" xfId="28530"/>
    <cellStyle name="Normal 5 33 6 5" xfId="34014"/>
    <cellStyle name="Normal 5 34" xfId="5761"/>
    <cellStyle name="Normal 5 34 2" xfId="14183"/>
    <cellStyle name="Normal 5 34 2 2" xfId="21471"/>
    <cellStyle name="Normal 5 34 2 2 2" xfId="27027"/>
    <cellStyle name="Normal 5 34 2 2 3" xfId="32521"/>
    <cellStyle name="Normal 5 34 2 2 4" xfId="38005"/>
    <cellStyle name="Normal 5 34 2 3" xfId="24298"/>
    <cellStyle name="Normal 5 34 2 4" xfId="29792"/>
    <cellStyle name="Normal 5 34 2 5" xfId="35276"/>
    <cellStyle name="Normal 5 34 3" xfId="11122"/>
    <cellStyle name="Normal 5 34 4" xfId="16359"/>
    <cellStyle name="Normal 5 34 5" xfId="18587"/>
    <cellStyle name="Normal 5 34 6" xfId="8886"/>
    <cellStyle name="Normal 5 34 6 2" xfId="20210"/>
    <cellStyle name="Normal 5 34 6 2 2" xfId="25766"/>
    <cellStyle name="Normal 5 34 6 2 3" xfId="31260"/>
    <cellStyle name="Normal 5 34 6 2 4" xfId="36744"/>
    <cellStyle name="Normal 5 34 6 3" xfId="23037"/>
    <cellStyle name="Normal 5 34 6 4" xfId="28531"/>
    <cellStyle name="Normal 5 34 6 5" xfId="34015"/>
    <cellStyle name="Normal 5 35" xfId="5762"/>
    <cellStyle name="Normal 5 35 2" xfId="14184"/>
    <cellStyle name="Normal 5 35 2 2" xfId="21472"/>
    <cellStyle name="Normal 5 35 2 2 2" xfId="27028"/>
    <cellStyle name="Normal 5 35 2 2 3" xfId="32522"/>
    <cellStyle name="Normal 5 35 2 2 4" xfId="38006"/>
    <cellStyle name="Normal 5 35 2 3" xfId="24299"/>
    <cellStyle name="Normal 5 35 2 4" xfId="29793"/>
    <cellStyle name="Normal 5 35 2 5" xfId="35277"/>
    <cellStyle name="Normal 5 35 3" xfId="11123"/>
    <cellStyle name="Normal 5 35 4" xfId="16360"/>
    <cellStyle name="Normal 5 35 5" xfId="18588"/>
    <cellStyle name="Normal 5 35 6" xfId="8887"/>
    <cellStyle name="Normal 5 35 6 2" xfId="20211"/>
    <cellStyle name="Normal 5 35 6 2 2" xfId="25767"/>
    <cellStyle name="Normal 5 35 6 2 3" xfId="31261"/>
    <cellStyle name="Normal 5 35 6 2 4" xfId="36745"/>
    <cellStyle name="Normal 5 35 6 3" xfId="23038"/>
    <cellStyle name="Normal 5 35 6 4" xfId="28532"/>
    <cellStyle name="Normal 5 35 6 5" xfId="34016"/>
    <cellStyle name="Normal 5 36" xfId="5763"/>
    <cellStyle name="Normal 5 36 2" xfId="14185"/>
    <cellStyle name="Normal 5 36 2 2" xfId="21473"/>
    <cellStyle name="Normal 5 36 2 2 2" xfId="27029"/>
    <cellStyle name="Normal 5 36 2 2 3" xfId="32523"/>
    <cellStyle name="Normal 5 36 2 2 4" xfId="38007"/>
    <cellStyle name="Normal 5 36 2 3" xfId="24300"/>
    <cellStyle name="Normal 5 36 2 4" xfId="29794"/>
    <cellStyle name="Normal 5 36 2 5" xfId="35278"/>
    <cellStyle name="Normal 5 36 3" xfId="11124"/>
    <cellStyle name="Normal 5 36 4" xfId="16361"/>
    <cellStyle name="Normal 5 36 5" xfId="18589"/>
    <cellStyle name="Normal 5 36 6" xfId="8888"/>
    <cellStyle name="Normal 5 36 6 2" xfId="20212"/>
    <cellStyle name="Normal 5 36 6 2 2" xfId="25768"/>
    <cellStyle name="Normal 5 36 6 2 3" xfId="31262"/>
    <cellStyle name="Normal 5 36 6 2 4" xfId="36746"/>
    <cellStyle name="Normal 5 36 6 3" xfId="23039"/>
    <cellStyle name="Normal 5 36 6 4" xfId="28533"/>
    <cellStyle name="Normal 5 36 6 5" xfId="34017"/>
    <cellStyle name="Normal 5 37" xfId="5764"/>
    <cellStyle name="Normal 5 37 2" xfId="14186"/>
    <cellStyle name="Normal 5 37 2 2" xfId="21474"/>
    <cellStyle name="Normal 5 37 2 2 2" xfId="27030"/>
    <cellStyle name="Normal 5 37 2 2 3" xfId="32524"/>
    <cellStyle name="Normal 5 37 2 2 4" xfId="38008"/>
    <cellStyle name="Normal 5 37 2 3" xfId="24301"/>
    <cellStyle name="Normal 5 37 2 4" xfId="29795"/>
    <cellStyle name="Normal 5 37 2 5" xfId="35279"/>
    <cellStyle name="Normal 5 37 3" xfId="11125"/>
    <cellStyle name="Normal 5 37 4" xfId="16362"/>
    <cellStyle name="Normal 5 37 5" xfId="18590"/>
    <cellStyle name="Normal 5 37 6" xfId="8889"/>
    <cellStyle name="Normal 5 37 6 2" xfId="20213"/>
    <cellStyle name="Normal 5 37 6 2 2" xfId="25769"/>
    <cellStyle name="Normal 5 37 6 2 3" xfId="31263"/>
    <cellStyle name="Normal 5 37 6 2 4" xfId="36747"/>
    <cellStyle name="Normal 5 37 6 3" xfId="23040"/>
    <cellStyle name="Normal 5 37 6 4" xfId="28534"/>
    <cellStyle name="Normal 5 37 6 5" xfId="34018"/>
    <cellStyle name="Normal 5 38" xfId="5765"/>
    <cellStyle name="Normal 5 38 2" xfId="14187"/>
    <cellStyle name="Normal 5 38 2 2" xfId="21475"/>
    <cellStyle name="Normal 5 38 2 2 2" xfId="27031"/>
    <cellStyle name="Normal 5 38 2 2 3" xfId="32525"/>
    <cellStyle name="Normal 5 38 2 2 4" xfId="38009"/>
    <cellStyle name="Normal 5 38 2 3" xfId="24302"/>
    <cellStyle name="Normal 5 38 2 4" xfId="29796"/>
    <cellStyle name="Normal 5 38 2 5" xfId="35280"/>
    <cellStyle name="Normal 5 38 3" xfId="11126"/>
    <cellStyle name="Normal 5 38 4" xfId="16363"/>
    <cellStyle name="Normal 5 38 5" xfId="18591"/>
    <cellStyle name="Normal 5 38 6" xfId="8890"/>
    <cellStyle name="Normal 5 38 6 2" xfId="20214"/>
    <cellStyle name="Normal 5 38 6 2 2" xfId="25770"/>
    <cellStyle name="Normal 5 38 6 2 3" xfId="31264"/>
    <cellStyle name="Normal 5 38 6 2 4" xfId="36748"/>
    <cellStyle name="Normal 5 38 6 3" xfId="23041"/>
    <cellStyle name="Normal 5 38 6 4" xfId="28535"/>
    <cellStyle name="Normal 5 38 6 5" xfId="34019"/>
    <cellStyle name="Normal 5 39" xfId="5766"/>
    <cellStyle name="Normal 5 39 2" xfId="14188"/>
    <cellStyle name="Normal 5 39 2 2" xfId="21476"/>
    <cellStyle name="Normal 5 39 2 2 2" xfId="27032"/>
    <cellStyle name="Normal 5 39 2 2 3" xfId="32526"/>
    <cellStyle name="Normal 5 39 2 2 4" xfId="38010"/>
    <cellStyle name="Normal 5 39 2 3" xfId="24303"/>
    <cellStyle name="Normal 5 39 2 4" xfId="29797"/>
    <cellStyle name="Normal 5 39 2 5" xfId="35281"/>
    <cellStyle name="Normal 5 39 3" xfId="11127"/>
    <cellStyle name="Normal 5 39 4" xfId="16364"/>
    <cellStyle name="Normal 5 39 5" xfId="18592"/>
    <cellStyle name="Normal 5 39 6" xfId="8891"/>
    <cellStyle name="Normal 5 39 6 2" xfId="20215"/>
    <cellStyle name="Normal 5 39 6 2 2" xfId="25771"/>
    <cellStyle name="Normal 5 39 6 2 3" xfId="31265"/>
    <cellStyle name="Normal 5 39 6 2 4" xfId="36749"/>
    <cellStyle name="Normal 5 39 6 3" xfId="23042"/>
    <cellStyle name="Normal 5 39 6 4" xfId="28536"/>
    <cellStyle name="Normal 5 39 6 5" xfId="34020"/>
    <cellStyle name="Normal 5 4" xfId="5767"/>
    <cellStyle name="Normal 5 4 10" xfId="18593"/>
    <cellStyle name="Normal 5 4 11" xfId="22071"/>
    <cellStyle name="Normal 5 4 11 2" xfId="27617"/>
    <cellStyle name="Normal 5 4 11 3" xfId="33105"/>
    <cellStyle name="Normal 5 4 11 4" xfId="38589"/>
    <cellStyle name="Normal 5 4 2" xfId="5768"/>
    <cellStyle name="Normal 5 4 2 2" xfId="14189"/>
    <cellStyle name="Normal 5 4 2 2 2" xfId="21477"/>
    <cellStyle name="Normal 5 4 2 2 2 2" xfId="27033"/>
    <cellStyle name="Normal 5 4 2 2 2 3" xfId="32527"/>
    <cellStyle name="Normal 5 4 2 2 2 4" xfId="38011"/>
    <cellStyle name="Normal 5 4 2 2 3" xfId="24304"/>
    <cellStyle name="Normal 5 4 2 2 4" xfId="29798"/>
    <cellStyle name="Normal 5 4 2 2 5" xfId="35282"/>
    <cellStyle name="Normal 5 4 2 3" xfId="11129"/>
    <cellStyle name="Normal 5 4 2 4" xfId="16366"/>
    <cellStyle name="Normal 5 4 2 5" xfId="18594"/>
    <cellStyle name="Normal 5 4 2 6" xfId="8892"/>
    <cellStyle name="Normal 5 4 2 6 2" xfId="20216"/>
    <cellStyle name="Normal 5 4 2 6 2 2" xfId="25772"/>
    <cellStyle name="Normal 5 4 2 6 2 3" xfId="31266"/>
    <cellStyle name="Normal 5 4 2 6 2 4" xfId="36750"/>
    <cellStyle name="Normal 5 4 2 6 3" xfId="23043"/>
    <cellStyle name="Normal 5 4 2 6 4" xfId="28537"/>
    <cellStyle name="Normal 5 4 2 6 5" xfId="34021"/>
    <cellStyle name="Normal 5 4 3" xfId="5769"/>
    <cellStyle name="Normal 5 4 3 2" xfId="14190"/>
    <cellStyle name="Normal 5 4 3 2 2" xfId="21478"/>
    <cellStyle name="Normal 5 4 3 2 2 2" xfId="27034"/>
    <cellStyle name="Normal 5 4 3 2 2 3" xfId="32528"/>
    <cellStyle name="Normal 5 4 3 2 2 4" xfId="38012"/>
    <cellStyle name="Normal 5 4 3 2 3" xfId="24305"/>
    <cellStyle name="Normal 5 4 3 2 4" xfId="29799"/>
    <cellStyle name="Normal 5 4 3 2 5" xfId="35283"/>
    <cellStyle name="Normal 5 4 3 3" xfId="18595"/>
    <cellStyle name="Normal 5 4 3 4" xfId="8893"/>
    <cellStyle name="Normal 5 4 3 4 2" xfId="20217"/>
    <cellStyle name="Normal 5 4 3 4 2 2" xfId="25773"/>
    <cellStyle name="Normal 5 4 3 4 2 3" xfId="31267"/>
    <cellStyle name="Normal 5 4 3 4 2 4" xfId="36751"/>
    <cellStyle name="Normal 5 4 3 4 3" xfId="23044"/>
    <cellStyle name="Normal 5 4 3 4 4" xfId="28538"/>
    <cellStyle name="Normal 5 4 3 4 5" xfId="34022"/>
    <cellStyle name="Normal 5 4 4" xfId="6364"/>
    <cellStyle name="Normal 5 4 4 2" xfId="8894"/>
    <cellStyle name="Normal 5 4 4 2 2" xfId="20218"/>
    <cellStyle name="Normal 5 4 4 2 2 2" xfId="25774"/>
    <cellStyle name="Normal 5 4 4 2 2 3" xfId="31268"/>
    <cellStyle name="Normal 5 4 4 2 2 4" xfId="36752"/>
    <cellStyle name="Normal 5 4 4 2 3" xfId="23045"/>
    <cellStyle name="Normal 5 4 4 2 4" xfId="28539"/>
    <cellStyle name="Normal 5 4 4 2 5" xfId="34023"/>
    <cellStyle name="Normal 5 4 4 3" xfId="19375"/>
    <cellStyle name="Normal 5 4 4 3 2" xfId="24931"/>
    <cellStyle name="Normal 5 4 4 3 3" xfId="30425"/>
    <cellStyle name="Normal 5 4 4 3 4" xfId="35909"/>
    <cellStyle name="Normal 5 4 4 4" xfId="22202"/>
    <cellStyle name="Normal 5 4 4 5" xfId="27694"/>
    <cellStyle name="Normal 5 4 4 6" xfId="33178"/>
    <cellStyle name="Normal 5 4 5" xfId="6497"/>
    <cellStyle name="Normal 5 4 5 2" xfId="8895"/>
    <cellStyle name="Normal 5 4 5 2 2" xfId="20219"/>
    <cellStyle name="Normal 5 4 5 2 2 2" xfId="25775"/>
    <cellStyle name="Normal 5 4 5 2 2 3" xfId="31269"/>
    <cellStyle name="Normal 5 4 5 2 2 4" xfId="36753"/>
    <cellStyle name="Normal 5 4 5 2 3" xfId="23046"/>
    <cellStyle name="Normal 5 4 5 2 4" xfId="28540"/>
    <cellStyle name="Normal 5 4 5 2 5" xfId="34024"/>
    <cellStyle name="Normal 5 4 5 3" xfId="19396"/>
    <cellStyle name="Normal 5 4 5 3 2" xfId="24952"/>
    <cellStyle name="Normal 5 4 5 3 3" xfId="30446"/>
    <cellStyle name="Normal 5 4 5 3 4" xfId="35930"/>
    <cellStyle name="Normal 5 4 5 4" xfId="22223"/>
    <cellStyle name="Normal 5 4 5 5" xfId="27715"/>
    <cellStyle name="Normal 5 4 5 6" xfId="33199"/>
    <cellStyle name="Normal 5 4 6" xfId="6587"/>
    <cellStyle name="Normal 5 4 6 2" xfId="8896"/>
    <cellStyle name="Normal 5 4 6 2 2" xfId="20220"/>
    <cellStyle name="Normal 5 4 6 2 2 2" xfId="25776"/>
    <cellStyle name="Normal 5 4 6 2 2 3" xfId="31270"/>
    <cellStyle name="Normal 5 4 6 2 2 4" xfId="36754"/>
    <cellStyle name="Normal 5 4 6 2 3" xfId="23047"/>
    <cellStyle name="Normal 5 4 6 2 4" xfId="28541"/>
    <cellStyle name="Normal 5 4 6 2 5" xfId="34025"/>
    <cellStyle name="Normal 5 4 6 3" xfId="19482"/>
    <cellStyle name="Normal 5 4 6 3 2" xfId="25038"/>
    <cellStyle name="Normal 5 4 6 3 3" xfId="30532"/>
    <cellStyle name="Normal 5 4 6 3 4" xfId="36016"/>
    <cellStyle name="Normal 5 4 6 4" xfId="22309"/>
    <cellStyle name="Normal 5 4 6 5" xfId="27801"/>
    <cellStyle name="Normal 5 4 6 6" xfId="33285"/>
    <cellStyle name="Normal 5 4 7" xfId="6658"/>
    <cellStyle name="Normal 5 4 7 2" xfId="19546"/>
    <cellStyle name="Normal 5 4 7 2 2" xfId="25102"/>
    <cellStyle name="Normal 5 4 7 2 3" xfId="30596"/>
    <cellStyle name="Normal 5 4 7 2 4" xfId="36080"/>
    <cellStyle name="Normal 5 4 7 3" xfId="22373"/>
    <cellStyle name="Normal 5 4 7 4" xfId="27867"/>
    <cellStyle name="Normal 5 4 7 5" xfId="33351"/>
    <cellStyle name="Normal 5 4 8" xfId="11128"/>
    <cellStyle name="Normal 5 4 9" xfId="16365"/>
    <cellStyle name="Normal 5 40" xfId="5770"/>
    <cellStyle name="Normal 5 40 2" xfId="14191"/>
    <cellStyle name="Normal 5 40 2 2" xfId="21479"/>
    <cellStyle name="Normal 5 40 2 2 2" xfId="27035"/>
    <cellStyle name="Normal 5 40 2 2 3" xfId="32529"/>
    <cellStyle name="Normal 5 40 2 2 4" xfId="38013"/>
    <cellStyle name="Normal 5 40 2 3" xfId="24306"/>
    <cellStyle name="Normal 5 40 2 4" xfId="29800"/>
    <cellStyle name="Normal 5 40 2 5" xfId="35284"/>
    <cellStyle name="Normal 5 40 3" xfId="11130"/>
    <cellStyle name="Normal 5 40 4" xfId="16367"/>
    <cellStyle name="Normal 5 40 5" xfId="18596"/>
    <cellStyle name="Normal 5 40 6" xfId="8897"/>
    <cellStyle name="Normal 5 40 6 2" xfId="20221"/>
    <cellStyle name="Normal 5 40 6 2 2" xfId="25777"/>
    <cellStyle name="Normal 5 40 6 2 3" xfId="31271"/>
    <cellStyle name="Normal 5 40 6 2 4" xfId="36755"/>
    <cellStyle name="Normal 5 40 6 3" xfId="23048"/>
    <cellStyle name="Normal 5 40 6 4" xfId="28542"/>
    <cellStyle name="Normal 5 40 6 5" xfId="34026"/>
    <cellStyle name="Normal 5 41" xfId="5771"/>
    <cellStyle name="Normal 5 41 2" xfId="14192"/>
    <cellStyle name="Normal 5 41 2 2" xfId="21480"/>
    <cellStyle name="Normal 5 41 2 2 2" xfId="27036"/>
    <cellStyle name="Normal 5 41 2 2 3" xfId="32530"/>
    <cellStyle name="Normal 5 41 2 2 4" xfId="38014"/>
    <cellStyle name="Normal 5 41 2 3" xfId="24307"/>
    <cellStyle name="Normal 5 41 2 4" xfId="29801"/>
    <cellStyle name="Normal 5 41 2 5" xfId="35285"/>
    <cellStyle name="Normal 5 41 3" xfId="11131"/>
    <cellStyle name="Normal 5 41 4" xfId="16368"/>
    <cellStyle name="Normal 5 41 5" xfId="18597"/>
    <cellStyle name="Normal 5 41 6" xfId="8898"/>
    <cellStyle name="Normal 5 41 6 2" xfId="20222"/>
    <cellStyle name="Normal 5 41 6 2 2" xfId="25778"/>
    <cellStyle name="Normal 5 41 6 2 3" xfId="31272"/>
    <cellStyle name="Normal 5 41 6 2 4" xfId="36756"/>
    <cellStyle name="Normal 5 41 6 3" xfId="23049"/>
    <cellStyle name="Normal 5 41 6 4" xfId="28543"/>
    <cellStyle name="Normal 5 41 6 5" xfId="34027"/>
    <cellStyle name="Normal 5 42" xfId="5772"/>
    <cellStyle name="Normal 5 42 2" xfId="14193"/>
    <cellStyle name="Normal 5 42 2 2" xfId="21481"/>
    <cellStyle name="Normal 5 42 2 2 2" xfId="27037"/>
    <cellStyle name="Normal 5 42 2 2 3" xfId="32531"/>
    <cellStyle name="Normal 5 42 2 2 4" xfId="38015"/>
    <cellStyle name="Normal 5 42 2 3" xfId="24308"/>
    <cellStyle name="Normal 5 42 2 4" xfId="29802"/>
    <cellStyle name="Normal 5 42 2 5" xfId="35286"/>
    <cellStyle name="Normal 5 42 3" xfId="11132"/>
    <cellStyle name="Normal 5 42 4" xfId="16369"/>
    <cellStyle name="Normal 5 42 5" xfId="18598"/>
    <cellStyle name="Normal 5 42 6" xfId="8899"/>
    <cellStyle name="Normal 5 42 6 2" xfId="20223"/>
    <cellStyle name="Normal 5 42 6 2 2" xfId="25779"/>
    <cellStyle name="Normal 5 42 6 2 3" xfId="31273"/>
    <cellStyle name="Normal 5 42 6 2 4" xfId="36757"/>
    <cellStyle name="Normal 5 42 6 3" xfId="23050"/>
    <cellStyle name="Normal 5 42 6 4" xfId="28544"/>
    <cellStyle name="Normal 5 42 6 5" xfId="34028"/>
    <cellStyle name="Normal 5 43" xfId="5773"/>
    <cellStyle name="Normal 5 43 2" xfId="14194"/>
    <cellStyle name="Normal 5 43 2 2" xfId="21482"/>
    <cellStyle name="Normal 5 43 2 2 2" xfId="27038"/>
    <cellStyle name="Normal 5 43 2 2 3" xfId="32532"/>
    <cellStyle name="Normal 5 43 2 2 4" xfId="38016"/>
    <cellStyle name="Normal 5 43 2 3" xfId="24309"/>
    <cellStyle name="Normal 5 43 2 4" xfId="29803"/>
    <cellStyle name="Normal 5 43 2 5" xfId="35287"/>
    <cellStyle name="Normal 5 43 3" xfId="11133"/>
    <cellStyle name="Normal 5 43 4" xfId="16370"/>
    <cellStyle name="Normal 5 43 5" xfId="18599"/>
    <cellStyle name="Normal 5 43 6" xfId="8900"/>
    <cellStyle name="Normal 5 43 6 2" xfId="20224"/>
    <cellStyle name="Normal 5 43 6 2 2" xfId="25780"/>
    <cellStyle name="Normal 5 43 6 2 3" xfId="31274"/>
    <cellStyle name="Normal 5 43 6 2 4" xfId="36758"/>
    <cellStyle name="Normal 5 43 6 3" xfId="23051"/>
    <cellStyle name="Normal 5 43 6 4" xfId="28545"/>
    <cellStyle name="Normal 5 43 6 5" xfId="34029"/>
    <cellStyle name="Normal 5 44" xfId="6361"/>
    <cellStyle name="Normal 5 44 2" xfId="14195"/>
    <cellStyle name="Normal 5 44 2 2" xfId="21483"/>
    <cellStyle name="Normal 5 44 2 2 2" xfId="27039"/>
    <cellStyle name="Normal 5 44 2 2 3" xfId="32533"/>
    <cellStyle name="Normal 5 44 2 2 4" xfId="38017"/>
    <cellStyle name="Normal 5 44 2 3" xfId="24310"/>
    <cellStyle name="Normal 5 44 2 4" xfId="29804"/>
    <cellStyle name="Normal 5 44 2 5" xfId="35288"/>
    <cellStyle name="Normal 5 44 3" xfId="11747"/>
    <cellStyle name="Normal 5 44 4" xfId="8901"/>
    <cellStyle name="Normal 5 44 4 2" xfId="20225"/>
    <cellStyle name="Normal 5 44 4 2 2" xfId="25781"/>
    <cellStyle name="Normal 5 44 4 2 3" xfId="31275"/>
    <cellStyle name="Normal 5 44 4 2 4" xfId="36759"/>
    <cellStyle name="Normal 5 44 4 3" xfId="23052"/>
    <cellStyle name="Normal 5 44 4 4" xfId="28546"/>
    <cellStyle name="Normal 5 44 4 5" xfId="34030"/>
    <cellStyle name="Normal 5 45" xfId="8902"/>
    <cellStyle name="Normal 5 45 2" xfId="20226"/>
    <cellStyle name="Normal 5 45 2 2" xfId="25782"/>
    <cellStyle name="Normal 5 45 2 3" xfId="31276"/>
    <cellStyle name="Normal 5 45 2 4" xfId="36760"/>
    <cellStyle name="Normal 5 45 3" xfId="23053"/>
    <cellStyle name="Normal 5 45 4" xfId="28547"/>
    <cellStyle name="Normal 5 45 5" xfId="34031"/>
    <cellStyle name="Normal 5 46" xfId="14151"/>
    <cellStyle name="Normal 5 46 2" xfId="21439"/>
    <cellStyle name="Normal 5 46 2 2" xfId="26995"/>
    <cellStyle name="Normal 5 46 2 3" xfId="32489"/>
    <cellStyle name="Normal 5 46 2 4" xfId="37973"/>
    <cellStyle name="Normal 5 46 3" xfId="24266"/>
    <cellStyle name="Normal 5 46 4" xfId="29760"/>
    <cellStyle name="Normal 5 46 5" xfId="35244"/>
    <cellStyle name="Normal 5 47" xfId="11091"/>
    <cellStyle name="Normal 5 48" xfId="16328"/>
    <cellStyle name="Normal 5 49" xfId="18555"/>
    <cellStyle name="Normal 5 5" xfId="5774"/>
    <cellStyle name="Normal 5 5 2" xfId="14196"/>
    <cellStyle name="Normal 5 5 2 2" xfId="21484"/>
    <cellStyle name="Normal 5 5 2 2 2" xfId="27040"/>
    <cellStyle name="Normal 5 5 2 2 3" xfId="32534"/>
    <cellStyle name="Normal 5 5 2 2 4" xfId="38018"/>
    <cellStyle name="Normal 5 5 2 3" xfId="24311"/>
    <cellStyle name="Normal 5 5 2 4" xfId="29805"/>
    <cellStyle name="Normal 5 5 2 5" xfId="35289"/>
    <cellStyle name="Normal 5 5 3" xfId="11134"/>
    <cellStyle name="Normal 5 5 4" xfId="16371"/>
    <cellStyle name="Normal 5 5 5" xfId="18600"/>
    <cellStyle name="Normal 5 5 6" xfId="8903"/>
    <cellStyle name="Normal 5 5 6 2" xfId="20227"/>
    <cellStyle name="Normal 5 5 6 2 2" xfId="25783"/>
    <cellStyle name="Normal 5 5 6 2 3" xfId="31277"/>
    <cellStyle name="Normal 5 5 6 2 4" xfId="36761"/>
    <cellStyle name="Normal 5 5 6 3" xfId="23054"/>
    <cellStyle name="Normal 5 5 6 4" xfId="28548"/>
    <cellStyle name="Normal 5 5 6 5" xfId="34032"/>
    <cellStyle name="Normal 5 50" xfId="39644"/>
    <cellStyle name="Normal 5 6" xfId="5775"/>
    <cellStyle name="Normal 5 6 2" xfId="14197"/>
    <cellStyle name="Normal 5 6 2 2" xfId="21485"/>
    <cellStyle name="Normal 5 6 2 2 2" xfId="27041"/>
    <cellStyle name="Normal 5 6 2 2 3" xfId="32535"/>
    <cellStyle name="Normal 5 6 2 2 4" xfId="38019"/>
    <cellStyle name="Normal 5 6 2 3" xfId="24312"/>
    <cellStyle name="Normal 5 6 2 4" xfId="29806"/>
    <cellStyle name="Normal 5 6 2 5" xfId="35290"/>
    <cellStyle name="Normal 5 6 3" xfId="11135"/>
    <cellStyle name="Normal 5 6 4" xfId="16372"/>
    <cellStyle name="Normal 5 6 5" xfId="18601"/>
    <cellStyle name="Normal 5 6 6" xfId="8904"/>
    <cellStyle name="Normal 5 6 6 2" xfId="20228"/>
    <cellStyle name="Normal 5 6 6 2 2" xfId="25784"/>
    <cellStyle name="Normal 5 6 6 2 3" xfId="31278"/>
    <cellStyle name="Normal 5 6 6 2 4" xfId="36762"/>
    <cellStyle name="Normal 5 6 6 3" xfId="23055"/>
    <cellStyle name="Normal 5 6 6 4" xfId="28549"/>
    <cellStyle name="Normal 5 6 6 5" xfId="34033"/>
    <cellStyle name="Normal 5 7" xfId="5776"/>
    <cellStyle name="Normal 5 7 2" xfId="14198"/>
    <cellStyle name="Normal 5 7 2 2" xfId="21486"/>
    <cellStyle name="Normal 5 7 2 2 2" xfId="27042"/>
    <cellStyle name="Normal 5 7 2 2 3" xfId="32536"/>
    <cellStyle name="Normal 5 7 2 2 4" xfId="38020"/>
    <cellStyle name="Normal 5 7 2 3" xfId="24313"/>
    <cellStyle name="Normal 5 7 2 4" xfId="29807"/>
    <cellStyle name="Normal 5 7 2 5" xfId="35291"/>
    <cellStyle name="Normal 5 7 3" xfId="11136"/>
    <cellStyle name="Normal 5 7 4" xfId="16373"/>
    <cellStyle name="Normal 5 7 5" xfId="18602"/>
    <cellStyle name="Normal 5 7 6" xfId="8905"/>
    <cellStyle name="Normal 5 7 6 2" xfId="20229"/>
    <cellStyle name="Normal 5 7 6 2 2" xfId="25785"/>
    <cellStyle name="Normal 5 7 6 2 3" xfId="31279"/>
    <cellStyle name="Normal 5 7 6 2 4" xfId="36763"/>
    <cellStyle name="Normal 5 7 6 3" xfId="23056"/>
    <cellStyle name="Normal 5 7 6 4" xfId="28550"/>
    <cellStyle name="Normal 5 7 6 5" xfId="34034"/>
    <cellStyle name="Normal 5 8" xfId="5777"/>
    <cellStyle name="Normal 5 8 2" xfId="14199"/>
    <cellStyle name="Normal 5 8 2 2" xfId="21487"/>
    <cellStyle name="Normal 5 8 2 2 2" xfId="27043"/>
    <cellStyle name="Normal 5 8 2 2 3" xfId="32537"/>
    <cellStyle name="Normal 5 8 2 2 4" xfId="38021"/>
    <cellStyle name="Normal 5 8 2 3" xfId="24314"/>
    <cellStyle name="Normal 5 8 2 4" xfId="29808"/>
    <cellStyle name="Normal 5 8 2 5" xfId="35292"/>
    <cellStyle name="Normal 5 8 3" xfId="11137"/>
    <cellStyle name="Normal 5 8 4" xfId="16374"/>
    <cellStyle name="Normal 5 8 5" xfId="18603"/>
    <cellStyle name="Normal 5 8 6" xfId="8906"/>
    <cellStyle name="Normal 5 8 6 2" xfId="20230"/>
    <cellStyle name="Normal 5 8 6 2 2" xfId="25786"/>
    <cellStyle name="Normal 5 8 6 2 3" xfId="31280"/>
    <cellStyle name="Normal 5 8 6 2 4" xfId="36764"/>
    <cellStyle name="Normal 5 8 6 3" xfId="23057"/>
    <cellStyle name="Normal 5 8 6 4" xfId="28551"/>
    <cellStyle name="Normal 5 8 6 5" xfId="34035"/>
    <cellStyle name="Normal 5 9" xfId="5778"/>
    <cellStyle name="Normal 5 9 2" xfId="14200"/>
    <cellStyle name="Normal 5 9 2 2" xfId="21488"/>
    <cellStyle name="Normal 5 9 2 2 2" xfId="27044"/>
    <cellStyle name="Normal 5 9 2 2 3" xfId="32538"/>
    <cellStyle name="Normal 5 9 2 2 4" xfId="38022"/>
    <cellStyle name="Normal 5 9 2 3" xfId="24315"/>
    <cellStyle name="Normal 5 9 2 4" xfId="29809"/>
    <cellStyle name="Normal 5 9 2 5" xfId="35293"/>
    <cellStyle name="Normal 5 9 3" xfId="11138"/>
    <cellStyle name="Normal 5 9 4" xfId="16375"/>
    <cellStyle name="Normal 5 9 5" xfId="18604"/>
    <cellStyle name="Normal 5 9 6" xfId="8907"/>
    <cellStyle name="Normal 5 9 6 2" xfId="20231"/>
    <cellStyle name="Normal 5 9 6 2 2" xfId="25787"/>
    <cellStyle name="Normal 5 9 6 2 3" xfId="31281"/>
    <cellStyle name="Normal 5 9 6 2 4" xfId="36765"/>
    <cellStyle name="Normal 5 9 6 3" xfId="23058"/>
    <cellStyle name="Normal 5 9 6 4" xfId="28552"/>
    <cellStyle name="Normal 5 9 6 5" xfId="34036"/>
    <cellStyle name="Normal 50" xfId="5779"/>
    <cellStyle name="Normal 50 10" xfId="5780"/>
    <cellStyle name="Normal 50 10 2" xfId="14202"/>
    <cellStyle name="Normal 50 10 2 2" xfId="21490"/>
    <cellStyle name="Normal 50 10 2 2 2" xfId="27046"/>
    <cellStyle name="Normal 50 10 2 2 3" xfId="32540"/>
    <cellStyle name="Normal 50 10 2 2 4" xfId="38024"/>
    <cellStyle name="Normal 50 10 2 3" xfId="24317"/>
    <cellStyle name="Normal 50 10 2 4" xfId="29811"/>
    <cellStyle name="Normal 50 10 2 5" xfId="35295"/>
    <cellStyle name="Normal 50 10 3" xfId="11140"/>
    <cellStyle name="Normal 50 10 4" xfId="16377"/>
    <cellStyle name="Normal 50 10 5" xfId="18606"/>
    <cellStyle name="Normal 50 10 6" xfId="8909"/>
    <cellStyle name="Normal 50 10 6 2" xfId="20233"/>
    <cellStyle name="Normal 50 10 6 2 2" xfId="25789"/>
    <cellStyle name="Normal 50 10 6 2 3" xfId="31283"/>
    <cellStyle name="Normal 50 10 6 2 4" xfId="36767"/>
    <cellStyle name="Normal 50 10 6 3" xfId="23060"/>
    <cellStyle name="Normal 50 10 6 4" xfId="28554"/>
    <cellStyle name="Normal 50 10 6 5" xfId="34038"/>
    <cellStyle name="Normal 50 11" xfId="14201"/>
    <cellStyle name="Normal 50 11 2" xfId="21489"/>
    <cellStyle name="Normal 50 11 2 2" xfId="27045"/>
    <cellStyle name="Normal 50 11 2 3" xfId="32539"/>
    <cellStyle name="Normal 50 11 2 4" xfId="38023"/>
    <cellStyle name="Normal 50 11 3" xfId="24316"/>
    <cellStyle name="Normal 50 11 4" xfId="29810"/>
    <cellStyle name="Normal 50 11 5" xfId="35294"/>
    <cellStyle name="Normal 50 12" xfId="11139"/>
    <cellStyle name="Normal 50 13" xfId="16376"/>
    <cellStyle name="Normal 50 14" xfId="18605"/>
    <cellStyle name="Normal 50 15" xfId="8908"/>
    <cellStyle name="Normal 50 15 2" xfId="20232"/>
    <cellStyle name="Normal 50 15 2 2" xfId="25788"/>
    <cellStyle name="Normal 50 15 2 3" xfId="31282"/>
    <cellStyle name="Normal 50 15 2 4" xfId="36766"/>
    <cellStyle name="Normal 50 15 3" xfId="23059"/>
    <cellStyle name="Normal 50 15 4" xfId="28553"/>
    <cellStyle name="Normal 50 15 5" xfId="34037"/>
    <cellStyle name="Normal 50 2" xfId="5781"/>
    <cellStyle name="Normal 50 2 2" xfId="14203"/>
    <cellStyle name="Normal 50 2 2 2" xfId="21491"/>
    <cellStyle name="Normal 50 2 2 2 2" xfId="27047"/>
    <cellStyle name="Normal 50 2 2 2 3" xfId="32541"/>
    <cellStyle name="Normal 50 2 2 2 4" xfId="38025"/>
    <cellStyle name="Normal 50 2 2 3" xfId="24318"/>
    <cellStyle name="Normal 50 2 2 4" xfId="29812"/>
    <cellStyle name="Normal 50 2 2 5" xfId="35296"/>
    <cellStyle name="Normal 50 2 3" xfId="11141"/>
    <cellStyle name="Normal 50 2 4" xfId="16378"/>
    <cellStyle name="Normal 50 2 5" xfId="18607"/>
    <cellStyle name="Normal 50 2 6" xfId="8910"/>
    <cellStyle name="Normal 50 2 6 2" xfId="20234"/>
    <cellStyle name="Normal 50 2 6 2 2" xfId="25790"/>
    <cellStyle name="Normal 50 2 6 2 3" xfId="31284"/>
    <cellStyle name="Normal 50 2 6 2 4" xfId="36768"/>
    <cellStyle name="Normal 50 2 6 3" xfId="23061"/>
    <cellStyle name="Normal 50 2 6 4" xfId="28555"/>
    <cellStyle name="Normal 50 2 6 5" xfId="34039"/>
    <cellStyle name="Normal 50 3" xfId="5782"/>
    <cellStyle name="Normal 50 3 2" xfId="14204"/>
    <cellStyle name="Normal 50 3 2 2" xfId="21492"/>
    <cellStyle name="Normal 50 3 2 2 2" xfId="27048"/>
    <cellStyle name="Normal 50 3 2 2 3" xfId="32542"/>
    <cellStyle name="Normal 50 3 2 2 4" xfId="38026"/>
    <cellStyle name="Normal 50 3 2 3" xfId="24319"/>
    <cellStyle name="Normal 50 3 2 4" xfId="29813"/>
    <cellStyle name="Normal 50 3 2 5" xfId="35297"/>
    <cellStyle name="Normal 50 3 3" xfId="11142"/>
    <cellStyle name="Normal 50 3 4" xfId="16379"/>
    <cellStyle name="Normal 50 3 5" xfId="18608"/>
    <cellStyle name="Normal 50 3 6" xfId="8911"/>
    <cellStyle name="Normal 50 3 6 2" xfId="20235"/>
    <cellStyle name="Normal 50 3 6 2 2" xfId="25791"/>
    <cellStyle name="Normal 50 3 6 2 3" xfId="31285"/>
    <cellStyle name="Normal 50 3 6 2 4" xfId="36769"/>
    <cellStyle name="Normal 50 3 6 3" xfId="23062"/>
    <cellStyle name="Normal 50 3 6 4" xfId="28556"/>
    <cellStyle name="Normal 50 3 6 5" xfId="34040"/>
    <cellStyle name="Normal 50 4" xfId="5783"/>
    <cellStyle name="Normal 50 4 2" xfId="14205"/>
    <cellStyle name="Normal 50 4 2 2" xfId="21493"/>
    <cellStyle name="Normal 50 4 2 2 2" xfId="27049"/>
    <cellStyle name="Normal 50 4 2 2 3" xfId="32543"/>
    <cellStyle name="Normal 50 4 2 2 4" xfId="38027"/>
    <cellStyle name="Normal 50 4 2 3" xfId="24320"/>
    <cellStyle name="Normal 50 4 2 4" xfId="29814"/>
    <cellStyle name="Normal 50 4 2 5" xfId="35298"/>
    <cellStyle name="Normal 50 4 3" xfId="11143"/>
    <cellStyle name="Normal 50 4 4" xfId="16380"/>
    <cellStyle name="Normal 50 4 5" xfId="18609"/>
    <cellStyle name="Normal 50 4 6" xfId="8912"/>
    <cellStyle name="Normal 50 4 6 2" xfId="20236"/>
    <cellStyle name="Normal 50 4 6 2 2" xfId="25792"/>
    <cellStyle name="Normal 50 4 6 2 3" xfId="31286"/>
    <cellStyle name="Normal 50 4 6 2 4" xfId="36770"/>
    <cellStyle name="Normal 50 4 6 3" xfId="23063"/>
    <cellStyle name="Normal 50 4 6 4" xfId="28557"/>
    <cellStyle name="Normal 50 4 6 5" xfId="34041"/>
    <cellStyle name="Normal 50 5" xfId="5784"/>
    <cellStyle name="Normal 50 5 2" xfId="14206"/>
    <cellStyle name="Normal 50 5 2 2" xfId="21494"/>
    <cellStyle name="Normal 50 5 2 2 2" xfId="27050"/>
    <cellStyle name="Normal 50 5 2 2 3" xfId="32544"/>
    <cellStyle name="Normal 50 5 2 2 4" xfId="38028"/>
    <cellStyle name="Normal 50 5 2 3" xfId="24321"/>
    <cellStyle name="Normal 50 5 2 4" xfId="29815"/>
    <cellStyle name="Normal 50 5 2 5" xfId="35299"/>
    <cellStyle name="Normal 50 5 3" xfId="11144"/>
    <cellStyle name="Normal 50 5 4" xfId="16381"/>
    <cellStyle name="Normal 50 5 5" xfId="18610"/>
    <cellStyle name="Normal 50 5 6" xfId="8913"/>
    <cellStyle name="Normal 50 5 6 2" xfId="20237"/>
    <cellStyle name="Normal 50 5 6 2 2" xfId="25793"/>
    <cellStyle name="Normal 50 5 6 2 3" xfId="31287"/>
    <cellStyle name="Normal 50 5 6 2 4" xfId="36771"/>
    <cellStyle name="Normal 50 5 6 3" xfId="23064"/>
    <cellStyle name="Normal 50 5 6 4" xfId="28558"/>
    <cellStyle name="Normal 50 5 6 5" xfId="34042"/>
    <cellStyle name="Normal 50 6" xfId="5785"/>
    <cellStyle name="Normal 50 6 2" xfId="14207"/>
    <cellStyle name="Normal 50 6 2 2" xfId="21495"/>
    <cellStyle name="Normal 50 6 2 2 2" xfId="27051"/>
    <cellStyle name="Normal 50 6 2 2 3" xfId="32545"/>
    <cellStyle name="Normal 50 6 2 2 4" xfId="38029"/>
    <cellStyle name="Normal 50 6 2 3" xfId="24322"/>
    <cellStyle name="Normal 50 6 2 4" xfId="29816"/>
    <cellStyle name="Normal 50 6 2 5" xfId="35300"/>
    <cellStyle name="Normal 50 6 3" xfId="11145"/>
    <cellStyle name="Normal 50 6 4" xfId="16382"/>
    <cellStyle name="Normal 50 6 5" xfId="18611"/>
    <cellStyle name="Normal 50 6 6" xfId="8914"/>
    <cellStyle name="Normal 50 6 6 2" xfId="20238"/>
    <cellStyle name="Normal 50 6 6 2 2" xfId="25794"/>
    <cellStyle name="Normal 50 6 6 2 3" xfId="31288"/>
    <cellStyle name="Normal 50 6 6 2 4" xfId="36772"/>
    <cellStyle name="Normal 50 6 6 3" xfId="23065"/>
    <cellStyle name="Normal 50 6 6 4" xfId="28559"/>
    <cellStyle name="Normal 50 6 6 5" xfId="34043"/>
    <cellStyle name="Normal 50 7" xfId="5786"/>
    <cellStyle name="Normal 50 7 2" xfId="14208"/>
    <cellStyle name="Normal 50 7 2 2" xfId="21496"/>
    <cellStyle name="Normal 50 7 2 2 2" xfId="27052"/>
    <cellStyle name="Normal 50 7 2 2 3" xfId="32546"/>
    <cellStyle name="Normal 50 7 2 2 4" xfId="38030"/>
    <cellStyle name="Normal 50 7 2 3" xfId="24323"/>
    <cellStyle name="Normal 50 7 2 4" xfId="29817"/>
    <cellStyle name="Normal 50 7 2 5" xfId="35301"/>
    <cellStyle name="Normal 50 7 3" xfId="11146"/>
    <cellStyle name="Normal 50 7 4" xfId="16383"/>
    <cellStyle name="Normal 50 7 5" xfId="18612"/>
    <cellStyle name="Normal 50 7 6" xfId="8915"/>
    <cellStyle name="Normal 50 7 6 2" xfId="20239"/>
    <cellStyle name="Normal 50 7 6 2 2" xfId="25795"/>
    <cellStyle name="Normal 50 7 6 2 3" xfId="31289"/>
    <cellStyle name="Normal 50 7 6 2 4" xfId="36773"/>
    <cellStyle name="Normal 50 7 6 3" xfId="23066"/>
    <cellStyle name="Normal 50 7 6 4" xfId="28560"/>
    <cellStyle name="Normal 50 7 6 5" xfId="34044"/>
    <cellStyle name="Normal 50 8" xfId="5787"/>
    <cellStyle name="Normal 50 8 2" xfId="14209"/>
    <cellStyle name="Normal 50 8 2 2" xfId="21497"/>
    <cellStyle name="Normal 50 8 2 2 2" xfId="27053"/>
    <cellStyle name="Normal 50 8 2 2 3" xfId="32547"/>
    <cellStyle name="Normal 50 8 2 2 4" xfId="38031"/>
    <cellStyle name="Normal 50 8 2 3" xfId="24324"/>
    <cellStyle name="Normal 50 8 2 4" xfId="29818"/>
    <cellStyle name="Normal 50 8 2 5" xfId="35302"/>
    <cellStyle name="Normal 50 8 3" xfId="11147"/>
    <cellStyle name="Normal 50 8 4" xfId="16384"/>
    <cellStyle name="Normal 50 8 5" xfId="18613"/>
    <cellStyle name="Normal 50 8 6" xfId="8916"/>
    <cellStyle name="Normal 50 8 6 2" xfId="20240"/>
    <cellStyle name="Normal 50 8 6 2 2" xfId="25796"/>
    <cellStyle name="Normal 50 8 6 2 3" xfId="31290"/>
    <cellStyle name="Normal 50 8 6 2 4" xfId="36774"/>
    <cellStyle name="Normal 50 8 6 3" xfId="23067"/>
    <cellStyle name="Normal 50 8 6 4" xfId="28561"/>
    <cellStyle name="Normal 50 8 6 5" xfId="34045"/>
    <cellStyle name="Normal 50 9" xfId="5788"/>
    <cellStyle name="Normal 50 9 2" xfId="14210"/>
    <cellStyle name="Normal 50 9 2 2" xfId="21498"/>
    <cellStyle name="Normal 50 9 2 2 2" xfId="27054"/>
    <cellStyle name="Normal 50 9 2 2 3" xfId="32548"/>
    <cellStyle name="Normal 50 9 2 2 4" xfId="38032"/>
    <cellStyle name="Normal 50 9 2 3" xfId="24325"/>
    <cellStyle name="Normal 50 9 2 4" xfId="29819"/>
    <cellStyle name="Normal 50 9 2 5" xfId="35303"/>
    <cellStyle name="Normal 50 9 3" xfId="11148"/>
    <cellStyle name="Normal 50 9 4" xfId="16385"/>
    <cellStyle name="Normal 50 9 5" xfId="18614"/>
    <cellStyle name="Normal 50 9 6" xfId="8917"/>
    <cellStyle name="Normal 50 9 6 2" xfId="20241"/>
    <cellStyle name="Normal 50 9 6 2 2" xfId="25797"/>
    <cellStyle name="Normal 50 9 6 2 3" xfId="31291"/>
    <cellStyle name="Normal 50 9 6 2 4" xfId="36775"/>
    <cellStyle name="Normal 50 9 6 3" xfId="23068"/>
    <cellStyle name="Normal 50 9 6 4" xfId="28562"/>
    <cellStyle name="Normal 50 9 6 5" xfId="34046"/>
    <cellStyle name="Normal 500" xfId="39004"/>
    <cellStyle name="Normal 501" xfId="39005"/>
    <cellStyle name="Normal 502" xfId="39006"/>
    <cellStyle name="Normal 503" xfId="39007"/>
    <cellStyle name="Normal 504" xfId="39008"/>
    <cellStyle name="Normal 505" xfId="39009"/>
    <cellStyle name="Normal 506" xfId="39010"/>
    <cellStyle name="Normal 507" xfId="39011"/>
    <cellStyle name="Normal 508" xfId="39012"/>
    <cellStyle name="Normal 509" xfId="39013"/>
    <cellStyle name="Normal 51" xfId="5789"/>
    <cellStyle name="Normal 51 10" xfId="5790"/>
    <cellStyle name="Normal 51 10 2" xfId="14212"/>
    <cellStyle name="Normal 51 10 2 2" xfId="21500"/>
    <cellStyle name="Normal 51 10 2 2 2" xfId="27056"/>
    <cellStyle name="Normal 51 10 2 2 3" xfId="32550"/>
    <cellStyle name="Normal 51 10 2 2 4" xfId="38034"/>
    <cellStyle name="Normal 51 10 2 3" xfId="24327"/>
    <cellStyle name="Normal 51 10 2 4" xfId="29821"/>
    <cellStyle name="Normal 51 10 2 5" xfId="35305"/>
    <cellStyle name="Normal 51 10 3" xfId="11150"/>
    <cellStyle name="Normal 51 10 4" xfId="16387"/>
    <cellStyle name="Normal 51 10 5" xfId="18616"/>
    <cellStyle name="Normal 51 10 6" xfId="8919"/>
    <cellStyle name="Normal 51 10 6 2" xfId="20243"/>
    <cellStyle name="Normal 51 10 6 2 2" xfId="25799"/>
    <cellStyle name="Normal 51 10 6 2 3" xfId="31293"/>
    <cellStyle name="Normal 51 10 6 2 4" xfId="36777"/>
    <cellStyle name="Normal 51 10 6 3" xfId="23070"/>
    <cellStyle name="Normal 51 10 6 4" xfId="28564"/>
    <cellStyle name="Normal 51 10 6 5" xfId="34048"/>
    <cellStyle name="Normal 51 11" xfId="14211"/>
    <cellStyle name="Normal 51 11 2" xfId="21499"/>
    <cellStyle name="Normal 51 11 2 2" xfId="27055"/>
    <cellStyle name="Normal 51 11 2 3" xfId="32549"/>
    <cellStyle name="Normal 51 11 2 4" xfId="38033"/>
    <cellStyle name="Normal 51 11 3" xfId="24326"/>
    <cellStyle name="Normal 51 11 4" xfId="29820"/>
    <cellStyle name="Normal 51 11 5" xfId="35304"/>
    <cellStyle name="Normal 51 12" xfId="11149"/>
    <cellStyle name="Normal 51 13" xfId="16386"/>
    <cellStyle name="Normal 51 14" xfId="18615"/>
    <cellStyle name="Normal 51 15" xfId="8918"/>
    <cellStyle name="Normal 51 15 2" xfId="20242"/>
    <cellStyle name="Normal 51 15 2 2" xfId="25798"/>
    <cellStyle name="Normal 51 15 2 3" xfId="31292"/>
    <cellStyle name="Normal 51 15 2 4" xfId="36776"/>
    <cellStyle name="Normal 51 15 3" xfId="23069"/>
    <cellStyle name="Normal 51 15 4" xfId="28563"/>
    <cellStyle name="Normal 51 15 5" xfId="34047"/>
    <cellStyle name="Normal 51 2" xfId="5791"/>
    <cellStyle name="Normal 51 2 2" xfId="14213"/>
    <cellStyle name="Normal 51 2 2 2" xfId="21501"/>
    <cellStyle name="Normal 51 2 2 2 2" xfId="27057"/>
    <cellStyle name="Normal 51 2 2 2 3" xfId="32551"/>
    <cellStyle name="Normal 51 2 2 2 4" xfId="38035"/>
    <cellStyle name="Normal 51 2 2 3" xfId="24328"/>
    <cellStyle name="Normal 51 2 2 4" xfId="29822"/>
    <cellStyle name="Normal 51 2 2 5" xfId="35306"/>
    <cellStyle name="Normal 51 2 3" xfId="11151"/>
    <cellStyle name="Normal 51 2 4" xfId="16388"/>
    <cellStyle name="Normal 51 2 5" xfId="18617"/>
    <cellStyle name="Normal 51 2 6" xfId="8920"/>
    <cellStyle name="Normal 51 2 6 2" xfId="20244"/>
    <cellStyle name="Normal 51 2 6 2 2" xfId="25800"/>
    <cellStyle name="Normal 51 2 6 2 3" xfId="31294"/>
    <cellStyle name="Normal 51 2 6 2 4" xfId="36778"/>
    <cellStyle name="Normal 51 2 6 3" xfId="23071"/>
    <cellStyle name="Normal 51 2 6 4" xfId="28565"/>
    <cellStyle name="Normal 51 2 6 5" xfId="34049"/>
    <cellStyle name="Normal 51 3" xfId="5792"/>
    <cellStyle name="Normal 51 3 2" xfId="14214"/>
    <cellStyle name="Normal 51 3 2 2" xfId="21502"/>
    <cellStyle name="Normal 51 3 2 2 2" xfId="27058"/>
    <cellStyle name="Normal 51 3 2 2 3" xfId="32552"/>
    <cellStyle name="Normal 51 3 2 2 4" xfId="38036"/>
    <cellStyle name="Normal 51 3 2 3" xfId="24329"/>
    <cellStyle name="Normal 51 3 2 4" xfId="29823"/>
    <cellStyle name="Normal 51 3 2 5" xfId="35307"/>
    <cellStyle name="Normal 51 3 3" xfId="11152"/>
    <cellStyle name="Normal 51 3 4" xfId="16389"/>
    <cellStyle name="Normal 51 3 5" xfId="18618"/>
    <cellStyle name="Normal 51 3 6" xfId="8921"/>
    <cellStyle name="Normal 51 3 6 2" xfId="20245"/>
    <cellStyle name="Normal 51 3 6 2 2" xfId="25801"/>
    <cellStyle name="Normal 51 3 6 2 3" xfId="31295"/>
    <cellStyle name="Normal 51 3 6 2 4" xfId="36779"/>
    <cellStyle name="Normal 51 3 6 3" xfId="23072"/>
    <cellStyle name="Normal 51 3 6 4" xfId="28566"/>
    <cellStyle name="Normal 51 3 6 5" xfId="34050"/>
    <cellStyle name="Normal 51 4" xfId="5793"/>
    <cellStyle name="Normal 51 4 2" xfId="14215"/>
    <cellStyle name="Normal 51 4 2 2" xfId="21503"/>
    <cellStyle name="Normal 51 4 2 2 2" xfId="27059"/>
    <cellStyle name="Normal 51 4 2 2 3" xfId="32553"/>
    <cellStyle name="Normal 51 4 2 2 4" xfId="38037"/>
    <cellStyle name="Normal 51 4 2 3" xfId="24330"/>
    <cellStyle name="Normal 51 4 2 4" xfId="29824"/>
    <cellStyle name="Normal 51 4 2 5" xfId="35308"/>
    <cellStyle name="Normal 51 4 3" xfId="11153"/>
    <cellStyle name="Normal 51 4 4" xfId="16390"/>
    <cellStyle name="Normal 51 4 5" xfId="18619"/>
    <cellStyle name="Normal 51 4 6" xfId="8922"/>
    <cellStyle name="Normal 51 4 6 2" xfId="20246"/>
    <cellStyle name="Normal 51 4 6 2 2" xfId="25802"/>
    <cellStyle name="Normal 51 4 6 2 3" xfId="31296"/>
    <cellStyle name="Normal 51 4 6 2 4" xfId="36780"/>
    <cellStyle name="Normal 51 4 6 3" xfId="23073"/>
    <cellStyle name="Normal 51 4 6 4" xfId="28567"/>
    <cellStyle name="Normal 51 4 6 5" xfId="34051"/>
    <cellStyle name="Normal 51 5" xfId="5794"/>
    <cellStyle name="Normal 51 5 2" xfId="14216"/>
    <cellStyle name="Normal 51 5 2 2" xfId="21504"/>
    <cellStyle name="Normal 51 5 2 2 2" xfId="27060"/>
    <cellStyle name="Normal 51 5 2 2 3" xfId="32554"/>
    <cellStyle name="Normal 51 5 2 2 4" xfId="38038"/>
    <cellStyle name="Normal 51 5 2 3" xfId="24331"/>
    <cellStyle name="Normal 51 5 2 4" xfId="29825"/>
    <cellStyle name="Normal 51 5 2 5" xfId="35309"/>
    <cellStyle name="Normal 51 5 3" xfId="11154"/>
    <cellStyle name="Normal 51 5 4" xfId="16391"/>
    <cellStyle name="Normal 51 5 5" xfId="18620"/>
    <cellStyle name="Normal 51 5 6" xfId="8923"/>
    <cellStyle name="Normal 51 5 6 2" xfId="20247"/>
    <cellStyle name="Normal 51 5 6 2 2" xfId="25803"/>
    <cellStyle name="Normal 51 5 6 2 3" xfId="31297"/>
    <cellStyle name="Normal 51 5 6 2 4" xfId="36781"/>
    <cellStyle name="Normal 51 5 6 3" xfId="23074"/>
    <cellStyle name="Normal 51 5 6 4" xfId="28568"/>
    <cellStyle name="Normal 51 5 6 5" xfId="34052"/>
    <cellStyle name="Normal 51 6" xfId="5795"/>
    <cellStyle name="Normal 51 6 2" xfId="14217"/>
    <cellStyle name="Normal 51 6 2 2" xfId="21505"/>
    <cellStyle name="Normal 51 6 2 2 2" xfId="27061"/>
    <cellStyle name="Normal 51 6 2 2 3" xfId="32555"/>
    <cellStyle name="Normal 51 6 2 2 4" xfId="38039"/>
    <cellStyle name="Normal 51 6 2 3" xfId="24332"/>
    <cellStyle name="Normal 51 6 2 4" xfId="29826"/>
    <cellStyle name="Normal 51 6 2 5" xfId="35310"/>
    <cellStyle name="Normal 51 6 3" xfId="11155"/>
    <cellStyle name="Normal 51 6 4" xfId="16392"/>
    <cellStyle name="Normal 51 6 5" xfId="18621"/>
    <cellStyle name="Normal 51 6 6" xfId="8924"/>
    <cellStyle name="Normal 51 6 6 2" xfId="20248"/>
    <cellStyle name="Normal 51 6 6 2 2" xfId="25804"/>
    <cellStyle name="Normal 51 6 6 2 3" xfId="31298"/>
    <cellStyle name="Normal 51 6 6 2 4" xfId="36782"/>
    <cellStyle name="Normal 51 6 6 3" xfId="23075"/>
    <cellStyle name="Normal 51 6 6 4" xfId="28569"/>
    <cellStyle name="Normal 51 6 6 5" xfId="34053"/>
    <cellStyle name="Normal 51 7" xfId="5796"/>
    <cellStyle name="Normal 51 7 2" xfId="14218"/>
    <cellStyle name="Normal 51 7 2 2" xfId="21506"/>
    <cellStyle name="Normal 51 7 2 2 2" xfId="27062"/>
    <cellStyle name="Normal 51 7 2 2 3" xfId="32556"/>
    <cellStyle name="Normal 51 7 2 2 4" xfId="38040"/>
    <cellStyle name="Normal 51 7 2 3" xfId="24333"/>
    <cellStyle name="Normal 51 7 2 4" xfId="29827"/>
    <cellStyle name="Normal 51 7 2 5" xfId="35311"/>
    <cellStyle name="Normal 51 7 3" xfId="11156"/>
    <cellStyle name="Normal 51 7 4" xfId="16393"/>
    <cellStyle name="Normal 51 7 5" xfId="18622"/>
    <cellStyle name="Normal 51 7 6" xfId="8925"/>
    <cellStyle name="Normal 51 7 6 2" xfId="20249"/>
    <cellStyle name="Normal 51 7 6 2 2" xfId="25805"/>
    <cellStyle name="Normal 51 7 6 2 3" xfId="31299"/>
    <cellStyle name="Normal 51 7 6 2 4" xfId="36783"/>
    <cellStyle name="Normal 51 7 6 3" xfId="23076"/>
    <cellStyle name="Normal 51 7 6 4" xfId="28570"/>
    <cellStyle name="Normal 51 7 6 5" xfId="34054"/>
    <cellStyle name="Normal 51 8" xfId="5797"/>
    <cellStyle name="Normal 51 8 2" xfId="14219"/>
    <cellStyle name="Normal 51 8 2 2" xfId="21507"/>
    <cellStyle name="Normal 51 8 2 2 2" xfId="27063"/>
    <cellStyle name="Normal 51 8 2 2 3" xfId="32557"/>
    <cellStyle name="Normal 51 8 2 2 4" xfId="38041"/>
    <cellStyle name="Normal 51 8 2 3" xfId="24334"/>
    <cellStyle name="Normal 51 8 2 4" xfId="29828"/>
    <cellStyle name="Normal 51 8 2 5" xfId="35312"/>
    <cellStyle name="Normal 51 8 3" xfId="11157"/>
    <cellStyle name="Normal 51 8 4" xfId="16394"/>
    <cellStyle name="Normal 51 8 5" xfId="18623"/>
    <cellStyle name="Normal 51 8 6" xfId="8926"/>
    <cellStyle name="Normal 51 8 6 2" xfId="20250"/>
    <cellStyle name="Normal 51 8 6 2 2" xfId="25806"/>
    <cellStyle name="Normal 51 8 6 2 3" xfId="31300"/>
    <cellStyle name="Normal 51 8 6 2 4" xfId="36784"/>
    <cellStyle name="Normal 51 8 6 3" xfId="23077"/>
    <cellStyle name="Normal 51 8 6 4" xfId="28571"/>
    <cellStyle name="Normal 51 8 6 5" xfId="34055"/>
    <cellStyle name="Normal 51 9" xfId="5798"/>
    <cellStyle name="Normal 51 9 2" xfId="14220"/>
    <cellStyle name="Normal 51 9 2 2" xfId="21508"/>
    <cellStyle name="Normal 51 9 2 2 2" xfId="27064"/>
    <cellStyle name="Normal 51 9 2 2 3" xfId="32558"/>
    <cellStyle name="Normal 51 9 2 2 4" xfId="38042"/>
    <cellStyle name="Normal 51 9 2 3" xfId="24335"/>
    <cellStyle name="Normal 51 9 2 4" xfId="29829"/>
    <cellStyle name="Normal 51 9 2 5" xfId="35313"/>
    <cellStyle name="Normal 51 9 3" xfId="11158"/>
    <cellStyle name="Normal 51 9 4" xfId="16395"/>
    <cellStyle name="Normal 51 9 5" xfId="18624"/>
    <cellStyle name="Normal 51 9 6" xfId="8927"/>
    <cellStyle name="Normal 51 9 6 2" xfId="20251"/>
    <cellStyle name="Normal 51 9 6 2 2" xfId="25807"/>
    <cellStyle name="Normal 51 9 6 2 3" xfId="31301"/>
    <cellStyle name="Normal 51 9 6 2 4" xfId="36785"/>
    <cellStyle name="Normal 51 9 6 3" xfId="23078"/>
    <cellStyle name="Normal 51 9 6 4" xfId="28572"/>
    <cellStyle name="Normal 51 9 6 5" xfId="34056"/>
    <cellStyle name="Normal 510" xfId="39014"/>
    <cellStyle name="Normal 511" xfId="39015"/>
    <cellStyle name="Normal 512" xfId="39016"/>
    <cellStyle name="Normal 513" xfId="39017"/>
    <cellStyle name="Normal 514" xfId="39018"/>
    <cellStyle name="Normal 515" xfId="39019"/>
    <cellStyle name="Normal 516" xfId="39020"/>
    <cellStyle name="Normal 517" xfId="39021"/>
    <cellStyle name="Normal 518" xfId="39022"/>
    <cellStyle name="Normal 519" xfId="39023"/>
    <cellStyle name="Normal 52" xfId="5799"/>
    <cellStyle name="Normal 52 10" xfId="5800"/>
    <cellStyle name="Normal 52 10 2" xfId="14222"/>
    <cellStyle name="Normal 52 10 2 2" xfId="21510"/>
    <cellStyle name="Normal 52 10 2 2 2" xfId="27066"/>
    <cellStyle name="Normal 52 10 2 2 3" xfId="32560"/>
    <cellStyle name="Normal 52 10 2 2 4" xfId="38044"/>
    <cellStyle name="Normal 52 10 2 3" xfId="24337"/>
    <cellStyle name="Normal 52 10 2 4" xfId="29831"/>
    <cellStyle name="Normal 52 10 2 5" xfId="35315"/>
    <cellStyle name="Normal 52 10 3" xfId="11160"/>
    <cellStyle name="Normal 52 10 4" xfId="16397"/>
    <cellStyle name="Normal 52 10 5" xfId="18626"/>
    <cellStyle name="Normal 52 10 6" xfId="8929"/>
    <cellStyle name="Normal 52 10 6 2" xfId="20253"/>
    <cellStyle name="Normal 52 10 6 2 2" xfId="25809"/>
    <cellStyle name="Normal 52 10 6 2 3" xfId="31303"/>
    <cellStyle name="Normal 52 10 6 2 4" xfId="36787"/>
    <cellStyle name="Normal 52 10 6 3" xfId="23080"/>
    <cellStyle name="Normal 52 10 6 4" xfId="28574"/>
    <cellStyle name="Normal 52 10 6 5" xfId="34058"/>
    <cellStyle name="Normal 52 11" xfId="14221"/>
    <cellStyle name="Normal 52 11 2" xfId="21509"/>
    <cellStyle name="Normal 52 11 2 2" xfId="27065"/>
    <cellStyle name="Normal 52 11 2 3" xfId="32559"/>
    <cellStyle name="Normal 52 11 2 4" xfId="38043"/>
    <cellStyle name="Normal 52 11 3" xfId="24336"/>
    <cellStyle name="Normal 52 11 4" xfId="29830"/>
    <cellStyle name="Normal 52 11 5" xfId="35314"/>
    <cellStyle name="Normal 52 12" xfId="11159"/>
    <cellStyle name="Normal 52 13" xfId="16396"/>
    <cellStyle name="Normal 52 14" xfId="18625"/>
    <cellStyle name="Normal 52 15" xfId="8928"/>
    <cellStyle name="Normal 52 15 2" xfId="20252"/>
    <cellStyle name="Normal 52 15 2 2" xfId="25808"/>
    <cellStyle name="Normal 52 15 2 3" xfId="31302"/>
    <cellStyle name="Normal 52 15 2 4" xfId="36786"/>
    <cellStyle name="Normal 52 15 3" xfId="23079"/>
    <cellStyle name="Normal 52 15 4" xfId="28573"/>
    <cellStyle name="Normal 52 15 5" xfId="34057"/>
    <cellStyle name="Normal 52 2" xfId="5801"/>
    <cellStyle name="Normal 52 2 2" xfId="14223"/>
    <cellStyle name="Normal 52 2 2 2" xfId="21511"/>
    <cellStyle name="Normal 52 2 2 2 2" xfId="27067"/>
    <cellStyle name="Normal 52 2 2 2 3" xfId="32561"/>
    <cellStyle name="Normal 52 2 2 2 4" xfId="38045"/>
    <cellStyle name="Normal 52 2 2 3" xfId="24338"/>
    <cellStyle name="Normal 52 2 2 4" xfId="29832"/>
    <cellStyle name="Normal 52 2 2 5" xfId="35316"/>
    <cellStyle name="Normal 52 2 3" xfId="11161"/>
    <cellStyle name="Normal 52 2 4" xfId="16398"/>
    <cellStyle name="Normal 52 2 5" xfId="18627"/>
    <cellStyle name="Normal 52 2 6" xfId="8930"/>
    <cellStyle name="Normal 52 2 6 2" xfId="20254"/>
    <cellStyle name="Normal 52 2 6 2 2" xfId="25810"/>
    <cellStyle name="Normal 52 2 6 2 3" xfId="31304"/>
    <cellStyle name="Normal 52 2 6 2 4" xfId="36788"/>
    <cellStyle name="Normal 52 2 6 3" xfId="23081"/>
    <cellStyle name="Normal 52 2 6 4" xfId="28575"/>
    <cellStyle name="Normal 52 2 6 5" xfId="34059"/>
    <cellStyle name="Normal 52 3" xfId="5802"/>
    <cellStyle name="Normal 52 3 2" xfId="14224"/>
    <cellStyle name="Normal 52 3 2 2" xfId="21512"/>
    <cellStyle name="Normal 52 3 2 2 2" xfId="27068"/>
    <cellStyle name="Normal 52 3 2 2 3" xfId="32562"/>
    <cellStyle name="Normal 52 3 2 2 4" xfId="38046"/>
    <cellStyle name="Normal 52 3 2 3" xfId="24339"/>
    <cellStyle name="Normal 52 3 2 4" xfId="29833"/>
    <cellStyle name="Normal 52 3 2 5" xfId="35317"/>
    <cellStyle name="Normal 52 3 3" xfId="11162"/>
    <cellStyle name="Normal 52 3 4" xfId="16399"/>
    <cellStyle name="Normal 52 3 5" xfId="18628"/>
    <cellStyle name="Normal 52 3 6" xfId="8931"/>
    <cellStyle name="Normal 52 3 6 2" xfId="20255"/>
    <cellStyle name="Normal 52 3 6 2 2" xfId="25811"/>
    <cellStyle name="Normal 52 3 6 2 3" xfId="31305"/>
    <cellStyle name="Normal 52 3 6 2 4" xfId="36789"/>
    <cellStyle name="Normal 52 3 6 3" xfId="23082"/>
    <cellStyle name="Normal 52 3 6 4" xfId="28576"/>
    <cellStyle name="Normal 52 3 6 5" xfId="34060"/>
    <cellStyle name="Normal 52 4" xfId="5803"/>
    <cellStyle name="Normal 52 4 2" xfId="14225"/>
    <cellStyle name="Normal 52 4 2 2" xfId="21513"/>
    <cellStyle name="Normal 52 4 2 2 2" xfId="27069"/>
    <cellStyle name="Normal 52 4 2 2 3" xfId="32563"/>
    <cellStyle name="Normal 52 4 2 2 4" xfId="38047"/>
    <cellStyle name="Normal 52 4 2 3" xfId="24340"/>
    <cellStyle name="Normal 52 4 2 4" xfId="29834"/>
    <cellStyle name="Normal 52 4 2 5" xfId="35318"/>
    <cellStyle name="Normal 52 4 3" xfId="11163"/>
    <cellStyle name="Normal 52 4 4" xfId="16400"/>
    <cellStyle name="Normal 52 4 5" xfId="18629"/>
    <cellStyle name="Normal 52 4 6" xfId="8932"/>
    <cellStyle name="Normal 52 4 6 2" xfId="20256"/>
    <cellStyle name="Normal 52 4 6 2 2" xfId="25812"/>
    <cellStyle name="Normal 52 4 6 2 3" xfId="31306"/>
    <cellStyle name="Normal 52 4 6 2 4" xfId="36790"/>
    <cellStyle name="Normal 52 4 6 3" xfId="23083"/>
    <cellStyle name="Normal 52 4 6 4" xfId="28577"/>
    <cellStyle name="Normal 52 4 6 5" xfId="34061"/>
    <cellStyle name="Normal 52 5" xfId="5804"/>
    <cellStyle name="Normal 52 5 2" xfId="14226"/>
    <cellStyle name="Normal 52 5 2 2" xfId="21514"/>
    <cellStyle name="Normal 52 5 2 2 2" xfId="27070"/>
    <cellStyle name="Normal 52 5 2 2 3" xfId="32564"/>
    <cellStyle name="Normal 52 5 2 2 4" xfId="38048"/>
    <cellStyle name="Normal 52 5 2 3" xfId="24341"/>
    <cellStyle name="Normal 52 5 2 4" xfId="29835"/>
    <cellStyle name="Normal 52 5 2 5" xfId="35319"/>
    <cellStyle name="Normal 52 5 3" xfId="11164"/>
    <cellStyle name="Normal 52 5 4" xfId="16401"/>
    <cellStyle name="Normal 52 5 5" xfId="18630"/>
    <cellStyle name="Normal 52 5 6" xfId="8933"/>
    <cellStyle name="Normal 52 5 6 2" xfId="20257"/>
    <cellStyle name="Normal 52 5 6 2 2" xfId="25813"/>
    <cellStyle name="Normal 52 5 6 2 3" xfId="31307"/>
    <cellStyle name="Normal 52 5 6 2 4" xfId="36791"/>
    <cellStyle name="Normal 52 5 6 3" xfId="23084"/>
    <cellStyle name="Normal 52 5 6 4" xfId="28578"/>
    <cellStyle name="Normal 52 5 6 5" xfId="34062"/>
    <cellStyle name="Normal 52 6" xfId="5805"/>
    <cellStyle name="Normal 52 6 2" xfId="14227"/>
    <cellStyle name="Normal 52 6 2 2" xfId="21515"/>
    <cellStyle name="Normal 52 6 2 2 2" xfId="27071"/>
    <cellStyle name="Normal 52 6 2 2 3" xfId="32565"/>
    <cellStyle name="Normal 52 6 2 2 4" xfId="38049"/>
    <cellStyle name="Normal 52 6 2 3" xfId="24342"/>
    <cellStyle name="Normal 52 6 2 4" xfId="29836"/>
    <cellStyle name="Normal 52 6 2 5" xfId="35320"/>
    <cellStyle name="Normal 52 6 3" xfId="11165"/>
    <cellStyle name="Normal 52 6 4" xfId="16402"/>
    <cellStyle name="Normal 52 6 5" xfId="18631"/>
    <cellStyle name="Normal 52 6 6" xfId="8934"/>
    <cellStyle name="Normal 52 6 6 2" xfId="20258"/>
    <cellStyle name="Normal 52 6 6 2 2" xfId="25814"/>
    <cellStyle name="Normal 52 6 6 2 3" xfId="31308"/>
    <cellStyle name="Normal 52 6 6 2 4" xfId="36792"/>
    <cellStyle name="Normal 52 6 6 3" xfId="23085"/>
    <cellStyle name="Normal 52 6 6 4" xfId="28579"/>
    <cellStyle name="Normal 52 6 6 5" xfId="34063"/>
    <cellStyle name="Normal 52 7" xfId="5806"/>
    <cellStyle name="Normal 52 7 2" xfId="14228"/>
    <cellStyle name="Normal 52 7 2 2" xfId="21516"/>
    <cellStyle name="Normal 52 7 2 2 2" xfId="27072"/>
    <cellStyle name="Normal 52 7 2 2 3" xfId="32566"/>
    <cellStyle name="Normal 52 7 2 2 4" xfId="38050"/>
    <cellStyle name="Normal 52 7 2 3" xfId="24343"/>
    <cellStyle name="Normal 52 7 2 4" xfId="29837"/>
    <cellStyle name="Normal 52 7 2 5" xfId="35321"/>
    <cellStyle name="Normal 52 7 3" xfId="11166"/>
    <cellStyle name="Normal 52 7 4" xfId="16403"/>
    <cellStyle name="Normal 52 7 5" xfId="18632"/>
    <cellStyle name="Normal 52 7 6" xfId="8935"/>
    <cellStyle name="Normal 52 7 6 2" xfId="20259"/>
    <cellStyle name="Normal 52 7 6 2 2" xfId="25815"/>
    <cellStyle name="Normal 52 7 6 2 3" xfId="31309"/>
    <cellStyle name="Normal 52 7 6 2 4" xfId="36793"/>
    <cellStyle name="Normal 52 7 6 3" xfId="23086"/>
    <cellStyle name="Normal 52 7 6 4" xfId="28580"/>
    <cellStyle name="Normal 52 7 6 5" xfId="34064"/>
    <cellStyle name="Normal 52 8" xfId="5807"/>
    <cellStyle name="Normal 52 8 2" xfId="14229"/>
    <cellStyle name="Normal 52 8 2 2" xfId="21517"/>
    <cellStyle name="Normal 52 8 2 2 2" xfId="27073"/>
    <cellStyle name="Normal 52 8 2 2 3" xfId="32567"/>
    <cellStyle name="Normal 52 8 2 2 4" xfId="38051"/>
    <cellStyle name="Normal 52 8 2 3" xfId="24344"/>
    <cellStyle name="Normal 52 8 2 4" xfId="29838"/>
    <cellStyle name="Normal 52 8 2 5" xfId="35322"/>
    <cellStyle name="Normal 52 8 3" xfId="11167"/>
    <cellStyle name="Normal 52 8 4" xfId="16404"/>
    <cellStyle name="Normal 52 8 5" xfId="18633"/>
    <cellStyle name="Normal 52 8 6" xfId="8936"/>
    <cellStyle name="Normal 52 8 6 2" xfId="20260"/>
    <cellStyle name="Normal 52 8 6 2 2" xfId="25816"/>
    <cellStyle name="Normal 52 8 6 2 3" xfId="31310"/>
    <cellStyle name="Normal 52 8 6 2 4" xfId="36794"/>
    <cellStyle name="Normal 52 8 6 3" xfId="23087"/>
    <cellStyle name="Normal 52 8 6 4" xfId="28581"/>
    <cellStyle name="Normal 52 8 6 5" xfId="34065"/>
    <cellStyle name="Normal 52 9" xfId="5808"/>
    <cellStyle name="Normal 52 9 2" xfId="14230"/>
    <cellStyle name="Normal 52 9 2 2" xfId="21518"/>
    <cellStyle name="Normal 52 9 2 2 2" xfId="27074"/>
    <cellStyle name="Normal 52 9 2 2 3" xfId="32568"/>
    <cellStyle name="Normal 52 9 2 2 4" xfId="38052"/>
    <cellStyle name="Normal 52 9 2 3" xfId="24345"/>
    <cellStyle name="Normal 52 9 2 4" xfId="29839"/>
    <cellStyle name="Normal 52 9 2 5" xfId="35323"/>
    <cellStyle name="Normal 52 9 3" xfId="11168"/>
    <cellStyle name="Normal 52 9 4" xfId="16405"/>
    <cellStyle name="Normal 52 9 5" xfId="18634"/>
    <cellStyle name="Normal 52 9 6" xfId="8937"/>
    <cellStyle name="Normal 52 9 6 2" xfId="20261"/>
    <cellStyle name="Normal 52 9 6 2 2" xfId="25817"/>
    <cellStyle name="Normal 52 9 6 2 3" xfId="31311"/>
    <cellStyle name="Normal 52 9 6 2 4" xfId="36795"/>
    <cellStyle name="Normal 52 9 6 3" xfId="23088"/>
    <cellStyle name="Normal 52 9 6 4" xfId="28582"/>
    <cellStyle name="Normal 52 9 6 5" xfId="34066"/>
    <cellStyle name="Normal 520" xfId="39024"/>
    <cellStyle name="Normal 521" xfId="39025"/>
    <cellStyle name="Normal 522" xfId="39026"/>
    <cellStyle name="Normal 523" xfId="39027"/>
    <cellStyle name="Normal 524" xfId="39028"/>
    <cellStyle name="Normal 525" xfId="39029"/>
    <cellStyle name="Normal 526" xfId="39030"/>
    <cellStyle name="Normal 527" xfId="39031"/>
    <cellStyle name="Normal 528" xfId="39032"/>
    <cellStyle name="Normal 529" xfId="39033"/>
    <cellStyle name="Normal 53" xfId="5809"/>
    <cellStyle name="Normal 53 10" xfId="5810"/>
    <cellStyle name="Normal 53 10 2" xfId="14232"/>
    <cellStyle name="Normal 53 10 2 2" xfId="21520"/>
    <cellStyle name="Normal 53 10 2 2 2" xfId="27076"/>
    <cellStyle name="Normal 53 10 2 2 3" xfId="32570"/>
    <cellStyle name="Normal 53 10 2 2 4" xfId="38054"/>
    <cellStyle name="Normal 53 10 2 3" xfId="24347"/>
    <cellStyle name="Normal 53 10 2 4" xfId="29841"/>
    <cellStyle name="Normal 53 10 2 5" xfId="35325"/>
    <cellStyle name="Normal 53 10 3" xfId="11170"/>
    <cellStyle name="Normal 53 10 4" xfId="16407"/>
    <cellStyle name="Normal 53 10 5" xfId="18636"/>
    <cellStyle name="Normal 53 10 6" xfId="8939"/>
    <cellStyle name="Normal 53 10 6 2" xfId="20263"/>
    <cellStyle name="Normal 53 10 6 2 2" xfId="25819"/>
    <cellStyle name="Normal 53 10 6 2 3" xfId="31313"/>
    <cellStyle name="Normal 53 10 6 2 4" xfId="36797"/>
    <cellStyle name="Normal 53 10 6 3" xfId="23090"/>
    <cellStyle name="Normal 53 10 6 4" xfId="28584"/>
    <cellStyle name="Normal 53 10 6 5" xfId="34068"/>
    <cellStyle name="Normal 53 11" xfId="14231"/>
    <cellStyle name="Normal 53 11 2" xfId="21519"/>
    <cellStyle name="Normal 53 11 2 2" xfId="27075"/>
    <cellStyle name="Normal 53 11 2 3" xfId="32569"/>
    <cellStyle name="Normal 53 11 2 4" xfId="38053"/>
    <cellStyle name="Normal 53 11 3" xfId="24346"/>
    <cellStyle name="Normal 53 11 4" xfId="29840"/>
    <cellStyle name="Normal 53 11 5" xfId="35324"/>
    <cellStyle name="Normal 53 12" xfId="11169"/>
    <cellStyle name="Normal 53 13" xfId="16406"/>
    <cellStyle name="Normal 53 14" xfId="18635"/>
    <cellStyle name="Normal 53 15" xfId="8938"/>
    <cellStyle name="Normal 53 15 2" xfId="20262"/>
    <cellStyle name="Normal 53 15 2 2" xfId="25818"/>
    <cellStyle name="Normal 53 15 2 3" xfId="31312"/>
    <cellStyle name="Normal 53 15 2 4" xfId="36796"/>
    <cellStyle name="Normal 53 15 3" xfId="23089"/>
    <cellStyle name="Normal 53 15 4" xfId="28583"/>
    <cellStyle name="Normal 53 15 5" xfId="34067"/>
    <cellStyle name="Normal 53 2" xfId="5811"/>
    <cellStyle name="Normal 53 2 2" xfId="14233"/>
    <cellStyle name="Normal 53 2 2 2" xfId="21521"/>
    <cellStyle name="Normal 53 2 2 2 2" xfId="27077"/>
    <cellStyle name="Normal 53 2 2 2 3" xfId="32571"/>
    <cellStyle name="Normal 53 2 2 2 4" xfId="38055"/>
    <cellStyle name="Normal 53 2 2 3" xfId="24348"/>
    <cellStyle name="Normal 53 2 2 4" xfId="29842"/>
    <cellStyle name="Normal 53 2 2 5" xfId="35326"/>
    <cellStyle name="Normal 53 2 3" xfId="11171"/>
    <cellStyle name="Normal 53 2 4" xfId="16408"/>
    <cellStyle name="Normal 53 2 5" xfId="18637"/>
    <cellStyle name="Normal 53 2 6" xfId="8940"/>
    <cellStyle name="Normal 53 2 6 2" xfId="20264"/>
    <cellStyle name="Normal 53 2 6 2 2" xfId="25820"/>
    <cellStyle name="Normal 53 2 6 2 3" xfId="31314"/>
    <cellStyle name="Normal 53 2 6 2 4" xfId="36798"/>
    <cellStyle name="Normal 53 2 6 3" xfId="23091"/>
    <cellStyle name="Normal 53 2 6 4" xfId="28585"/>
    <cellStyle name="Normal 53 2 6 5" xfId="34069"/>
    <cellStyle name="Normal 53 3" xfId="5812"/>
    <cellStyle name="Normal 53 3 2" xfId="14234"/>
    <cellStyle name="Normal 53 3 2 2" xfId="21522"/>
    <cellStyle name="Normal 53 3 2 2 2" xfId="27078"/>
    <cellStyle name="Normal 53 3 2 2 3" xfId="32572"/>
    <cellStyle name="Normal 53 3 2 2 4" xfId="38056"/>
    <cellStyle name="Normal 53 3 2 3" xfId="24349"/>
    <cellStyle name="Normal 53 3 2 4" xfId="29843"/>
    <cellStyle name="Normal 53 3 2 5" xfId="35327"/>
    <cellStyle name="Normal 53 3 3" xfId="11172"/>
    <cellStyle name="Normal 53 3 4" xfId="16409"/>
    <cellStyle name="Normal 53 3 5" xfId="18638"/>
    <cellStyle name="Normal 53 3 6" xfId="8941"/>
    <cellStyle name="Normal 53 3 6 2" xfId="20265"/>
    <cellStyle name="Normal 53 3 6 2 2" xfId="25821"/>
    <cellStyle name="Normal 53 3 6 2 3" xfId="31315"/>
    <cellStyle name="Normal 53 3 6 2 4" xfId="36799"/>
    <cellStyle name="Normal 53 3 6 3" xfId="23092"/>
    <cellStyle name="Normal 53 3 6 4" xfId="28586"/>
    <cellStyle name="Normal 53 3 6 5" xfId="34070"/>
    <cellStyle name="Normal 53 4" xfId="5813"/>
    <cellStyle name="Normal 53 4 2" xfId="14235"/>
    <cellStyle name="Normal 53 4 2 2" xfId="21523"/>
    <cellStyle name="Normal 53 4 2 2 2" xfId="27079"/>
    <cellStyle name="Normal 53 4 2 2 3" xfId="32573"/>
    <cellStyle name="Normal 53 4 2 2 4" xfId="38057"/>
    <cellStyle name="Normal 53 4 2 3" xfId="24350"/>
    <cellStyle name="Normal 53 4 2 4" xfId="29844"/>
    <cellStyle name="Normal 53 4 2 5" xfId="35328"/>
    <cellStyle name="Normal 53 4 3" xfId="11173"/>
    <cellStyle name="Normal 53 4 4" xfId="16410"/>
    <cellStyle name="Normal 53 4 5" xfId="18639"/>
    <cellStyle name="Normal 53 4 6" xfId="8942"/>
    <cellStyle name="Normal 53 4 6 2" xfId="20266"/>
    <cellStyle name="Normal 53 4 6 2 2" xfId="25822"/>
    <cellStyle name="Normal 53 4 6 2 3" xfId="31316"/>
    <cellStyle name="Normal 53 4 6 2 4" xfId="36800"/>
    <cellStyle name="Normal 53 4 6 3" xfId="23093"/>
    <cellStyle name="Normal 53 4 6 4" xfId="28587"/>
    <cellStyle name="Normal 53 4 6 5" xfId="34071"/>
    <cellStyle name="Normal 53 5" xfId="5814"/>
    <cellStyle name="Normal 53 5 2" xfId="14236"/>
    <cellStyle name="Normal 53 5 2 2" xfId="21524"/>
    <cellStyle name="Normal 53 5 2 2 2" xfId="27080"/>
    <cellStyle name="Normal 53 5 2 2 3" xfId="32574"/>
    <cellStyle name="Normal 53 5 2 2 4" xfId="38058"/>
    <cellStyle name="Normal 53 5 2 3" xfId="24351"/>
    <cellStyle name="Normal 53 5 2 4" xfId="29845"/>
    <cellStyle name="Normal 53 5 2 5" xfId="35329"/>
    <cellStyle name="Normal 53 5 3" xfId="11174"/>
    <cellStyle name="Normal 53 5 4" xfId="16411"/>
    <cellStyle name="Normal 53 5 5" xfId="18640"/>
    <cellStyle name="Normal 53 5 6" xfId="8943"/>
    <cellStyle name="Normal 53 5 6 2" xfId="20267"/>
    <cellStyle name="Normal 53 5 6 2 2" xfId="25823"/>
    <cellStyle name="Normal 53 5 6 2 3" xfId="31317"/>
    <cellStyle name="Normal 53 5 6 2 4" xfId="36801"/>
    <cellStyle name="Normal 53 5 6 3" xfId="23094"/>
    <cellStyle name="Normal 53 5 6 4" xfId="28588"/>
    <cellStyle name="Normal 53 5 6 5" xfId="34072"/>
    <cellStyle name="Normal 53 6" xfId="5815"/>
    <cellStyle name="Normal 53 6 2" xfId="14237"/>
    <cellStyle name="Normal 53 6 2 2" xfId="21525"/>
    <cellStyle name="Normal 53 6 2 2 2" xfId="27081"/>
    <cellStyle name="Normal 53 6 2 2 3" xfId="32575"/>
    <cellStyle name="Normal 53 6 2 2 4" xfId="38059"/>
    <cellStyle name="Normal 53 6 2 3" xfId="24352"/>
    <cellStyle name="Normal 53 6 2 4" xfId="29846"/>
    <cellStyle name="Normal 53 6 2 5" xfId="35330"/>
    <cellStyle name="Normal 53 6 3" xfId="11175"/>
    <cellStyle name="Normal 53 6 4" xfId="16412"/>
    <cellStyle name="Normal 53 6 5" xfId="18641"/>
    <cellStyle name="Normal 53 6 6" xfId="8944"/>
    <cellStyle name="Normal 53 6 6 2" xfId="20268"/>
    <cellStyle name="Normal 53 6 6 2 2" xfId="25824"/>
    <cellStyle name="Normal 53 6 6 2 3" xfId="31318"/>
    <cellStyle name="Normal 53 6 6 2 4" xfId="36802"/>
    <cellStyle name="Normal 53 6 6 3" xfId="23095"/>
    <cellStyle name="Normal 53 6 6 4" xfId="28589"/>
    <cellStyle name="Normal 53 6 6 5" xfId="34073"/>
    <cellStyle name="Normal 53 7" xfId="5816"/>
    <cellStyle name="Normal 53 7 2" xfId="14238"/>
    <cellStyle name="Normal 53 7 2 2" xfId="21526"/>
    <cellStyle name="Normal 53 7 2 2 2" xfId="27082"/>
    <cellStyle name="Normal 53 7 2 2 3" xfId="32576"/>
    <cellStyle name="Normal 53 7 2 2 4" xfId="38060"/>
    <cellStyle name="Normal 53 7 2 3" xfId="24353"/>
    <cellStyle name="Normal 53 7 2 4" xfId="29847"/>
    <cellStyle name="Normal 53 7 2 5" xfId="35331"/>
    <cellStyle name="Normal 53 7 3" xfId="11176"/>
    <cellStyle name="Normal 53 7 4" xfId="16413"/>
    <cellStyle name="Normal 53 7 5" xfId="18642"/>
    <cellStyle name="Normal 53 7 6" xfId="8945"/>
    <cellStyle name="Normal 53 7 6 2" xfId="20269"/>
    <cellStyle name="Normal 53 7 6 2 2" xfId="25825"/>
    <cellStyle name="Normal 53 7 6 2 3" xfId="31319"/>
    <cellStyle name="Normal 53 7 6 2 4" xfId="36803"/>
    <cellStyle name="Normal 53 7 6 3" xfId="23096"/>
    <cellStyle name="Normal 53 7 6 4" xfId="28590"/>
    <cellStyle name="Normal 53 7 6 5" xfId="34074"/>
    <cellStyle name="Normal 53 8" xfId="5817"/>
    <cellStyle name="Normal 53 8 2" xfId="14239"/>
    <cellStyle name="Normal 53 8 2 2" xfId="21527"/>
    <cellStyle name="Normal 53 8 2 2 2" xfId="27083"/>
    <cellStyle name="Normal 53 8 2 2 3" xfId="32577"/>
    <cellStyle name="Normal 53 8 2 2 4" xfId="38061"/>
    <cellStyle name="Normal 53 8 2 3" xfId="24354"/>
    <cellStyle name="Normal 53 8 2 4" xfId="29848"/>
    <cellStyle name="Normal 53 8 2 5" xfId="35332"/>
    <cellStyle name="Normal 53 8 3" xfId="11177"/>
    <cellStyle name="Normal 53 8 4" xfId="16414"/>
    <cellStyle name="Normal 53 8 5" xfId="18643"/>
    <cellStyle name="Normal 53 8 6" xfId="8946"/>
    <cellStyle name="Normal 53 8 6 2" xfId="20270"/>
    <cellStyle name="Normal 53 8 6 2 2" xfId="25826"/>
    <cellStyle name="Normal 53 8 6 2 3" xfId="31320"/>
    <cellStyle name="Normal 53 8 6 2 4" xfId="36804"/>
    <cellStyle name="Normal 53 8 6 3" xfId="23097"/>
    <cellStyle name="Normal 53 8 6 4" xfId="28591"/>
    <cellStyle name="Normal 53 8 6 5" xfId="34075"/>
    <cellStyle name="Normal 53 9" xfId="5818"/>
    <cellStyle name="Normal 53 9 2" xfId="14240"/>
    <cellStyle name="Normal 53 9 2 2" xfId="21528"/>
    <cellStyle name="Normal 53 9 2 2 2" xfId="27084"/>
    <cellStyle name="Normal 53 9 2 2 3" xfId="32578"/>
    <cellStyle name="Normal 53 9 2 2 4" xfId="38062"/>
    <cellStyle name="Normal 53 9 2 3" xfId="24355"/>
    <cellStyle name="Normal 53 9 2 4" xfId="29849"/>
    <cellStyle name="Normal 53 9 2 5" xfId="35333"/>
    <cellStyle name="Normal 53 9 3" xfId="11178"/>
    <cellStyle name="Normal 53 9 4" xfId="16415"/>
    <cellStyle name="Normal 53 9 5" xfId="18644"/>
    <cellStyle name="Normal 53 9 6" xfId="8947"/>
    <cellStyle name="Normal 53 9 6 2" xfId="20271"/>
    <cellStyle name="Normal 53 9 6 2 2" xfId="25827"/>
    <cellStyle name="Normal 53 9 6 2 3" xfId="31321"/>
    <cellStyle name="Normal 53 9 6 2 4" xfId="36805"/>
    <cellStyle name="Normal 53 9 6 3" xfId="23098"/>
    <cellStyle name="Normal 53 9 6 4" xfId="28592"/>
    <cellStyle name="Normal 53 9 6 5" xfId="34076"/>
    <cellStyle name="Normal 530" xfId="39034"/>
    <cellStyle name="Normal 531" xfId="39035"/>
    <cellStyle name="Normal 532" xfId="39036"/>
    <cellStyle name="Normal 533" xfId="39037"/>
    <cellStyle name="Normal 534" xfId="39038"/>
    <cellStyle name="Normal 535" xfId="39039"/>
    <cellStyle name="Normal 536" xfId="39040"/>
    <cellStyle name="Normal 537" xfId="39041"/>
    <cellStyle name="Normal 538" xfId="39042"/>
    <cellStyle name="Normal 539" xfId="39043"/>
    <cellStyle name="Normal 54" xfId="5819"/>
    <cellStyle name="Normal 54 2" xfId="18645"/>
    <cellStyle name="Normal 54 3" xfId="8948"/>
    <cellStyle name="Normal 54 3 2" xfId="20272"/>
    <cellStyle name="Normal 54 3 2 2" xfId="25828"/>
    <cellStyle name="Normal 54 3 2 3" xfId="31322"/>
    <cellStyle name="Normal 54 3 2 4" xfId="36806"/>
    <cellStyle name="Normal 54 3 3" xfId="23099"/>
    <cellStyle name="Normal 54 3 4" xfId="28593"/>
    <cellStyle name="Normal 54 3 5" xfId="34077"/>
    <cellStyle name="Normal 540" xfId="39044"/>
    <cellStyle name="Normal 541" xfId="39045"/>
    <cellStyle name="Normal 542" xfId="39046"/>
    <cellStyle name="Normal 543" xfId="39047"/>
    <cellStyle name="Normal 544" xfId="39048"/>
    <cellStyle name="Normal 545" xfId="39049"/>
    <cellStyle name="Normal 546" xfId="39050"/>
    <cellStyle name="Normal 547" xfId="39051"/>
    <cellStyle name="Normal 548" xfId="39052"/>
    <cellStyle name="Normal 549" xfId="39053"/>
    <cellStyle name="Normal 55" xfId="5820"/>
    <cellStyle name="Normal 55 2" xfId="14241"/>
    <cellStyle name="Normal 55 2 2" xfId="21529"/>
    <cellStyle name="Normal 55 2 2 2" xfId="27085"/>
    <cellStyle name="Normal 55 2 2 3" xfId="32579"/>
    <cellStyle name="Normal 55 2 2 4" xfId="38063"/>
    <cellStyle name="Normal 55 2 3" xfId="24356"/>
    <cellStyle name="Normal 55 2 4" xfId="29850"/>
    <cellStyle name="Normal 55 2 5" xfId="35334"/>
    <cellStyle name="Normal 55 3" xfId="11179"/>
    <cellStyle name="Normal 55 4" xfId="16416"/>
    <cellStyle name="Normal 55 5" xfId="18646"/>
    <cellStyle name="Normal 55 6" xfId="8949"/>
    <cellStyle name="Normal 55 6 2" xfId="20273"/>
    <cellStyle name="Normal 55 6 2 2" xfId="25829"/>
    <cellStyle name="Normal 55 6 2 3" xfId="31323"/>
    <cellStyle name="Normal 55 6 2 4" xfId="36807"/>
    <cellStyle name="Normal 55 6 3" xfId="23100"/>
    <cellStyle name="Normal 55 6 4" xfId="28594"/>
    <cellStyle name="Normal 55 6 5" xfId="34078"/>
    <cellStyle name="Normal 550" xfId="39054"/>
    <cellStyle name="Normal 551" xfId="39055"/>
    <cellStyle name="Normal 552" xfId="39056"/>
    <cellStyle name="Normal 553" xfId="39057"/>
    <cellStyle name="Normal 554" xfId="39058"/>
    <cellStyle name="Normal 555" xfId="39059"/>
    <cellStyle name="Normal 556" xfId="39060"/>
    <cellStyle name="Normal 557" xfId="39061"/>
    <cellStyle name="Normal 558" xfId="39062"/>
    <cellStyle name="Normal 559" xfId="39063"/>
    <cellStyle name="Normal 56" xfId="5821"/>
    <cellStyle name="Normal 56 2" xfId="14242"/>
    <cellStyle name="Normal 56 2 2" xfId="21530"/>
    <cellStyle name="Normal 56 2 2 2" xfId="27086"/>
    <cellStyle name="Normal 56 2 2 3" xfId="32580"/>
    <cellStyle name="Normal 56 2 2 4" xfId="38064"/>
    <cellStyle name="Normal 56 2 3" xfId="24357"/>
    <cellStyle name="Normal 56 2 4" xfId="29851"/>
    <cellStyle name="Normal 56 2 5" xfId="35335"/>
    <cellStyle name="Normal 56 3" xfId="11180"/>
    <cellStyle name="Normal 56 4" xfId="16417"/>
    <cellStyle name="Normal 56 5" xfId="18647"/>
    <cellStyle name="Normal 56 6" xfId="8950"/>
    <cellStyle name="Normal 56 6 2" xfId="20274"/>
    <cellStyle name="Normal 56 6 2 2" xfId="25830"/>
    <cellStyle name="Normal 56 6 2 3" xfId="31324"/>
    <cellStyle name="Normal 56 6 2 4" xfId="36808"/>
    <cellStyle name="Normal 56 6 3" xfId="23101"/>
    <cellStyle name="Normal 56 6 4" xfId="28595"/>
    <cellStyle name="Normal 56 6 5" xfId="34079"/>
    <cellStyle name="Normal 560" xfId="39064"/>
    <cellStyle name="Normal 561" xfId="39065"/>
    <cellStyle name="Normal 562" xfId="39066"/>
    <cellStyle name="Normal 563" xfId="39067"/>
    <cellStyle name="Normal 564" xfId="39068"/>
    <cellStyle name="Normal 565" xfId="39069"/>
    <cellStyle name="Normal 566" xfId="39070"/>
    <cellStyle name="Normal 567" xfId="39071"/>
    <cellStyle name="Normal 568" xfId="39072"/>
    <cellStyle name="Normal 569" xfId="39073"/>
    <cellStyle name="Normal 57" xfId="5822"/>
    <cellStyle name="Normal 57 2" xfId="5823"/>
    <cellStyle name="Normal 57 2 2" xfId="14244"/>
    <cellStyle name="Normal 57 2 2 2" xfId="21532"/>
    <cellStyle name="Normal 57 2 2 2 2" xfId="27088"/>
    <cellStyle name="Normal 57 2 2 2 3" xfId="32582"/>
    <cellStyle name="Normal 57 2 2 2 4" xfId="38066"/>
    <cellStyle name="Normal 57 2 2 3" xfId="24359"/>
    <cellStyle name="Normal 57 2 2 4" xfId="29853"/>
    <cellStyle name="Normal 57 2 2 5" xfId="35337"/>
    <cellStyle name="Normal 57 2 3" xfId="11182"/>
    <cellStyle name="Normal 57 2 4" xfId="16419"/>
    <cellStyle name="Normal 57 2 5" xfId="18649"/>
    <cellStyle name="Normal 57 2 6" xfId="8952"/>
    <cellStyle name="Normal 57 2 6 2" xfId="20276"/>
    <cellStyle name="Normal 57 2 6 2 2" xfId="25832"/>
    <cellStyle name="Normal 57 2 6 2 3" xfId="31326"/>
    <cellStyle name="Normal 57 2 6 2 4" xfId="36810"/>
    <cellStyle name="Normal 57 2 6 3" xfId="23103"/>
    <cellStyle name="Normal 57 2 6 4" xfId="28597"/>
    <cellStyle name="Normal 57 2 6 5" xfId="34081"/>
    <cellStyle name="Normal 57 3" xfId="5824"/>
    <cellStyle name="Normal 57 3 2" xfId="14245"/>
    <cellStyle name="Normal 57 3 2 2" xfId="21533"/>
    <cellStyle name="Normal 57 3 2 2 2" xfId="27089"/>
    <cellStyle name="Normal 57 3 2 2 3" xfId="32583"/>
    <cellStyle name="Normal 57 3 2 2 4" xfId="38067"/>
    <cellStyle name="Normal 57 3 2 3" xfId="24360"/>
    <cellStyle name="Normal 57 3 2 4" xfId="29854"/>
    <cellStyle name="Normal 57 3 2 5" xfId="35338"/>
    <cellStyle name="Normal 57 3 3" xfId="11183"/>
    <cellStyle name="Normal 57 3 4" xfId="16420"/>
    <cellStyle name="Normal 57 3 5" xfId="18650"/>
    <cellStyle name="Normal 57 3 6" xfId="8953"/>
    <cellStyle name="Normal 57 3 6 2" xfId="20277"/>
    <cellStyle name="Normal 57 3 6 2 2" xfId="25833"/>
    <cellStyle name="Normal 57 3 6 2 3" xfId="31327"/>
    <cellStyle name="Normal 57 3 6 2 4" xfId="36811"/>
    <cellStyle name="Normal 57 3 6 3" xfId="23104"/>
    <cellStyle name="Normal 57 3 6 4" xfId="28598"/>
    <cellStyle name="Normal 57 3 6 5" xfId="34082"/>
    <cellStyle name="Normal 57 4" xfId="5825"/>
    <cellStyle name="Normal 57 4 2" xfId="14246"/>
    <cellStyle name="Normal 57 4 2 2" xfId="21534"/>
    <cellStyle name="Normal 57 4 2 2 2" xfId="27090"/>
    <cellStyle name="Normal 57 4 2 2 3" xfId="32584"/>
    <cellStyle name="Normal 57 4 2 2 4" xfId="38068"/>
    <cellStyle name="Normal 57 4 2 3" xfId="24361"/>
    <cellStyle name="Normal 57 4 2 4" xfId="29855"/>
    <cellStyle name="Normal 57 4 2 5" xfId="35339"/>
    <cellStyle name="Normal 57 4 3" xfId="11184"/>
    <cellStyle name="Normal 57 4 4" xfId="16421"/>
    <cellStyle name="Normal 57 4 5" xfId="18651"/>
    <cellStyle name="Normal 57 4 6" xfId="8954"/>
    <cellStyle name="Normal 57 4 6 2" xfId="20278"/>
    <cellStyle name="Normal 57 4 6 2 2" xfId="25834"/>
    <cellStyle name="Normal 57 4 6 2 3" xfId="31328"/>
    <cellStyle name="Normal 57 4 6 2 4" xfId="36812"/>
    <cellStyle name="Normal 57 4 6 3" xfId="23105"/>
    <cellStyle name="Normal 57 4 6 4" xfId="28599"/>
    <cellStyle name="Normal 57 4 6 5" xfId="34083"/>
    <cellStyle name="Normal 57 5" xfId="14243"/>
    <cellStyle name="Normal 57 5 2" xfId="21531"/>
    <cellStyle name="Normal 57 5 2 2" xfId="27087"/>
    <cellStyle name="Normal 57 5 2 3" xfId="32581"/>
    <cellStyle name="Normal 57 5 2 4" xfId="38065"/>
    <cellStyle name="Normal 57 5 3" xfId="24358"/>
    <cellStyle name="Normal 57 5 4" xfId="29852"/>
    <cellStyle name="Normal 57 5 5" xfId="35336"/>
    <cellStyle name="Normal 57 6" xfId="11181"/>
    <cellStyle name="Normal 57 7" xfId="16418"/>
    <cellStyle name="Normal 57 8" xfId="18648"/>
    <cellStyle name="Normal 57 9" xfId="8951"/>
    <cellStyle name="Normal 57 9 2" xfId="20275"/>
    <cellStyle name="Normal 57 9 2 2" xfId="25831"/>
    <cellStyle name="Normal 57 9 2 3" xfId="31325"/>
    <cellStyle name="Normal 57 9 2 4" xfId="36809"/>
    <cellStyle name="Normal 57 9 3" xfId="23102"/>
    <cellStyle name="Normal 57 9 4" xfId="28596"/>
    <cellStyle name="Normal 57 9 5" xfId="34080"/>
    <cellStyle name="Normal 570" xfId="39074"/>
    <cellStyle name="Normal 571" xfId="39075"/>
    <cellStyle name="Normal 572" xfId="39076"/>
    <cellStyle name="Normal 573" xfId="39077"/>
    <cellStyle name="Normal 574" xfId="39078"/>
    <cellStyle name="Normal 575" xfId="39079"/>
    <cellStyle name="Normal 576" xfId="39080"/>
    <cellStyle name="Normal 577" xfId="39081"/>
    <cellStyle name="Normal 578" xfId="39082"/>
    <cellStyle name="Normal 579" xfId="39083"/>
    <cellStyle name="Normal 58" xfId="5826"/>
    <cellStyle name="Normal 58 2" xfId="5827"/>
    <cellStyle name="Normal 58 2 2" xfId="14248"/>
    <cellStyle name="Normal 58 2 2 2" xfId="21536"/>
    <cellStyle name="Normal 58 2 2 2 2" xfId="27092"/>
    <cellStyle name="Normal 58 2 2 2 3" xfId="32586"/>
    <cellStyle name="Normal 58 2 2 2 4" xfId="38070"/>
    <cellStyle name="Normal 58 2 2 3" xfId="24363"/>
    <cellStyle name="Normal 58 2 2 4" xfId="29857"/>
    <cellStyle name="Normal 58 2 2 5" xfId="35341"/>
    <cellStyle name="Normal 58 2 3" xfId="11186"/>
    <cellStyle name="Normal 58 2 4" xfId="16423"/>
    <cellStyle name="Normal 58 2 5" xfId="18653"/>
    <cellStyle name="Normal 58 2 6" xfId="8956"/>
    <cellStyle name="Normal 58 2 6 2" xfId="20280"/>
    <cellStyle name="Normal 58 2 6 2 2" xfId="25836"/>
    <cellStyle name="Normal 58 2 6 2 3" xfId="31330"/>
    <cellStyle name="Normal 58 2 6 2 4" xfId="36814"/>
    <cellStyle name="Normal 58 2 6 3" xfId="23107"/>
    <cellStyle name="Normal 58 2 6 4" xfId="28601"/>
    <cellStyle name="Normal 58 2 6 5" xfId="34085"/>
    <cellStyle name="Normal 58 3" xfId="5828"/>
    <cellStyle name="Normal 58 3 2" xfId="14249"/>
    <cellStyle name="Normal 58 3 2 2" xfId="21537"/>
    <cellStyle name="Normal 58 3 2 2 2" xfId="27093"/>
    <cellStyle name="Normal 58 3 2 2 3" xfId="32587"/>
    <cellStyle name="Normal 58 3 2 2 4" xfId="38071"/>
    <cellStyle name="Normal 58 3 2 3" xfId="24364"/>
    <cellStyle name="Normal 58 3 2 4" xfId="29858"/>
    <cellStyle name="Normal 58 3 2 5" xfId="35342"/>
    <cellStyle name="Normal 58 3 3" xfId="11187"/>
    <cellStyle name="Normal 58 3 4" xfId="16424"/>
    <cellStyle name="Normal 58 3 5" xfId="18654"/>
    <cellStyle name="Normal 58 3 6" xfId="8957"/>
    <cellStyle name="Normal 58 3 6 2" xfId="20281"/>
    <cellStyle name="Normal 58 3 6 2 2" xfId="25837"/>
    <cellStyle name="Normal 58 3 6 2 3" xfId="31331"/>
    <cellStyle name="Normal 58 3 6 2 4" xfId="36815"/>
    <cellStyle name="Normal 58 3 6 3" xfId="23108"/>
    <cellStyle name="Normal 58 3 6 4" xfId="28602"/>
    <cellStyle name="Normal 58 3 6 5" xfId="34086"/>
    <cellStyle name="Normal 58 4" xfId="5829"/>
    <cellStyle name="Normal 58 4 2" xfId="14250"/>
    <cellStyle name="Normal 58 4 2 2" xfId="21538"/>
    <cellStyle name="Normal 58 4 2 2 2" xfId="27094"/>
    <cellStyle name="Normal 58 4 2 2 3" xfId="32588"/>
    <cellStyle name="Normal 58 4 2 2 4" xfId="38072"/>
    <cellStyle name="Normal 58 4 2 3" xfId="24365"/>
    <cellStyle name="Normal 58 4 2 4" xfId="29859"/>
    <cellStyle name="Normal 58 4 2 5" xfId="35343"/>
    <cellStyle name="Normal 58 4 3" xfId="11188"/>
    <cellStyle name="Normal 58 4 4" xfId="16425"/>
    <cellStyle name="Normal 58 4 5" xfId="18655"/>
    <cellStyle name="Normal 58 4 6" xfId="8958"/>
    <cellStyle name="Normal 58 4 6 2" xfId="20282"/>
    <cellStyle name="Normal 58 4 6 2 2" xfId="25838"/>
    <cellStyle name="Normal 58 4 6 2 3" xfId="31332"/>
    <cellStyle name="Normal 58 4 6 2 4" xfId="36816"/>
    <cellStyle name="Normal 58 4 6 3" xfId="23109"/>
    <cellStyle name="Normal 58 4 6 4" xfId="28603"/>
    <cellStyle name="Normal 58 4 6 5" xfId="34087"/>
    <cellStyle name="Normal 58 5" xfId="14247"/>
    <cellStyle name="Normal 58 5 2" xfId="21535"/>
    <cellStyle name="Normal 58 5 2 2" xfId="27091"/>
    <cellStyle name="Normal 58 5 2 3" xfId="32585"/>
    <cellStyle name="Normal 58 5 2 4" xfId="38069"/>
    <cellStyle name="Normal 58 5 3" xfId="24362"/>
    <cellStyle name="Normal 58 5 4" xfId="29856"/>
    <cellStyle name="Normal 58 5 5" xfId="35340"/>
    <cellStyle name="Normal 58 6" xfId="11185"/>
    <cellStyle name="Normal 58 7" xfId="16422"/>
    <cellStyle name="Normal 58 8" xfId="18652"/>
    <cellStyle name="Normal 58 9" xfId="8955"/>
    <cellStyle name="Normal 58 9 2" xfId="20279"/>
    <cellStyle name="Normal 58 9 2 2" xfId="25835"/>
    <cellStyle name="Normal 58 9 2 3" xfId="31329"/>
    <cellStyle name="Normal 58 9 2 4" xfId="36813"/>
    <cellStyle name="Normal 58 9 3" xfId="23106"/>
    <cellStyle name="Normal 58 9 4" xfId="28600"/>
    <cellStyle name="Normal 58 9 5" xfId="34084"/>
    <cellStyle name="Normal 580" xfId="39084"/>
    <cellStyle name="Normal 581" xfId="39085"/>
    <cellStyle name="Normal 582" xfId="39086"/>
    <cellStyle name="Normal 583" xfId="39087"/>
    <cellStyle name="Normal 584" xfId="39088"/>
    <cellStyle name="Normal 585" xfId="39089"/>
    <cellStyle name="Normal 586" xfId="39090"/>
    <cellStyle name="Normal 587" xfId="39091"/>
    <cellStyle name="Normal 588" xfId="39092"/>
    <cellStyle name="Normal 589" xfId="39093"/>
    <cellStyle name="Normal 59" xfId="5830"/>
    <cellStyle name="Normal 59 2" xfId="14251"/>
    <cellStyle name="Normal 59 2 2" xfId="21539"/>
    <cellStyle name="Normal 59 2 2 2" xfId="27095"/>
    <cellStyle name="Normal 59 2 2 3" xfId="32589"/>
    <cellStyle name="Normal 59 2 2 4" xfId="38073"/>
    <cellStyle name="Normal 59 2 3" xfId="24366"/>
    <cellStyle name="Normal 59 2 4" xfId="29860"/>
    <cellStyle name="Normal 59 2 5" xfId="35344"/>
    <cellStyle name="Normal 59 3" xfId="11189"/>
    <cellStyle name="Normal 59 4" xfId="16426"/>
    <cellStyle name="Normal 59 5" xfId="18656"/>
    <cellStyle name="Normal 59 6" xfId="8959"/>
    <cellStyle name="Normal 59 6 2" xfId="20283"/>
    <cellStyle name="Normal 59 6 2 2" xfId="25839"/>
    <cellStyle name="Normal 59 6 2 3" xfId="31333"/>
    <cellStyle name="Normal 59 6 2 4" xfId="36817"/>
    <cellStyle name="Normal 59 6 3" xfId="23110"/>
    <cellStyle name="Normal 59 6 4" xfId="28604"/>
    <cellStyle name="Normal 59 6 5" xfId="34088"/>
    <cellStyle name="Normal 590" xfId="39094"/>
    <cellStyle name="Normal 591" xfId="39095"/>
    <cellStyle name="Normal 592" xfId="39096"/>
    <cellStyle name="Normal 593" xfId="39097"/>
    <cellStyle name="Normal 594" xfId="39098"/>
    <cellStyle name="Normal 595" xfId="39099"/>
    <cellStyle name="Normal 596" xfId="39100"/>
    <cellStyle name="Normal 597" xfId="39101"/>
    <cellStyle name="Normal 598" xfId="39102"/>
    <cellStyle name="Normal 599" xfId="39103"/>
    <cellStyle name="Normal 6" xfId="5831"/>
    <cellStyle name="Normal 6 10" xfId="16427"/>
    <cellStyle name="Normal 6 11" xfId="18657"/>
    <cellStyle name="Normal 6 12" xfId="8960"/>
    <cellStyle name="Normal 6 12 2" xfId="20284"/>
    <cellStyle name="Normal 6 12 2 2" xfId="25840"/>
    <cellStyle name="Normal 6 12 2 3" xfId="31334"/>
    <cellStyle name="Normal 6 12 2 4" xfId="36818"/>
    <cellStyle name="Normal 6 12 3" xfId="23111"/>
    <cellStyle name="Normal 6 12 4" xfId="28605"/>
    <cellStyle name="Normal 6 12 5" xfId="34089"/>
    <cellStyle name="Normal 6 13" xfId="39645"/>
    <cellStyle name="Normal 6 2" xfId="5832"/>
    <cellStyle name="Normal 6 2 10" xfId="8961"/>
    <cellStyle name="Normal 6 2 10 2" xfId="20285"/>
    <cellStyle name="Normal 6 2 10 2 2" xfId="25841"/>
    <cellStyle name="Normal 6 2 10 2 3" xfId="31335"/>
    <cellStyle name="Normal 6 2 10 2 4" xfId="36819"/>
    <cellStyle name="Normal 6 2 10 3" xfId="23112"/>
    <cellStyle name="Normal 6 2 10 4" xfId="28606"/>
    <cellStyle name="Normal 6 2 10 5" xfId="34090"/>
    <cellStyle name="Normal 6 2 2" xfId="5833"/>
    <cellStyle name="Normal 6 2 2 2" xfId="14254"/>
    <cellStyle name="Normal 6 2 2 2 2" xfId="21542"/>
    <cellStyle name="Normal 6 2 2 2 2 2" xfId="27098"/>
    <cellStyle name="Normal 6 2 2 2 2 3" xfId="32592"/>
    <cellStyle name="Normal 6 2 2 2 2 4" xfId="38076"/>
    <cellStyle name="Normal 6 2 2 2 3" xfId="24369"/>
    <cellStyle name="Normal 6 2 2 2 4" xfId="29863"/>
    <cellStyle name="Normal 6 2 2 2 5" xfId="35347"/>
    <cellStyle name="Normal 6 2 2 3" xfId="11192"/>
    <cellStyle name="Normal 6 2 2 4" xfId="16429"/>
    <cellStyle name="Normal 6 2 2 5" xfId="18659"/>
    <cellStyle name="Normal 6 2 2 6" xfId="8962"/>
    <cellStyle name="Normal 6 2 2 6 2" xfId="20286"/>
    <cellStyle name="Normal 6 2 2 6 2 2" xfId="25842"/>
    <cellStyle name="Normal 6 2 2 6 2 3" xfId="31336"/>
    <cellStyle name="Normal 6 2 2 6 2 4" xfId="36820"/>
    <cellStyle name="Normal 6 2 2 6 3" xfId="23113"/>
    <cellStyle name="Normal 6 2 2 6 4" xfId="28607"/>
    <cellStyle name="Normal 6 2 2 6 5" xfId="34091"/>
    <cellStyle name="Normal 6 2 3" xfId="5834"/>
    <cellStyle name="Normal 6 2 3 2" xfId="14255"/>
    <cellStyle name="Normal 6 2 3 2 2" xfId="21543"/>
    <cellStyle name="Normal 6 2 3 2 2 2" xfId="27099"/>
    <cellStyle name="Normal 6 2 3 2 2 3" xfId="32593"/>
    <cellStyle name="Normal 6 2 3 2 2 4" xfId="38077"/>
    <cellStyle name="Normal 6 2 3 2 3" xfId="24370"/>
    <cellStyle name="Normal 6 2 3 2 4" xfId="29864"/>
    <cellStyle name="Normal 6 2 3 2 5" xfId="35348"/>
    <cellStyle name="Normal 6 2 3 3" xfId="11193"/>
    <cellStyle name="Normal 6 2 3 4" xfId="16430"/>
    <cellStyle name="Normal 6 2 3 5" xfId="18660"/>
    <cellStyle name="Normal 6 2 3 6" xfId="8963"/>
    <cellStyle name="Normal 6 2 3 6 2" xfId="20287"/>
    <cellStyle name="Normal 6 2 3 6 2 2" xfId="25843"/>
    <cellStyle name="Normal 6 2 3 6 2 3" xfId="31337"/>
    <cellStyle name="Normal 6 2 3 6 2 4" xfId="36821"/>
    <cellStyle name="Normal 6 2 3 6 3" xfId="23114"/>
    <cellStyle name="Normal 6 2 3 6 4" xfId="28608"/>
    <cellStyle name="Normal 6 2 3 6 5" xfId="34092"/>
    <cellStyle name="Normal 6 2 4" xfId="6366"/>
    <cellStyle name="Normal 6 2 4 2" xfId="14256"/>
    <cellStyle name="Normal 6 2 4 2 2" xfId="21544"/>
    <cellStyle name="Normal 6 2 4 2 2 2" xfId="27100"/>
    <cellStyle name="Normal 6 2 4 2 2 3" xfId="32594"/>
    <cellStyle name="Normal 6 2 4 2 2 4" xfId="38078"/>
    <cellStyle name="Normal 6 2 4 2 3" xfId="24371"/>
    <cellStyle name="Normal 6 2 4 2 4" xfId="29865"/>
    <cellStyle name="Normal 6 2 4 2 5" xfId="35349"/>
    <cellStyle name="Normal 6 2 4 3" xfId="11750"/>
    <cellStyle name="Normal 6 2 4 4" xfId="8964"/>
    <cellStyle name="Normal 6 2 4 4 2" xfId="20288"/>
    <cellStyle name="Normal 6 2 4 4 2 2" xfId="25844"/>
    <cellStyle name="Normal 6 2 4 4 2 3" xfId="31338"/>
    <cellStyle name="Normal 6 2 4 4 2 4" xfId="36822"/>
    <cellStyle name="Normal 6 2 4 4 3" xfId="23115"/>
    <cellStyle name="Normal 6 2 4 4 4" xfId="28609"/>
    <cellStyle name="Normal 6 2 4 4 5" xfId="34093"/>
    <cellStyle name="Normal 6 2 5" xfId="8965"/>
    <cellStyle name="Normal 6 2 5 2" xfId="20289"/>
    <cellStyle name="Normal 6 2 5 2 2" xfId="25845"/>
    <cellStyle name="Normal 6 2 5 2 3" xfId="31339"/>
    <cellStyle name="Normal 6 2 5 2 4" xfId="36823"/>
    <cellStyle name="Normal 6 2 5 3" xfId="23116"/>
    <cellStyle name="Normal 6 2 5 4" xfId="28610"/>
    <cellStyle name="Normal 6 2 5 5" xfId="34094"/>
    <cellStyle name="Normal 6 2 6" xfId="14253"/>
    <cellStyle name="Normal 6 2 6 2" xfId="21541"/>
    <cellStyle name="Normal 6 2 6 2 2" xfId="27097"/>
    <cellStyle name="Normal 6 2 6 2 3" xfId="32591"/>
    <cellStyle name="Normal 6 2 6 2 4" xfId="38075"/>
    <cellStyle name="Normal 6 2 6 3" xfId="24368"/>
    <cellStyle name="Normal 6 2 6 4" xfId="29862"/>
    <cellStyle name="Normal 6 2 6 5" xfId="35346"/>
    <cellStyle name="Normal 6 2 7" xfId="11191"/>
    <cellStyle name="Normal 6 2 8" xfId="16428"/>
    <cellStyle name="Normal 6 2 9" xfId="18658"/>
    <cellStyle name="Normal 6 3" xfId="5835"/>
    <cellStyle name="Normal 6 3 10" xfId="8966"/>
    <cellStyle name="Normal 6 3 10 2" xfId="20290"/>
    <cellStyle name="Normal 6 3 10 2 2" xfId="25846"/>
    <cellStyle name="Normal 6 3 10 2 3" xfId="31340"/>
    <cellStyle name="Normal 6 3 10 2 4" xfId="36824"/>
    <cellStyle name="Normal 6 3 10 3" xfId="23117"/>
    <cellStyle name="Normal 6 3 10 4" xfId="28611"/>
    <cellStyle name="Normal 6 3 10 5" xfId="34095"/>
    <cellStyle name="Normal 6 3 2" xfId="5836"/>
    <cellStyle name="Normal 6 3 2 2" xfId="14258"/>
    <cellStyle name="Normal 6 3 2 2 2" xfId="21546"/>
    <cellStyle name="Normal 6 3 2 2 2 2" xfId="27102"/>
    <cellStyle name="Normal 6 3 2 2 2 3" xfId="32596"/>
    <cellStyle name="Normal 6 3 2 2 2 4" xfId="38080"/>
    <cellStyle name="Normal 6 3 2 2 3" xfId="24373"/>
    <cellStyle name="Normal 6 3 2 2 4" xfId="29867"/>
    <cellStyle name="Normal 6 3 2 2 5" xfId="35351"/>
    <cellStyle name="Normal 6 3 2 3" xfId="11195"/>
    <cellStyle name="Normal 6 3 2 4" xfId="16432"/>
    <cellStyle name="Normal 6 3 2 5" xfId="18662"/>
    <cellStyle name="Normal 6 3 2 6" xfId="8967"/>
    <cellStyle name="Normal 6 3 2 6 2" xfId="20291"/>
    <cellStyle name="Normal 6 3 2 6 2 2" xfId="25847"/>
    <cellStyle name="Normal 6 3 2 6 2 3" xfId="31341"/>
    <cellStyle name="Normal 6 3 2 6 2 4" xfId="36825"/>
    <cellStyle name="Normal 6 3 2 6 3" xfId="23118"/>
    <cellStyle name="Normal 6 3 2 6 4" xfId="28612"/>
    <cellStyle name="Normal 6 3 2 6 5" xfId="34096"/>
    <cellStyle name="Normal 6 3 3" xfId="5837"/>
    <cellStyle name="Normal 6 3 3 2" xfId="14259"/>
    <cellStyle name="Normal 6 3 3 2 2" xfId="21547"/>
    <cellStyle name="Normal 6 3 3 2 2 2" xfId="27103"/>
    <cellStyle name="Normal 6 3 3 2 2 3" xfId="32597"/>
    <cellStyle name="Normal 6 3 3 2 2 4" xfId="38081"/>
    <cellStyle name="Normal 6 3 3 2 3" xfId="24374"/>
    <cellStyle name="Normal 6 3 3 2 4" xfId="29868"/>
    <cellStyle name="Normal 6 3 3 2 5" xfId="35352"/>
    <cellStyle name="Normal 6 3 3 3" xfId="11196"/>
    <cellStyle name="Normal 6 3 3 4" xfId="16433"/>
    <cellStyle name="Normal 6 3 3 5" xfId="18663"/>
    <cellStyle name="Normal 6 3 3 6" xfId="8968"/>
    <cellStyle name="Normal 6 3 3 6 2" xfId="20292"/>
    <cellStyle name="Normal 6 3 3 6 2 2" xfId="25848"/>
    <cellStyle name="Normal 6 3 3 6 2 3" xfId="31342"/>
    <cellStyle name="Normal 6 3 3 6 2 4" xfId="36826"/>
    <cellStyle name="Normal 6 3 3 6 3" xfId="23119"/>
    <cellStyle name="Normal 6 3 3 6 4" xfId="28613"/>
    <cellStyle name="Normal 6 3 3 6 5" xfId="34097"/>
    <cellStyle name="Normal 6 3 4" xfId="6469"/>
    <cellStyle name="Normal 6 3 4 2" xfId="14260"/>
    <cellStyle name="Normal 6 3 4 2 2" xfId="21548"/>
    <cellStyle name="Normal 6 3 4 2 2 2" xfId="27104"/>
    <cellStyle name="Normal 6 3 4 2 2 3" xfId="32598"/>
    <cellStyle name="Normal 6 3 4 2 2 4" xfId="38082"/>
    <cellStyle name="Normal 6 3 4 2 3" xfId="24375"/>
    <cellStyle name="Normal 6 3 4 2 4" xfId="29869"/>
    <cellStyle name="Normal 6 3 4 2 5" xfId="35353"/>
    <cellStyle name="Normal 6 3 4 3" xfId="11751"/>
    <cellStyle name="Normal 6 3 4 4" xfId="8969"/>
    <cellStyle name="Normal 6 3 4 4 2" xfId="20293"/>
    <cellStyle name="Normal 6 3 4 4 2 2" xfId="25849"/>
    <cellStyle name="Normal 6 3 4 4 2 3" xfId="31343"/>
    <cellStyle name="Normal 6 3 4 4 2 4" xfId="36827"/>
    <cellStyle name="Normal 6 3 4 4 3" xfId="23120"/>
    <cellStyle name="Normal 6 3 4 4 4" xfId="28614"/>
    <cellStyle name="Normal 6 3 4 4 5" xfId="34098"/>
    <cellStyle name="Normal 6 3 5" xfId="8970"/>
    <cellStyle name="Normal 6 3 5 2" xfId="20294"/>
    <cellStyle name="Normal 6 3 5 2 2" xfId="25850"/>
    <cellStyle name="Normal 6 3 5 2 3" xfId="31344"/>
    <cellStyle name="Normal 6 3 5 2 4" xfId="36828"/>
    <cellStyle name="Normal 6 3 5 3" xfId="23121"/>
    <cellStyle name="Normal 6 3 5 4" xfId="28615"/>
    <cellStyle name="Normal 6 3 5 5" xfId="34099"/>
    <cellStyle name="Normal 6 3 6" xfId="14257"/>
    <cellStyle name="Normal 6 3 6 2" xfId="21545"/>
    <cellStyle name="Normal 6 3 6 2 2" xfId="27101"/>
    <cellStyle name="Normal 6 3 6 2 3" xfId="32595"/>
    <cellStyle name="Normal 6 3 6 2 4" xfId="38079"/>
    <cellStyle name="Normal 6 3 6 3" xfId="24372"/>
    <cellStyle name="Normal 6 3 6 4" xfId="29866"/>
    <cellStyle name="Normal 6 3 6 5" xfId="35350"/>
    <cellStyle name="Normal 6 3 7" xfId="11194"/>
    <cellStyle name="Normal 6 3 8" xfId="16431"/>
    <cellStyle name="Normal 6 3 9" xfId="18661"/>
    <cellStyle name="Normal 6 4" xfId="5838"/>
    <cellStyle name="Normal 6 4 2" xfId="14261"/>
    <cellStyle name="Normal 6 4 2 2" xfId="21549"/>
    <cellStyle name="Normal 6 4 2 2 2" xfId="27105"/>
    <cellStyle name="Normal 6 4 2 2 3" xfId="32599"/>
    <cellStyle name="Normal 6 4 2 2 4" xfId="38083"/>
    <cellStyle name="Normal 6 4 2 3" xfId="24376"/>
    <cellStyle name="Normal 6 4 2 4" xfId="29870"/>
    <cellStyle name="Normal 6 4 2 5" xfId="35354"/>
    <cellStyle name="Normal 6 4 3" xfId="11197"/>
    <cellStyle name="Normal 6 4 4" xfId="16434"/>
    <cellStyle name="Normal 6 4 5" xfId="18664"/>
    <cellStyle name="Normal 6 4 6" xfId="8971"/>
    <cellStyle name="Normal 6 4 6 2" xfId="20295"/>
    <cellStyle name="Normal 6 4 6 2 2" xfId="25851"/>
    <cellStyle name="Normal 6 4 6 2 3" xfId="31345"/>
    <cellStyle name="Normal 6 4 6 2 4" xfId="36829"/>
    <cellStyle name="Normal 6 4 6 3" xfId="23122"/>
    <cellStyle name="Normal 6 4 6 4" xfId="28616"/>
    <cellStyle name="Normal 6 4 6 5" xfId="34100"/>
    <cellStyle name="Normal 6 5" xfId="5839"/>
    <cellStyle name="Normal 6 5 2" xfId="14262"/>
    <cellStyle name="Normal 6 5 2 2" xfId="21550"/>
    <cellStyle name="Normal 6 5 2 2 2" xfId="27106"/>
    <cellStyle name="Normal 6 5 2 2 3" xfId="32600"/>
    <cellStyle name="Normal 6 5 2 2 4" xfId="38084"/>
    <cellStyle name="Normal 6 5 2 3" xfId="24377"/>
    <cellStyle name="Normal 6 5 2 4" xfId="29871"/>
    <cellStyle name="Normal 6 5 2 5" xfId="35355"/>
    <cellStyle name="Normal 6 5 3" xfId="11198"/>
    <cellStyle name="Normal 6 5 4" xfId="16435"/>
    <cellStyle name="Normal 6 5 5" xfId="18665"/>
    <cellStyle name="Normal 6 5 6" xfId="8972"/>
    <cellStyle name="Normal 6 5 6 2" xfId="20296"/>
    <cellStyle name="Normal 6 5 6 2 2" xfId="25852"/>
    <cellStyle name="Normal 6 5 6 2 3" xfId="31346"/>
    <cellStyle name="Normal 6 5 6 2 4" xfId="36830"/>
    <cellStyle name="Normal 6 5 6 3" xfId="23123"/>
    <cellStyle name="Normal 6 5 6 4" xfId="28617"/>
    <cellStyle name="Normal 6 5 6 5" xfId="34101"/>
    <cellStyle name="Normal 6 6" xfId="6365"/>
    <cellStyle name="Normal 6 6 2" xfId="14263"/>
    <cellStyle name="Normal 6 6 2 2" xfId="21551"/>
    <cellStyle name="Normal 6 6 2 2 2" xfId="27107"/>
    <cellStyle name="Normal 6 6 2 2 3" xfId="32601"/>
    <cellStyle name="Normal 6 6 2 2 4" xfId="38085"/>
    <cellStyle name="Normal 6 6 2 3" xfId="24378"/>
    <cellStyle name="Normal 6 6 2 4" xfId="29872"/>
    <cellStyle name="Normal 6 6 2 5" xfId="35356"/>
    <cellStyle name="Normal 6 6 3" xfId="11749"/>
    <cellStyle name="Normal 6 6 4" xfId="8973"/>
    <cellStyle name="Normal 6 6 4 2" xfId="20297"/>
    <cellStyle name="Normal 6 6 4 2 2" xfId="25853"/>
    <cellStyle name="Normal 6 6 4 2 3" xfId="31347"/>
    <cellStyle name="Normal 6 6 4 2 4" xfId="36831"/>
    <cellStyle name="Normal 6 6 4 3" xfId="23124"/>
    <cellStyle name="Normal 6 6 4 4" xfId="28618"/>
    <cellStyle name="Normal 6 6 4 5" xfId="34102"/>
    <cellStyle name="Normal 6 7" xfId="8974"/>
    <cellStyle name="Normal 6 7 2" xfId="20298"/>
    <cellStyle name="Normal 6 7 2 2" xfId="25854"/>
    <cellStyle name="Normal 6 7 2 3" xfId="31348"/>
    <cellStyle name="Normal 6 7 2 4" xfId="36832"/>
    <cellStyle name="Normal 6 7 3" xfId="23125"/>
    <cellStyle name="Normal 6 7 4" xfId="28619"/>
    <cellStyle name="Normal 6 7 5" xfId="34103"/>
    <cellStyle name="Normal 6 8" xfId="14252"/>
    <cellStyle name="Normal 6 8 2" xfId="21540"/>
    <cellStyle name="Normal 6 8 2 2" xfId="27096"/>
    <cellStyle name="Normal 6 8 2 3" xfId="32590"/>
    <cellStyle name="Normal 6 8 2 4" xfId="38074"/>
    <cellStyle name="Normal 6 8 3" xfId="24367"/>
    <cellStyle name="Normal 6 8 4" xfId="29861"/>
    <cellStyle name="Normal 6 8 5" xfId="35345"/>
    <cellStyle name="Normal 6 9" xfId="11190"/>
    <cellStyle name="Normal 6_2207 Estados Financieros al 31.12.2009 - Frigorífico Concepción S.A FINAL" xfId="5840"/>
    <cellStyle name="Normal 60" xfId="5841"/>
    <cellStyle name="Normal 60 2" xfId="5842"/>
    <cellStyle name="Normal 60 2 2" xfId="14265"/>
    <cellStyle name="Normal 60 2 2 2" xfId="21553"/>
    <cellStyle name="Normal 60 2 2 2 2" xfId="27109"/>
    <cellStyle name="Normal 60 2 2 2 3" xfId="32603"/>
    <cellStyle name="Normal 60 2 2 2 4" xfId="38087"/>
    <cellStyle name="Normal 60 2 2 3" xfId="24380"/>
    <cellStyle name="Normal 60 2 2 4" xfId="29874"/>
    <cellStyle name="Normal 60 2 2 5" xfId="35358"/>
    <cellStyle name="Normal 60 2 3" xfId="11200"/>
    <cellStyle name="Normal 60 2 4" xfId="16437"/>
    <cellStyle name="Normal 60 2 5" xfId="18667"/>
    <cellStyle name="Normal 60 2 6" xfId="8976"/>
    <cellStyle name="Normal 60 2 6 2" xfId="20300"/>
    <cellStyle name="Normal 60 2 6 2 2" xfId="25856"/>
    <cellStyle name="Normal 60 2 6 2 3" xfId="31350"/>
    <cellStyle name="Normal 60 2 6 2 4" xfId="36834"/>
    <cellStyle name="Normal 60 2 6 3" xfId="23127"/>
    <cellStyle name="Normal 60 2 6 4" xfId="28621"/>
    <cellStyle name="Normal 60 2 6 5" xfId="34105"/>
    <cellStyle name="Normal 60 3" xfId="5843"/>
    <cellStyle name="Normal 60 3 2" xfId="14266"/>
    <cellStyle name="Normal 60 3 2 2" xfId="21554"/>
    <cellStyle name="Normal 60 3 2 2 2" xfId="27110"/>
    <cellStyle name="Normal 60 3 2 2 3" xfId="32604"/>
    <cellStyle name="Normal 60 3 2 2 4" xfId="38088"/>
    <cellStyle name="Normal 60 3 2 3" xfId="24381"/>
    <cellStyle name="Normal 60 3 2 4" xfId="29875"/>
    <cellStyle name="Normal 60 3 2 5" xfId="35359"/>
    <cellStyle name="Normal 60 3 3" xfId="11201"/>
    <cellStyle name="Normal 60 3 4" xfId="16438"/>
    <cellStyle name="Normal 60 3 5" xfId="18668"/>
    <cellStyle name="Normal 60 3 6" xfId="8977"/>
    <cellStyle name="Normal 60 3 6 2" xfId="20301"/>
    <cellStyle name="Normal 60 3 6 2 2" xfId="25857"/>
    <cellStyle name="Normal 60 3 6 2 3" xfId="31351"/>
    <cellStyle name="Normal 60 3 6 2 4" xfId="36835"/>
    <cellStyle name="Normal 60 3 6 3" xfId="23128"/>
    <cellStyle name="Normal 60 3 6 4" xfId="28622"/>
    <cellStyle name="Normal 60 3 6 5" xfId="34106"/>
    <cellStyle name="Normal 60 4" xfId="5844"/>
    <cellStyle name="Normal 60 4 2" xfId="14267"/>
    <cellStyle name="Normal 60 4 2 2" xfId="21555"/>
    <cellStyle name="Normal 60 4 2 2 2" xfId="27111"/>
    <cellStyle name="Normal 60 4 2 2 3" xfId="32605"/>
    <cellStyle name="Normal 60 4 2 2 4" xfId="38089"/>
    <cellStyle name="Normal 60 4 2 3" xfId="24382"/>
    <cellStyle name="Normal 60 4 2 4" xfId="29876"/>
    <cellStyle name="Normal 60 4 2 5" xfId="35360"/>
    <cellStyle name="Normal 60 4 3" xfId="11202"/>
    <cellStyle name="Normal 60 4 4" xfId="16439"/>
    <cellStyle name="Normal 60 4 5" xfId="18669"/>
    <cellStyle name="Normal 60 4 6" xfId="8978"/>
    <cellStyle name="Normal 60 4 6 2" xfId="20302"/>
    <cellStyle name="Normal 60 4 6 2 2" xfId="25858"/>
    <cellStyle name="Normal 60 4 6 2 3" xfId="31352"/>
    <cellStyle name="Normal 60 4 6 2 4" xfId="36836"/>
    <cellStyle name="Normal 60 4 6 3" xfId="23129"/>
    <cellStyle name="Normal 60 4 6 4" xfId="28623"/>
    <cellStyle name="Normal 60 4 6 5" xfId="34107"/>
    <cellStyle name="Normal 60 5" xfId="14264"/>
    <cellStyle name="Normal 60 5 2" xfId="21552"/>
    <cellStyle name="Normal 60 5 2 2" xfId="27108"/>
    <cellStyle name="Normal 60 5 2 3" xfId="32602"/>
    <cellStyle name="Normal 60 5 2 4" xfId="38086"/>
    <cellStyle name="Normal 60 5 3" xfId="24379"/>
    <cellStyle name="Normal 60 5 4" xfId="29873"/>
    <cellStyle name="Normal 60 5 5" xfId="35357"/>
    <cellStyle name="Normal 60 6" xfId="11199"/>
    <cellStyle name="Normal 60 7" xfId="16436"/>
    <cellStyle name="Normal 60 8" xfId="18666"/>
    <cellStyle name="Normal 60 9" xfId="8975"/>
    <cellStyle name="Normal 60 9 2" xfId="20299"/>
    <cellStyle name="Normal 60 9 2 2" xfId="25855"/>
    <cellStyle name="Normal 60 9 2 3" xfId="31349"/>
    <cellStyle name="Normal 60 9 2 4" xfId="36833"/>
    <cellStyle name="Normal 60 9 3" xfId="23126"/>
    <cellStyle name="Normal 60 9 4" xfId="28620"/>
    <cellStyle name="Normal 60 9 5" xfId="34104"/>
    <cellStyle name="Normal 600" xfId="39104"/>
    <cellStyle name="Normal 601" xfId="39105"/>
    <cellStyle name="Normal 601 2" xfId="39594"/>
    <cellStyle name="Normal 602" xfId="39106"/>
    <cellStyle name="Normal 603" xfId="39107"/>
    <cellStyle name="Normal 604" xfId="39108"/>
    <cellStyle name="Normal 605" xfId="39109"/>
    <cellStyle name="Normal 605 2" xfId="39550"/>
    <cellStyle name="Normal 606" xfId="39110"/>
    <cellStyle name="Normal 606 2" xfId="39549"/>
    <cellStyle name="Normal 607" xfId="39111"/>
    <cellStyle name="Normal 608" xfId="39112"/>
    <cellStyle name="Normal 609" xfId="39113"/>
    <cellStyle name="Normal 61" xfId="5845"/>
    <cellStyle name="Normal 61 2" xfId="5846"/>
    <cellStyle name="Normal 61 2 2" xfId="14269"/>
    <cellStyle name="Normal 61 2 2 2" xfId="21557"/>
    <cellStyle name="Normal 61 2 2 2 2" xfId="27113"/>
    <cellStyle name="Normal 61 2 2 2 3" xfId="32607"/>
    <cellStyle name="Normal 61 2 2 2 4" xfId="38091"/>
    <cellStyle name="Normal 61 2 2 3" xfId="24384"/>
    <cellStyle name="Normal 61 2 2 4" xfId="29878"/>
    <cellStyle name="Normal 61 2 2 5" xfId="35362"/>
    <cellStyle name="Normal 61 2 3" xfId="11204"/>
    <cellStyle name="Normal 61 2 4" xfId="16441"/>
    <cellStyle name="Normal 61 2 5" xfId="18671"/>
    <cellStyle name="Normal 61 2 6" xfId="8980"/>
    <cellStyle name="Normal 61 2 6 2" xfId="20304"/>
    <cellStyle name="Normal 61 2 6 2 2" xfId="25860"/>
    <cellStyle name="Normal 61 2 6 2 3" xfId="31354"/>
    <cellStyle name="Normal 61 2 6 2 4" xfId="36838"/>
    <cellStyle name="Normal 61 2 6 3" xfId="23131"/>
    <cellStyle name="Normal 61 2 6 4" xfId="28625"/>
    <cellStyle name="Normal 61 2 6 5" xfId="34109"/>
    <cellStyle name="Normal 61 3" xfId="5847"/>
    <cellStyle name="Normal 61 3 2" xfId="14270"/>
    <cellStyle name="Normal 61 3 2 2" xfId="21558"/>
    <cellStyle name="Normal 61 3 2 2 2" xfId="27114"/>
    <cellStyle name="Normal 61 3 2 2 3" xfId="32608"/>
    <cellStyle name="Normal 61 3 2 2 4" xfId="38092"/>
    <cellStyle name="Normal 61 3 2 3" xfId="24385"/>
    <cellStyle name="Normal 61 3 2 4" xfId="29879"/>
    <cellStyle name="Normal 61 3 2 5" xfId="35363"/>
    <cellStyle name="Normal 61 3 3" xfId="11205"/>
    <cellStyle name="Normal 61 3 4" xfId="16442"/>
    <cellStyle name="Normal 61 3 5" xfId="18672"/>
    <cellStyle name="Normal 61 3 6" xfId="8981"/>
    <cellStyle name="Normal 61 3 6 2" xfId="20305"/>
    <cellStyle name="Normal 61 3 6 2 2" xfId="25861"/>
    <cellStyle name="Normal 61 3 6 2 3" xfId="31355"/>
    <cellStyle name="Normal 61 3 6 2 4" xfId="36839"/>
    <cellStyle name="Normal 61 3 6 3" xfId="23132"/>
    <cellStyle name="Normal 61 3 6 4" xfId="28626"/>
    <cellStyle name="Normal 61 3 6 5" xfId="34110"/>
    <cellStyle name="Normal 61 4" xfId="5848"/>
    <cellStyle name="Normal 61 4 2" xfId="14271"/>
    <cellStyle name="Normal 61 4 2 2" xfId="21559"/>
    <cellStyle name="Normal 61 4 2 2 2" xfId="27115"/>
    <cellStyle name="Normal 61 4 2 2 3" xfId="32609"/>
    <cellStyle name="Normal 61 4 2 2 4" xfId="38093"/>
    <cellStyle name="Normal 61 4 2 3" xfId="24386"/>
    <cellStyle name="Normal 61 4 2 4" xfId="29880"/>
    <cellStyle name="Normal 61 4 2 5" xfId="35364"/>
    <cellStyle name="Normal 61 4 3" xfId="11206"/>
    <cellStyle name="Normal 61 4 4" xfId="16443"/>
    <cellStyle name="Normal 61 4 5" xfId="18673"/>
    <cellStyle name="Normal 61 4 6" xfId="8982"/>
    <cellStyle name="Normal 61 4 6 2" xfId="20306"/>
    <cellStyle name="Normal 61 4 6 2 2" xfId="25862"/>
    <cellStyle name="Normal 61 4 6 2 3" xfId="31356"/>
    <cellStyle name="Normal 61 4 6 2 4" xfId="36840"/>
    <cellStyle name="Normal 61 4 6 3" xfId="23133"/>
    <cellStyle name="Normal 61 4 6 4" xfId="28627"/>
    <cellStyle name="Normal 61 4 6 5" xfId="34111"/>
    <cellStyle name="Normal 61 5" xfId="14268"/>
    <cellStyle name="Normal 61 5 2" xfId="21556"/>
    <cellStyle name="Normal 61 5 2 2" xfId="27112"/>
    <cellStyle name="Normal 61 5 2 3" xfId="32606"/>
    <cellStyle name="Normal 61 5 2 4" xfId="38090"/>
    <cellStyle name="Normal 61 5 3" xfId="24383"/>
    <cellStyle name="Normal 61 5 4" xfId="29877"/>
    <cellStyle name="Normal 61 5 5" xfId="35361"/>
    <cellStyle name="Normal 61 6" xfId="11203"/>
    <cellStyle name="Normal 61 7" xfId="16440"/>
    <cellStyle name="Normal 61 8" xfId="18670"/>
    <cellStyle name="Normal 61 9" xfId="8979"/>
    <cellStyle name="Normal 61 9 2" xfId="20303"/>
    <cellStyle name="Normal 61 9 2 2" xfId="25859"/>
    <cellStyle name="Normal 61 9 2 3" xfId="31353"/>
    <cellStyle name="Normal 61 9 2 4" xfId="36837"/>
    <cellStyle name="Normal 61 9 3" xfId="23130"/>
    <cellStyle name="Normal 61 9 4" xfId="28624"/>
    <cellStyle name="Normal 61 9 5" xfId="34108"/>
    <cellStyle name="Normal 610" xfId="39114"/>
    <cellStyle name="Normal 611" xfId="39115"/>
    <cellStyle name="Normal 612" xfId="39116"/>
    <cellStyle name="Normal 613" xfId="39117"/>
    <cellStyle name="Normal 614" xfId="39118"/>
    <cellStyle name="Normal 615" xfId="39119"/>
    <cellStyle name="Normal 616" xfId="39120"/>
    <cellStyle name="Normal 617" xfId="39121"/>
    <cellStyle name="Normal 618" xfId="39122"/>
    <cellStyle name="Normal 619" xfId="39123"/>
    <cellStyle name="Normal 62" xfId="6248"/>
    <cellStyle name="Normal 62 2" xfId="6565"/>
    <cellStyle name="Normal 62 2 2" xfId="19270"/>
    <cellStyle name="Normal 62 2 2 2" xfId="22004"/>
    <cellStyle name="Normal 62 2 2 2 2" xfId="27560"/>
    <cellStyle name="Normal 62 2 2 2 3" xfId="33054"/>
    <cellStyle name="Normal 62 2 2 2 4" xfId="38538"/>
    <cellStyle name="Normal 62 2 2 3" xfId="24831"/>
    <cellStyle name="Normal 62 2 2 4" xfId="30325"/>
    <cellStyle name="Normal 62 2 2 5" xfId="35809"/>
    <cellStyle name="Normal 62 2 3" xfId="19460"/>
    <cellStyle name="Normal 62 2 3 2" xfId="25016"/>
    <cellStyle name="Normal 62 2 3 3" xfId="30510"/>
    <cellStyle name="Normal 62 2 3 4" xfId="35994"/>
    <cellStyle name="Normal 62 2 4" xfId="22287"/>
    <cellStyle name="Normal 62 2 5" xfId="27779"/>
    <cellStyle name="Normal 62 2 6" xfId="33263"/>
    <cellStyle name="Normal 62 3" xfId="8983"/>
    <cellStyle name="Normal 62 3 2" xfId="20307"/>
    <cellStyle name="Normal 62 3 2 2" xfId="25863"/>
    <cellStyle name="Normal 62 3 2 3" xfId="31357"/>
    <cellStyle name="Normal 62 3 2 4" xfId="36841"/>
    <cellStyle name="Normal 62 3 3" xfId="23134"/>
    <cellStyle name="Normal 62 3 4" xfId="28628"/>
    <cellStyle name="Normal 62 3 5" xfId="34112"/>
    <cellStyle name="Normal 62 4" xfId="19357"/>
    <cellStyle name="Normal 62 4 2" xfId="24913"/>
    <cellStyle name="Normal 62 4 3" xfId="30407"/>
    <cellStyle name="Normal 62 4 4" xfId="35891"/>
    <cellStyle name="Normal 62 5" xfId="22130"/>
    <cellStyle name="Normal 62 6" xfId="22184"/>
    <cellStyle name="Normal 62 7" xfId="27676"/>
    <cellStyle name="Normal 62 8" xfId="33160"/>
    <cellStyle name="Normal 620" xfId="39124"/>
    <cellStyle name="Normal 621" xfId="39125"/>
    <cellStyle name="Normal 622" xfId="39126"/>
    <cellStyle name="Normal 623" xfId="39127"/>
    <cellStyle name="Normal 624" xfId="39128"/>
    <cellStyle name="Normal 625" xfId="39129"/>
    <cellStyle name="Normal 626" xfId="39130"/>
    <cellStyle name="Normal 627" xfId="39131"/>
    <cellStyle name="Normal 628" xfId="39132"/>
    <cellStyle name="Normal 629" xfId="39133"/>
    <cellStyle name="Normal 63" xfId="5849"/>
    <cellStyle name="Normal 63 2" xfId="14272"/>
    <cellStyle name="Normal 63 2 2" xfId="21560"/>
    <cellStyle name="Normal 63 2 2 2" xfId="27116"/>
    <cellStyle name="Normal 63 2 2 3" xfId="32610"/>
    <cellStyle name="Normal 63 2 2 4" xfId="38094"/>
    <cellStyle name="Normal 63 2 3" xfId="24387"/>
    <cellStyle name="Normal 63 2 4" xfId="29881"/>
    <cellStyle name="Normal 63 2 5" xfId="35365"/>
    <cellStyle name="Normal 63 3" xfId="11207"/>
    <cellStyle name="Normal 63 4" xfId="16444"/>
    <cellStyle name="Normal 63 5" xfId="18674"/>
    <cellStyle name="Normal 63 6" xfId="8984"/>
    <cellStyle name="Normal 63 6 2" xfId="20308"/>
    <cellStyle name="Normal 63 6 2 2" xfId="25864"/>
    <cellStyle name="Normal 63 6 2 3" xfId="31358"/>
    <cellStyle name="Normal 63 6 2 4" xfId="36842"/>
    <cellStyle name="Normal 63 6 3" xfId="23135"/>
    <cellStyle name="Normal 63 6 4" xfId="28629"/>
    <cellStyle name="Normal 63 6 5" xfId="34113"/>
    <cellStyle name="Normal 630" xfId="39134"/>
    <cellStyle name="Normal 631" xfId="39135"/>
    <cellStyle name="Normal 632" xfId="39136"/>
    <cellStyle name="Normal 633" xfId="39137"/>
    <cellStyle name="Normal 634" xfId="39138"/>
    <cellStyle name="Normal 635" xfId="39139"/>
    <cellStyle name="Normal 636" xfId="39140"/>
    <cellStyle name="Normal 636 2" xfId="39547"/>
    <cellStyle name="Normal 637" xfId="39141"/>
    <cellStyle name="Normal 638" xfId="39142"/>
    <cellStyle name="Normal 638 2" xfId="39635"/>
    <cellStyle name="Normal 638 3" xfId="39627"/>
    <cellStyle name="Normal 639" xfId="39143"/>
    <cellStyle name="Normal 64" xfId="5850"/>
    <cellStyle name="Normal 64 2" xfId="14273"/>
    <cellStyle name="Normal 64 2 2" xfId="21561"/>
    <cellStyle name="Normal 64 2 2 2" xfId="27117"/>
    <cellStyle name="Normal 64 2 2 3" xfId="32611"/>
    <cellStyle name="Normal 64 2 2 4" xfId="38095"/>
    <cellStyle name="Normal 64 2 3" xfId="24388"/>
    <cellStyle name="Normal 64 2 4" xfId="29882"/>
    <cellStyle name="Normal 64 2 5" xfId="35366"/>
    <cellStyle name="Normal 64 3" xfId="11208"/>
    <cellStyle name="Normal 64 4" xfId="16445"/>
    <cellStyle name="Normal 64 5" xfId="18675"/>
    <cellStyle name="Normal 64 6" xfId="8985"/>
    <cellStyle name="Normal 64 6 2" xfId="20309"/>
    <cellStyle name="Normal 64 6 2 2" xfId="25865"/>
    <cellStyle name="Normal 64 6 2 3" xfId="31359"/>
    <cellStyle name="Normal 64 6 2 4" xfId="36843"/>
    <cellStyle name="Normal 64 6 3" xfId="23136"/>
    <cellStyle name="Normal 64 6 4" xfId="28630"/>
    <cellStyle name="Normal 64 6 5" xfId="34114"/>
    <cellStyle name="Normal 640" xfId="39144"/>
    <cellStyle name="Normal 640 2" xfId="39548"/>
    <cellStyle name="Normal 641" xfId="39145"/>
    <cellStyle name="Normal 642" xfId="39146"/>
    <cellStyle name="Normal 643" xfId="39147"/>
    <cellStyle name="Normal 643 2" xfId="39551"/>
    <cellStyle name="Normal 644" xfId="39148"/>
    <cellStyle name="Normal 645" xfId="39149"/>
    <cellStyle name="Normal 646" xfId="39150"/>
    <cellStyle name="Normal 646 2" xfId="39553"/>
    <cellStyle name="Normal 647" xfId="39151"/>
    <cellStyle name="Normal 647 2" xfId="39554"/>
    <cellStyle name="Normal 648" xfId="39152"/>
    <cellStyle name="Normal 649" xfId="39153"/>
    <cellStyle name="Normal 649 2" xfId="39555"/>
    <cellStyle name="Normal 65" xfId="5851"/>
    <cellStyle name="Normal 65 2" xfId="14274"/>
    <cellStyle name="Normal 65 2 2" xfId="21562"/>
    <cellStyle name="Normal 65 2 2 2" xfId="27118"/>
    <cellStyle name="Normal 65 2 2 3" xfId="32612"/>
    <cellStyle name="Normal 65 2 2 4" xfId="38096"/>
    <cellStyle name="Normal 65 2 3" xfId="24389"/>
    <cellStyle name="Normal 65 2 4" xfId="29883"/>
    <cellStyle name="Normal 65 2 5" xfId="35367"/>
    <cellStyle name="Normal 65 3" xfId="11209"/>
    <cellStyle name="Normal 65 4" xfId="16446"/>
    <cellStyle name="Normal 65 5" xfId="18676"/>
    <cellStyle name="Normal 65 6" xfId="8986"/>
    <cellStyle name="Normal 65 6 2" xfId="20310"/>
    <cellStyle name="Normal 65 6 2 2" xfId="25866"/>
    <cellStyle name="Normal 65 6 2 3" xfId="31360"/>
    <cellStyle name="Normal 65 6 2 4" xfId="36844"/>
    <cellStyle name="Normal 65 6 3" xfId="23137"/>
    <cellStyle name="Normal 65 6 4" xfId="28631"/>
    <cellStyle name="Normal 65 6 5" xfId="34115"/>
    <cellStyle name="Normal 650" xfId="39154"/>
    <cellStyle name="Normal 650 2" xfId="39556"/>
    <cellStyle name="Normal 651" xfId="39155"/>
    <cellStyle name="Normal 651 2" xfId="39557"/>
    <cellStyle name="Normal 652" xfId="39156"/>
    <cellStyle name="Normal 652 2" xfId="39558"/>
    <cellStyle name="Normal 653" xfId="39157"/>
    <cellStyle name="Normal 653 2" xfId="39559"/>
    <cellStyle name="Normal 654" xfId="39158"/>
    <cellStyle name="Normal 654 2" xfId="39560"/>
    <cellStyle name="Normal 655" xfId="39159"/>
    <cellStyle name="Normal 655 2" xfId="39561"/>
    <cellStyle name="Normal 655 2 2" xfId="39631"/>
    <cellStyle name="Normal 656" xfId="39160"/>
    <cellStyle name="Normal 656 2" xfId="39562"/>
    <cellStyle name="Normal 657" xfId="39161"/>
    <cellStyle name="Normal 657 2" xfId="39563"/>
    <cellStyle name="Normal 658" xfId="39162"/>
    <cellStyle name="Normal 658 2" xfId="39565"/>
    <cellStyle name="Normal 658 2 2" xfId="39622"/>
    <cellStyle name="Normal 658 3" xfId="39620"/>
    <cellStyle name="Normal 659" xfId="39163"/>
    <cellStyle name="Normal 659 2" xfId="39566"/>
    <cellStyle name="Normal 66" xfId="6249"/>
    <cellStyle name="Normal 66 2" xfId="6566"/>
    <cellStyle name="Normal 66 2 2" xfId="19271"/>
    <cellStyle name="Normal 66 2 2 2" xfId="22005"/>
    <cellStyle name="Normal 66 2 2 2 2" xfId="27561"/>
    <cellStyle name="Normal 66 2 2 2 3" xfId="33055"/>
    <cellStyle name="Normal 66 2 2 2 4" xfId="38539"/>
    <cellStyle name="Normal 66 2 2 3" xfId="24832"/>
    <cellStyle name="Normal 66 2 2 4" xfId="30326"/>
    <cellStyle name="Normal 66 2 2 5" xfId="35810"/>
    <cellStyle name="Normal 66 2 3" xfId="19461"/>
    <cellStyle name="Normal 66 2 3 2" xfId="25017"/>
    <cellStyle name="Normal 66 2 3 3" xfId="30511"/>
    <cellStyle name="Normal 66 2 3 4" xfId="35995"/>
    <cellStyle name="Normal 66 2 4" xfId="22288"/>
    <cellStyle name="Normal 66 2 5" xfId="27780"/>
    <cellStyle name="Normal 66 2 6" xfId="33264"/>
    <cellStyle name="Normal 66 3" xfId="8987"/>
    <cellStyle name="Normal 66 3 2" xfId="20311"/>
    <cellStyle name="Normal 66 3 2 2" xfId="25867"/>
    <cellStyle name="Normal 66 3 2 3" xfId="31361"/>
    <cellStyle name="Normal 66 3 2 4" xfId="36845"/>
    <cellStyle name="Normal 66 3 3" xfId="23138"/>
    <cellStyle name="Normal 66 3 4" xfId="28632"/>
    <cellStyle name="Normal 66 3 5" xfId="34116"/>
    <cellStyle name="Normal 66 4" xfId="19358"/>
    <cellStyle name="Normal 66 4 2" xfId="24914"/>
    <cellStyle name="Normal 66 4 3" xfId="30408"/>
    <cellStyle name="Normal 66 4 4" xfId="35892"/>
    <cellStyle name="Normal 66 5" xfId="22131"/>
    <cellStyle name="Normal 66 6" xfId="22185"/>
    <cellStyle name="Normal 66 7" xfId="27677"/>
    <cellStyle name="Normal 66 8" xfId="33161"/>
    <cellStyle name="Normal 660" xfId="39164"/>
    <cellStyle name="Normal 660 2" xfId="39568"/>
    <cellStyle name="Normal 661" xfId="39165"/>
    <cellStyle name="Normal 662" xfId="39166"/>
    <cellStyle name="Normal 662 2" xfId="39569"/>
    <cellStyle name="Normal 663" xfId="39167"/>
    <cellStyle name="Normal 663 2" xfId="39570"/>
    <cellStyle name="Normal 664" xfId="39168"/>
    <cellStyle name="Normal 664 2" xfId="39571"/>
    <cellStyle name="Normal 665" xfId="39169"/>
    <cellStyle name="Normal 665 2" xfId="39572"/>
    <cellStyle name="Normal 666" xfId="39170"/>
    <cellStyle name="Normal 667" xfId="39171"/>
    <cellStyle name="Normal 667 2" xfId="39573"/>
    <cellStyle name="Normal 667 2 2" xfId="39623"/>
    <cellStyle name="Normal 667 3" xfId="39621"/>
    <cellStyle name="Normal 668" xfId="39172"/>
    <cellStyle name="Normal 669" xfId="39173"/>
    <cellStyle name="Normal 67" xfId="5852"/>
    <cellStyle name="Normal 67 2" xfId="14275"/>
    <cellStyle name="Normal 67 2 2" xfId="21563"/>
    <cellStyle name="Normal 67 2 2 2" xfId="27119"/>
    <cellStyle name="Normal 67 2 2 3" xfId="32613"/>
    <cellStyle name="Normal 67 2 2 4" xfId="38097"/>
    <cellStyle name="Normal 67 2 3" xfId="24390"/>
    <cellStyle name="Normal 67 2 4" xfId="29884"/>
    <cellStyle name="Normal 67 2 5" xfId="35368"/>
    <cellStyle name="Normal 67 3" xfId="11210"/>
    <cellStyle name="Normal 67 4" xfId="16447"/>
    <cellStyle name="Normal 67 5" xfId="18677"/>
    <cellStyle name="Normal 67 6" xfId="8988"/>
    <cellStyle name="Normal 67 6 2" xfId="20312"/>
    <cellStyle name="Normal 67 6 2 2" xfId="25868"/>
    <cellStyle name="Normal 67 6 2 3" xfId="31362"/>
    <cellStyle name="Normal 67 6 2 4" xfId="36846"/>
    <cellStyle name="Normal 67 6 3" xfId="23139"/>
    <cellStyle name="Normal 67 6 4" xfId="28633"/>
    <cellStyle name="Normal 67 6 5" xfId="34117"/>
    <cellStyle name="Normal 670" xfId="39174"/>
    <cellStyle name="Normal 671" xfId="39175"/>
    <cellStyle name="Normal 672" xfId="39176"/>
    <cellStyle name="Normal 673" xfId="39177"/>
    <cellStyle name="Normal 673 2" xfId="39576"/>
    <cellStyle name="Normal 674" xfId="39178"/>
    <cellStyle name="Normal 674 2" xfId="39577"/>
    <cellStyle name="Normal 675" xfId="39179"/>
    <cellStyle name="Normal 675 2" xfId="39578"/>
    <cellStyle name="Normal 676" xfId="39180"/>
    <cellStyle name="Normal 676 2" xfId="39579"/>
    <cellStyle name="Normal 677" xfId="39181"/>
    <cellStyle name="Normal 677 2" xfId="39583"/>
    <cellStyle name="Normal 678" xfId="39182"/>
    <cellStyle name="Normal 678 2" xfId="39584"/>
    <cellStyle name="Normal 679" xfId="39183"/>
    <cellStyle name="Normal 679 2" xfId="39585"/>
    <cellStyle name="Normal 68" xfId="5853"/>
    <cellStyle name="Normal 68 2" xfId="14276"/>
    <cellStyle name="Normal 68 2 2" xfId="21564"/>
    <cellStyle name="Normal 68 2 2 2" xfId="27120"/>
    <cellStyle name="Normal 68 2 2 3" xfId="32614"/>
    <cellStyle name="Normal 68 2 2 4" xfId="38098"/>
    <cellStyle name="Normal 68 2 3" xfId="24391"/>
    <cellStyle name="Normal 68 2 4" xfId="29885"/>
    <cellStyle name="Normal 68 2 5" xfId="35369"/>
    <cellStyle name="Normal 68 3" xfId="11211"/>
    <cellStyle name="Normal 68 4" xfId="16448"/>
    <cellStyle name="Normal 68 5" xfId="18678"/>
    <cellStyle name="Normal 68 6" xfId="8989"/>
    <cellStyle name="Normal 68 6 2" xfId="20313"/>
    <cellStyle name="Normal 68 6 2 2" xfId="25869"/>
    <cellStyle name="Normal 68 6 2 3" xfId="31363"/>
    <cellStyle name="Normal 68 6 2 4" xfId="36847"/>
    <cellStyle name="Normal 68 6 3" xfId="23140"/>
    <cellStyle name="Normal 68 6 4" xfId="28634"/>
    <cellStyle name="Normal 68 6 5" xfId="34118"/>
    <cellStyle name="Normal 680" xfId="39184"/>
    <cellStyle name="Normal 681" xfId="39185"/>
    <cellStyle name="Normal 682" xfId="39186"/>
    <cellStyle name="Normal 683" xfId="39187"/>
    <cellStyle name="Normal 684" xfId="39188"/>
    <cellStyle name="Normal 684 2" xfId="39590"/>
    <cellStyle name="Normal 685" xfId="39189"/>
    <cellStyle name="Normal 686" xfId="39190"/>
    <cellStyle name="Normal 687" xfId="39191"/>
    <cellStyle name="Normal 688" xfId="39192"/>
    <cellStyle name="Normal 689" xfId="39193"/>
    <cellStyle name="Normal 69" xfId="5854"/>
    <cellStyle name="Normal 69 2" xfId="14277"/>
    <cellStyle name="Normal 69 2 2" xfId="21565"/>
    <cellStyle name="Normal 69 2 2 2" xfId="27121"/>
    <cellStyle name="Normal 69 2 2 3" xfId="32615"/>
    <cellStyle name="Normal 69 2 2 4" xfId="38099"/>
    <cellStyle name="Normal 69 2 3" xfId="24392"/>
    <cellStyle name="Normal 69 2 4" xfId="29886"/>
    <cellStyle name="Normal 69 2 5" xfId="35370"/>
    <cellStyle name="Normal 69 3" xfId="11212"/>
    <cellStyle name="Normal 69 4" xfId="16449"/>
    <cellStyle name="Normal 69 5" xfId="18679"/>
    <cellStyle name="Normal 69 6" xfId="8990"/>
    <cellStyle name="Normal 69 6 2" xfId="20314"/>
    <cellStyle name="Normal 69 6 2 2" xfId="25870"/>
    <cellStyle name="Normal 69 6 2 3" xfId="31364"/>
    <cellStyle name="Normal 69 6 2 4" xfId="36848"/>
    <cellStyle name="Normal 69 6 3" xfId="23141"/>
    <cellStyle name="Normal 69 6 4" xfId="28635"/>
    <cellStyle name="Normal 69 6 5" xfId="34119"/>
    <cellStyle name="Normal 690" xfId="39194"/>
    <cellStyle name="Normal 691" xfId="39195"/>
    <cellStyle name="Normal 692" xfId="39196"/>
    <cellStyle name="Normal 693" xfId="39197"/>
    <cellStyle name="Normal 694" xfId="39198"/>
    <cellStyle name="Normal 695" xfId="39199"/>
    <cellStyle name="Normal 696" xfId="39200"/>
    <cellStyle name="Normal 697" xfId="39201"/>
    <cellStyle name="Normal 698" xfId="39202"/>
    <cellStyle name="Normal 699" xfId="39203"/>
    <cellStyle name="Normal 7" xfId="5855"/>
    <cellStyle name="Normal 7 10" xfId="5856"/>
    <cellStyle name="Normal 7 10 2" xfId="14279"/>
    <cellStyle name="Normal 7 10 2 2" xfId="21567"/>
    <cellStyle name="Normal 7 10 2 2 2" xfId="27123"/>
    <cellStyle name="Normal 7 10 2 2 3" xfId="32617"/>
    <cellStyle name="Normal 7 10 2 2 4" xfId="38101"/>
    <cellStyle name="Normal 7 10 2 3" xfId="24394"/>
    <cellStyle name="Normal 7 10 2 4" xfId="29888"/>
    <cellStyle name="Normal 7 10 2 5" xfId="35372"/>
    <cellStyle name="Normal 7 10 3" xfId="11214"/>
    <cellStyle name="Normal 7 10 4" xfId="16451"/>
    <cellStyle name="Normal 7 10 5" xfId="18680"/>
    <cellStyle name="Normal 7 10 6" xfId="8991"/>
    <cellStyle name="Normal 7 10 6 2" xfId="20315"/>
    <cellStyle name="Normal 7 10 6 2 2" xfId="25871"/>
    <cellStyle name="Normal 7 10 6 2 3" xfId="31365"/>
    <cellStyle name="Normal 7 10 6 2 4" xfId="36849"/>
    <cellStyle name="Normal 7 10 6 3" xfId="23142"/>
    <cellStyle name="Normal 7 10 6 4" xfId="28636"/>
    <cellStyle name="Normal 7 10 6 5" xfId="34120"/>
    <cellStyle name="Normal 7 11" xfId="5857"/>
    <cellStyle name="Normal 7 11 2" xfId="14280"/>
    <cellStyle name="Normal 7 11 2 2" xfId="21568"/>
    <cellStyle name="Normal 7 11 2 2 2" xfId="27124"/>
    <cellStyle name="Normal 7 11 2 2 3" xfId="32618"/>
    <cellStyle name="Normal 7 11 2 2 4" xfId="38102"/>
    <cellStyle name="Normal 7 11 2 3" xfId="24395"/>
    <cellStyle name="Normal 7 11 2 4" xfId="29889"/>
    <cellStyle name="Normal 7 11 2 5" xfId="35373"/>
    <cellStyle name="Normal 7 11 3" xfId="11215"/>
    <cellStyle name="Normal 7 11 4" xfId="16452"/>
    <cellStyle name="Normal 7 11 5" xfId="18681"/>
    <cellStyle name="Normal 7 11 6" xfId="8992"/>
    <cellStyle name="Normal 7 11 6 2" xfId="20316"/>
    <cellStyle name="Normal 7 11 6 2 2" xfId="25872"/>
    <cellStyle name="Normal 7 11 6 2 3" xfId="31366"/>
    <cellStyle name="Normal 7 11 6 2 4" xfId="36850"/>
    <cellStyle name="Normal 7 11 6 3" xfId="23143"/>
    <cellStyle name="Normal 7 11 6 4" xfId="28637"/>
    <cellStyle name="Normal 7 11 6 5" xfId="34121"/>
    <cellStyle name="Normal 7 12" xfId="5858"/>
    <cellStyle name="Normal 7 12 2" xfId="14281"/>
    <cellStyle name="Normal 7 12 2 2" xfId="21569"/>
    <cellStyle name="Normal 7 12 2 2 2" xfId="27125"/>
    <cellStyle name="Normal 7 12 2 2 3" xfId="32619"/>
    <cellStyle name="Normal 7 12 2 2 4" xfId="38103"/>
    <cellStyle name="Normal 7 12 2 3" xfId="24396"/>
    <cellStyle name="Normal 7 12 2 4" xfId="29890"/>
    <cellStyle name="Normal 7 12 2 5" xfId="35374"/>
    <cellStyle name="Normal 7 12 3" xfId="11216"/>
    <cellStyle name="Normal 7 12 4" xfId="16453"/>
    <cellStyle name="Normal 7 12 5" xfId="18682"/>
    <cellStyle name="Normal 7 12 6" xfId="8993"/>
    <cellStyle name="Normal 7 12 6 2" xfId="20317"/>
    <cellStyle name="Normal 7 12 6 2 2" xfId="25873"/>
    <cellStyle name="Normal 7 12 6 2 3" xfId="31367"/>
    <cellStyle name="Normal 7 12 6 2 4" xfId="36851"/>
    <cellStyle name="Normal 7 12 6 3" xfId="23144"/>
    <cellStyle name="Normal 7 12 6 4" xfId="28638"/>
    <cellStyle name="Normal 7 12 6 5" xfId="34122"/>
    <cellStyle name="Normal 7 13" xfId="5859"/>
    <cellStyle name="Normal 7 13 2" xfId="14282"/>
    <cellStyle name="Normal 7 13 2 2" xfId="21570"/>
    <cellStyle name="Normal 7 13 2 2 2" xfId="27126"/>
    <cellStyle name="Normal 7 13 2 2 3" xfId="32620"/>
    <cellStyle name="Normal 7 13 2 2 4" xfId="38104"/>
    <cellStyle name="Normal 7 13 2 3" xfId="24397"/>
    <cellStyle name="Normal 7 13 2 4" xfId="29891"/>
    <cellStyle name="Normal 7 13 2 5" xfId="35375"/>
    <cellStyle name="Normal 7 13 3" xfId="11217"/>
    <cellStyle name="Normal 7 13 4" xfId="16454"/>
    <cellStyle name="Normal 7 13 5" xfId="18683"/>
    <cellStyle name="Normal 7 13 6" xfId="8994"/>
    <cellStyle name="Normal 7 13 6 2" xfId="20318"/>
    <cellStyle name="Normal 7 13 6 2 2" xfId="25874"/>
    <cellStyle name="Normal 7 13 6 2 3" xfId="31368"/>
    <cellStyle name="Normal 7 13 6 2 4" xfId="36852"/>
    <cellStyle name="Normal 7 13 6 3" xfId="23145"/>
    <cellStyle name="Normal 7 13 6 4" xfId="28639"/>
    <cellStyle name="Normal 7 13 6 5" xfId="34123"/>
    <cellStyle name="Normal 7 14" xfId="5860"/>
    <cellStyle name="Normal 7 14 2" xfId="14283"/>
    <cellStyle name="Normal 7 14 2 2" xfId="21571"/>
    <cellStyle name="Normal 7 14 2 2 2" xfId="27127"/>
    <cellStyle name="Normal 7 14 2 2 3" xfId="32621"/>
    <cellStyle name="Normal 7 14 2 2 4" xfId="38105"/>
    <cellStyle name="Normal 7 14 2 3" xfId="24398"/>
    <cellStyle name="Normal 7 14 2 4" xfId="29892"/>
    <cellStyle name="Normal 7 14 2 5" xfId="35376"/>
    <cellStyle name="Normal 7 14 3" xfId="11218"/>
    <cellStyle name="Normal 7 14 4" xfId="16455"/>
    <cellStyle name="Normal 7 14 5" xfId="18684"/>
    <cellStyle name="Normal 7 14 6" xfId="8995"/>
    <cellStyle name="Normal 7 14 6 2" xfId="20319"/>
    <cellStyle name="Normal 7 14 6 2 2" xfId="25875"/>
    <cellStyle name="Normal 7 14 6 2 3" xfId="31369"/>
    <cellStyle name="Normal 7 14 6 2 4" xfId="36853"/>
    <cellStyle name="Normal 7 14 6 3" xfId="23146"/>
    <cellStyle name="Normal 7 14 6 4" xfId="28640"/>
    <cellStyle name="Normal 7 14 6 5" xfId="34124"/>
    <cellStyle name="Normal 7 15" xfId="5861"/>
    <cellStyle name="Normal 7 15 2" xfId="14284"/>
    <cellStyle name="Normal 7 15 2 2" xfId="21572"/>
    <cellStyle name="Normal 7 15 2 2 2" xfId="27128"/>
    <cellStyle name="Normal 7 15 2 2 3" xfId="32622"/>
    <cellStyle name="Normal 7 15 2 2 4" xfId="38106"/>
    <cellStyle name="Normal 7 15 2 3" xfId="24399"/>
    <cellStyle name="Normal 7 15 2 4" xfId="29893"/>
    <cellStyle name="Normal 7 15 2 5" xfId="35377"/>
    <cellStyle name="Normal 7 15 3" xfId="11219"/>
    <cellStyle name="Normal 7 15 4" xfId="16456"/>
    <cellStyle name="Normal 7 15 5" xfId="18685"/>
    <cellStyle name="Normal 7 15 6" xfId="8996"/>
    <cellStyle name="Normal 7 15 6 2" xfId="20320"/>
    <cellStyle name="Normal 7 15 6 2 2" xfId="25876"/>
    <cellStyle name="Normal 7 15 6 2 3" xfId="31370"/>
    <cellStyle name="Normal 7 15 6 2 4" xfId="36854"/>
    <cellStyle name="Normal 7 15 6 3" xfId="23147"/>
    <cellStyle name="Normal 7 15 6 4" xfId="28641"/>
    <cellStyle name="Normal 7 15 6 5" xfId="34125"/>
    <cellStyle name="Normal 7 16" xfId="5862"/>
    <cellStyle name="Normal 7 16 2" xfId="14285"/>
    <cellStyle name="Normal 7 16 2 2" xfId="21573"/>
    <cellStyle name="Normal 7 16 2 2 2" xfId="27129"/>
    <cellStyle name="Normal 7 16 2 2 3" xfId="32623"/>
    <cellStyle name="Normal 7 16 2 2 4" xfId="38107"/>
    <cellStyle name="Normal 7 16 2 3" xfId="24400"/>
    <cellStyle name="Normal 7 16 2 4" xfId="29894"/>
    <cellStyle name="Normal 7 16 2 5" xfId="35378"/>
    <cellStyle name="Normal 7 16 3" xfId="11220"/>
    <cellStyle name="Normal 7 16 4" xfId="16457"/>
    <cellStyle name="Normal 7 16 5" xfId="18686"/>
    <cellStyle name="Normal 7 16 6" xfId="8997"/>
    <cellStyle name="Normal 7 16 6 2" xfId="20321"/>
    <cellStyle name="Normal 7 16 6 2 2" xfId="25877"/>
    <cellStyle name="Normal 7 16 6 2 3" xfId="31371"/>
    <cellStyle name="Normal 7 16 6 2 4" xfId="36855"/>
    <cellStyle name="Normal 7 16 6 3" xfId="23148"/>
    <cellStyle name="Normal 7 16 6 4" xfId="28642"/>
    <cellStyle name="Normal 7 16 6 5" xfId="34126"/>
    <cellStyle name="Normal 7 17" xfId="5863"/>
    <cellStyle name="Normal 7 17 2" xfId="14286"/>
    <cellStyle name="Normal 7 17 2 2" xfId="21574"/>
    <cellStyle name="Normal 7 17 2 2 2" xfId="27130"/>
    <cellStyle name="Normal 7 17 2 2 3" xfId="32624"/>
    <cellStyle name="Normal 7 17 2 2 4" xfId="38108"/>
    <cellStyle name="Normal 7 17 2 3" xfId="24401"/>
    <cellStyle name="Normal 7 17 2 4" xfId="29895"/>
    <cellStyle name="Normal 7 17 2 5" xfId="35379"/>
    <cellStyle name="Normal 7 17 3" xfId="11221"/>
    <cellStyle name="Normal 7 17 4" xfId="16458"/>
    <cellStyle name="Normal 7 17 5" xfId="18687"/>
    <cellStyle name="Normal 7 17 6" xfId="8998"/>
    <cellStyle name="Normal 7 17 6 2" xfId="20322"/>
    <cellStyle name="Normal 7 17 6 2 2" xfId="25878"/>
    <cellStyle name="Normal 7 17 6 2 3" xfId="31372"/>
    <cellStyle name="Normal 7 17 6 2 4" xfId="36856"/>
    <cellStyle name="Normal 7 17 6 3" xfId="23149"/>
    <cellStyle name="Normal 7 17 6 4" xfId="28643"/>
    <cellStyle name="Normal 7 17 6 5" xfId="34127"/>
    <cellStyle name="Normal 7 18" xfId="5864"/>
    <cellStyle name="Normal 7 18 2" xfId="14287"/>
    <cellStyle name="Normal 7 18 2 2" xfId="21575"/>
    <cellStyle name="Normal 7 18 2 2 2" xfId="27131"/>
    <cellStyle name="Normal 7 18 2 2 3" xfId="32625"/>
    <cellStyle name="Normal 7 18 2 2 4" xfId="38109"/>
    <cellStyle name="Normal 7 18 2 3" xfId="24402"/>
    <cellStyle name="Normal 7 18 2 4" xfId="29896"/>
    <cellStyle name="Normal 7 18 2 5" xfId="35380"/>
    <cellStyle name="Normal 7 18 3" xfId="11222"/>
    <cellStyle name="Normal 7 18 4" xfId="16459"/>
    <cellStyle name="Normal 7 18 5" xfId="18688"/>
    <cellStyle name="Normal 7 18 6" xfId="8999"/>
    <cellStyle name="Normal 7 18 6 2" xfId="20323"/>
    <cellStyle name="Normal 7 18 6 2 2" xfId="25879"/>
    <cellStyle name="Normal 7 18 6 2 3" xfId="31373"/>
    <cellStyle name="Normal 7 18 6 2 4" xfId="36857"/>
    <cellStyle name="Normal 7 18 6 3" xfId="23150"/>
    <cellStyle name="Normal 7 18 6 4" xfId="28644"/>
    <cellStyle name="Normal 7 18 6 5" xfId="34128"/>
    <cellStyle name="Normal 7 19" xfId="5865"/>
    <cellStyle name="Normal 7 19 2" xfId="14288"/>
    <cellStyle name="Normal 7 19 2 2" xfId="21576"/>
    <cellStyle name="Normal 7 19 2 2 2" xfId="27132"/>
    <cellStyle name="Normal 7 19 2 2 3" xfId="32626"/>
    <cellStyle name="Normal 7 19 2 2 4" xfId="38110"/>
    <cellStyle name="Normal 7 19 2 3" xfId="24403"/>
    <cellStyle name="Normal 7 19 2 4" xfId="29897"/>
    <cellStyle name="Normal 7 19 2 5" xfId="35381"/>
    <cellStyle name="Normal 7 19 3" xfId="11223"/>
    <cellStyle name="Normal 7 19 4" xfId="16460"/>
    <cellStyle name="Normal 7 19 5" xfId="18689"/>
    <cellStyle name="Normal 7 19 6" xfId="9000"/>
    <cellStyle name="Normal 7 19 6 2" xfId="20324"/>
    <cellStyle name="Normal 7 19 6 2 2" xfId="25880"/>
    <cellStyle name="Normal 7 19 6 2 3" xfId="31374"/>
    <cellStyle name="Normal 7 19 6 2 4" xfId="36858"/>
    <cellStyle name="Normal 7 19 6 3" xfId="23151"/>
    <cellStyle name="Normal 7 19 6 4" xfId="28645"/>
    <cellStyle name="Normal 7 19 6 5" xfId="34129"/>
    <cellStyle name="Normal 7 2" xfId="5866"/>
    <cellStyle name="Normal 7 2 10" xfId="18690"/>
    <cellStyle name="Normal 7 2 11" xfId="22073"/>
    <cellStyle name="Normal 7 2 11 2" xfId="27619"/>
    <cellStyle name="Normal 7 2 11 3" xfId="33107"/>
    <cellStyle name="Normal 7 2 11 4" xfId="38591"/>
    <cellStyle name="Normal 7 2 2" xfId="5867"/>
    <cellStyle name="Normal 7 2 2 2" xfId="14289"/>
    <cellStyle name="Normal 7 2 2 2 2" xfId="21577"/>
    <cellStyle name="Normal 7 2 2 2 2 2" xfId="27133"/>
    <cellStyle name="Normal 7 2 2 2 2 3" xfId="32627"/>
    <cellStyle name="Normal 7 2 2 2 2 4" xfId="38111"/>
    <cellStyle name="Normal 7 2 2 2 3" xfId="24404"/>
    <cellStyle name="Normal 7 2 2 2 4" xfId="29898"/>
    <cellStyle name="Normal 7 2 2 2 5" xfId="35382"/>
    <cellStyle name="Normal 7 2 2 3" xfId="11225"/>
    <cellStyle name="Normal 7 2 2 4" xfId="16462"/>
    <cellStyle name="Normal 7 2 2 5" xfId="18691"/>
    <cellStyle name="Normal 7 2 2 6" xfId="9001"/>
    <cellStyle name="Normal 7 2 2 6 2" xfId="20325"/>
    <cellStyle name="Normal 7 2 2 6 2 2" xfId="25881"/>
    <cellStyle name="Normal 7 2 2 6 2 3" xfId="31375"/>
    <cellStyle name="Normal 7 2 2 6 2 4" xfId="36859"/>
    <cellStyle name="Normal 7 2 2 6 3" xfId="23152"/>
    <cellStyle name="Normal 7 2 2 6 4" xfId="28646"/>
    <cellStyle name="Normal 7 2 2 6 5" xfId="34130"/>
    <cellStyle name="Normal 7 2 3" xfId="5868"/>
    <cellStyle name="Normal 7 2 3 2" xfId="14290"/>
    <cellStyle name="Normal 7 2 3 2 2" xfId="21578"/>
    <cellStyle name="Normal 7 2 3 2 2 2" xfId="27134"/>
    <cellStyle name="Normal 7 2 3 2 2 3" xfId="32628"/>
    <cellStyle name="Normal 7 2 3 2 2 4" xfId="38112"/>
    <cellStyle name="Normal 7 2 3 2 3" xfId="24405"/>
    <cellStyle name="Normal 7 2 3 2 4" xfId="29899"/>
    <cellStyle name="Normal 7 2 3 2 5" xfId="35383"/>
    <cellStyle name="Normal 7 2 3 3" xfId="18692"/>
    <cellStyle name="Normal 7 2 3 4" xfId="9002"/>
    <cellStyle name="Normal 7 2 3 4 2" xfId="20326"/>
    <cellStyle name="Normal 7 2 3 4 2 2" xfId="25882"/>
    <cellStyle name="Normal 7 2 3 4 2 3" xfId="31376"/>
    <cellStyle name="Normal 7 2 3 4 2 4" xfId="36860"/>
    <cellStyle name="Normal 7 2 3 4 3" xfId="23153"/>
    <cellStyle name="Normal 7 2 3 4 4" xfId="28647"/>
    <cellStyle name="Normal 7 2 3 4 5" xfId="34131"/>
    <cellStyle name="Normal 7 2 4" xfId="6470"/>
    <cellStyle name="Normal 7 2 4 2" xfId="9003"/>
    <cellStyle name="Normal 7 2 4 2 2" xfId="20327"/>
    <cellStyle name="Normal 7 2 4 2 2 2" xfId="25883"/>
    <cellStyle name="Normal 7 2 4 2 2 3" xfId="31377"/>
    <cellStyle name="Normal 7 2 4 2 2 4" xfId="36861"/>
    <cellStyle name="Normal 7 2 4 2 3" xfId="23154"/>
    <cellStyle name="Normal 7 2 4 2 4" xfId="28648"/>
    <cellStyle name="Normal 7 2 4 2 5" xfId="34132"/>
    <cellStyle name="Normal 7 2 4 3" xfId="19382"/>
    <cellStyle name="Normal 7 2 4 3 2" xfId="24938"/>
    <cellStyle name="Normal 7 2 4 3 3" xfId="30432"/>
    <cellStyle name="Normal 7 2 4 3 4" xfId="35916"/>
    <cellStyle name="Normal 7 2 4 4" xfId="22209"/>
    <cellStyle name="Normal 7 2 4 5" xfId="27701"/>
    <cellStyle name="Normal 7 2 4 6" xfId="33185"/>
    <cellStyle name="Normal 7 2 5" xfId="6499"/>
    <cellStyle name="Normal 7 2 5 2" xfId="9004"/>
    <cellStyle name="Normal 7 2 5 2 2" xfId="20328"/>
    <cellStyle name="Normal 7 2 5 2 2 2" xfId="25884"/>
    <cellStyle name="Normal 7 2 5 2 2 3" xfId="31378"/>
    <cellStyle name="Normal 7 2 5 2 2 4" xfId="36862"/>
    <cellStyle name="Normal 7 2 5 2 3" xfId="23155"/>
    <cellStyle name="Normal 7 2 5 2 4" xfId="28649"/>
    <cellStyle name="Normal 7 2 5 2 5" xfId="34133"/>
    <cellStyle name="Normal 7 2 5 3" xfId="19398"/>
    <cellStyle name="Normal 7 2 5 3 2" xfId="24954"/>
    <cellStyle name="Normal 7 2 5 3 3" xfId="30448"/>
    <cellStyle name="Normal 7 2 5 3 4" xfId="35932"/>
    <cellStyle name="Normal 7 2 5 4" xfId="22225"/>
    <cellStyle name="Normal 7 2 5 5" xfId="27717"/>
    <cellStyle name="Normal 7 2 5 6" xfId="33201"/>
    <cellStyle name="Normal 7 2 6" xfId="6589"/>
    <cellStyle name="Normal 7 2 6 2" xfId="9005"/>
    <cellStyle name="Normal 7 2 6 2 2" xfId="20329"/>
    <cellStyle name="Normal 7 2 6 2 2 2" xfId="25885"/>
    <cellStyle name="Normal 7 2 6 2 2 3" xfId="31379"/>
    <cellStyle name="Normal 7 2 6 2 2 4" xfId="36863"/>
    <cellStyle name="Normal 7 2 6 2 3" xfId="23156"/>
    <cellStyle name="Normal 7 2 6 2 4" xfId="28650"/>
    <cellStyle name="Normal 7 2 6 2 5" xfId="34134"/>
    <cellStyle name="Normal 7 2 6 3" xfId="19484"/>
    <cellStyle name="Normal 7 2 6 3 2" xfId="25040"/>
    <cellStyle name="Normal 7 2 6 3 3" xfId="30534"/>
    <cellStyle name="Normal 7 2 6 3 4" xfId="36018"/>
    <cellStyle name="Normal 7 2 6 4" xfId="22311"/>
    <cellStyle name="Normal 7 2 6 5" xfId="27803"/>
    <cellStyle name="Normal 7 2 6 6" xfId="33287"/>
    <cellStyle name="Normal 7 2 7" xfId="6661"/>
    <cellStyle name="Normal 7 2 7 2" xfId="19549"/>
    <cellStyle name="Normal 7 2 7 2 2" xfId="25105"/>
    <cellStyle name="Normal 7 2 7 2 3" xfId="30599"/>
    <cellStyle name="Normal 7 2 7 2 4" xfId="36083"/>
    <cellStyle name="Normal 7 2 7 3" xfId="22376"/>
    <cellStyle name="Normal 7 2 7 4" xfId="27870"/>
    <cellStyle name="Normal 7 2 7 5" xfId="33354"/>
    <cellStyle name="Normal 7 2 8" xfId="11224"/>
    <cellStyle name="Normal 7 2 9" xfId="16461"/>
    <cellStyle name="Normal 7 20" xfId="5869"/>
    <cellStyle name="Normal 7 20 2" xfId="14291"/>
    <cellStyle name="Normal 7 20 2 2" xfId="21579"/>
    <cellStyle name="Normal 7 20 2 2 2" xfId="27135"/>
    <cellStyle name="Normal 7 20 2 2 3" xfId="32629"/>
    <cellStyle name="Normal 7 20 2 2 4" xfId="38113"/>
    <cellStyle name="Normal 7 20 2 3" xfId="24406"/>
    <cellStyle name="Normal 7 20 2 4" xfId="29900"/>
    <cellStyle name="Normal 7 20 2 5" xfId="35384"/>
    <cellStyle name="Normal 7 20 3" xfId="11226"/>
    <cellStyle name="Normal 7 20 4" xfId="16463"/>
    <cellStyle name="Normal 7 20 5" xfId="18693"/>
    <cellStyle name="Normal 7 20 6" xfId="9006"/>
    <cellStyle name="Normal 7 20 6 2" xfId="20330"/>
    <cellStyle name="Normal 7 20 6 2 2" xfId="25886"/>
    <cellStyle name="Normal 7 20 6 2 3" xfId="31380"/>
    <cellStyle name="Normal 7 20 6 2 4" xfId="36864"/>
    <cellStyle name="Normal 7 20 6 3" xfId="23157"/>
    <cellStyle name="Normal 7 20 6 4" xfId="28651"/>
    <cellStyle name="Normal 7 20 6 5" xfId="34135"/>
    <cellStyle name="Normal 7 21" xfId="5870"/>
    <cellStyle name="Normal 7 21 2" xfId="14292"/>
    <cellStyle name="Normal 7 21 2 2" xfId="21580"/>
    <cellStyle name="Normal 7 21 2 2 2" xfId="27136"/>
    <cellStyle name="Normal 7 21 2 2 3" xfId="32630"/>
    <cellStyle name="Normal 7 21 2 2 4" xfId="38114"/>
    <cellStyle name="Normal 7 21 2 3" xfId="24407"/>
    <cellStyle name="Normal 7 21 2 4" xfId="29901"/>
    <cellStyle name="Normal 7 21 2 5" xfId="35385"/>
    <cellStyle name="Normal 7 21 3" xfId="11227"/>
    <cellStyle name="Normal 7 21 4" xfId="16464"/>
    <cellStyle name="Normal 7 21 5" xfId="18694"/>
    <cellStyle name="Normal 7 21 6" xfId="9007"/>
    <cellStyle name="Normal 7 21 6 2" xfId="20331"/>
    <cellStyle name="Normal 7 21 6 2 2" xfId="25887"/>
    <cellStyle name="Normal 7 21 6 2 3" xfId="31381"/>
    <cellStyle name="Normal 7 21 6 2 4" xfId="36865"/>
    <cellStyle name="Normal 7 21 6 3" xfId="23158"/>
    <cellStyle name="Normal 7 21 6 4" xfId="28652"/>
    <cellStyle name="Normal 7 21 6 5" xfId="34136"/>
    <cellStyle name="Normal 7 22" xfId="5871"/>
    <cellStyle name="Normal 7 22 2" xfId="14293"/>
    <cellStyle name="Normal 7 22 2 2" xfId="21581"/>
    <cellStyle name="Normal 7 22 2 2 2" xfId="27137"/>
    <cellStyle name="Normal 7 22 2 2 3" xfId="32631"/>
    <cellStyle name="Normal 7 22 2 2 4" xfId="38115"/>
    <cellStyle name="Normal 7 22 2 3" xfId="24408"/>
    <cellStyle name="Normal 7 22 2 4" xfId="29902"/>
    <cellStyle name="Normal 7 22 2 5" xfId="35386"/>
    <cellStyle name="Normal 7 22 3" xfId="11228"/>
    <cellStyle name="Normal 7 22 4" xfId="16465"/>
    <cellStyle name="Normal 7 22 5" xfId="18695"/>
    <cellStyle name="Normal 7 22 6" xfId="9008"/>
    <cellStyle name="Normal 7 22 6 2" xfId="20332"/>
    <cellStyle name="Normal 7 22 6 2 2" xfId="25888"/>
    <cellStyle name="Normal 7 22 6 2 3" xfId="31382"/>
    <cellStyle name="Normal 7 22 6 2 4" xfId="36866"/>
    <cellStyle name="Normal 7 22 6 3" xfId="23159"/>
    <cellStyle name="Normal 7 22 6 4" xfId="28653"/>
    <cellStyle name="Normal 7 22 6 5" xfId="34137"/>
    <cellStyle name="Normal 7 23" xfId="5872"/>
    <cellStyle name="Normal 7 23 2" xfId="14294"/>
    <cellStyle name="Normal 7 23 2 2" xfId="21582"/>
    <cellStyle name="Normal 7 23 2 2 2" xfId="27138"/>
    <cellStyle name="Normal 7 23 2 2 3" xfId="32632"/>
    <cellStyle name="Normal 7 23 2 2 4" xfId="38116"/>
    <cellStyle name="Normal 7 23 2 3" xfId="24409"/>
    <cellStyle name="Normal 7 23 2 4" xfId="29903"/>
    <cellStyle name="Normal 7 23 2 5" xfId="35387"/>
    <cellStyle name="Normal 7 23 3" xfId="11229"/>
    <cellStyle name="Normal 7 23 4" xfId="16466"/>
    <cellStyle name="Normal 7 23 5" xfId="18696"/>
    <cellStyle name="Normal 7 23 6" xfId="9009"/>
    <cellStyle name="Normal 7 23 6 2" xfId="20333"/>
    <cellStyle name="Normal 7 23 6 2 2" xfId="25889"/>
    <cellStyle name="Normal 7 23 6 2 3" xfId="31383"/>
    <cellStyle name="Normal 7 23 6 2 4" xfId="36867"/>
    <cellStyle name="Normal 7 23 6 3" xfId="23160"/>
    <cellStyle name="Normal 7 23 6 4" xfId="28654"/>
    <cellStyle name="Normal 7 23 6 5" xfId="34138"/>
    <cellStyle name="Normal 7 24" xfId="5873"/>
    <cellStyle name="Normal 7 24 2" xfId="14295"/>
    <cellStyle name="Normal 7 24 2 2" xfId="21583"/>
    <cellStyle name="Normal 7 24 2 2 2" xfId="27139"/>
    <cellStyle name="Normal 7 24 2 2 3" xfId="32633"/>
    <cellStyle name="Normal 7 24 2 2 4" xfId="38117"/>
    <cellStyle name="Normal 7 24 2 3" xfId="24410"/>
    <cellStyle name="Normal 7 24 2 4" xfId="29904"/>
    <cellStyle name="Normal 7 24 2 5" xfId="35388"/>
    <cellStyle name="Normal 7 24 3" xfId="11230"/>
    <cellStyle name="Normal 7 24 4" xfId="16467"/>
    <cellStyle name="Normal 7 24 5" xfId="18697"/>
    <cellStyle name="Normal 7 24 6" xfId="9010"/>
    <cellStyle name="Normal 7 24 6 2" xfId="20334"/>
    <cellStyle name="Normal 7 24 6 2 2" xfId="25890"/>
    <cellStyle name="Normal 7 24 6 2 3" xfId="31384"/>
    <cellStyle name="Normal 7 24 6 2 4" xfId="36868"/>
    <cellStyle name="Normal 7 24 6 3" xfId="23161"/>
    <cellStyle name="Normal 7 24 6 4" xfId="28655"/>
    <cellStyle name="Normal 7 24 6 5" xfId="34139"/>
    <cellStyle name="Normal 7 25" xfId="5874"/>
    <cellStyle name="Normal 7 25 2" xfId="14296"/>
    <cellStyle name="Normal 7 25 2 2" xfId="21584"/>
    <cellStyle name="Normal 7 25 2 2 2" xfId="27140"/>
    <cellStyle name="Normal 7 25 2 2 3" xfId="32634"/>
    <cellStyle name="Normal 7 25 2 2 4" xfId="38118"/>
    <cellStyle name="Normal 7 25 2 3" xfId="24411"/>
    <cellStyle name="Normal 7 25 2 4" xfId="29905"/>
    <cellStyle name="Normal 7 25 2 5" xfId="35389"/>
    <cellStyle name="Normal 7 25 3" xfId="11231"/>
    <cellStyle name="Normal 7 25 4" xfId="16468"/>
    <cellStyle name="Normal 7 25 5" xfId="18698"/>
    <cellStyle name="Normal 7 25 6" xfId="9011"/>
    <cellStyle name="Normal 7 25 6 2" xfId="20335"/>
    <cellStyle name="Normal 7 25 6 2 2" xfId="25891"/>
    <cellStyle name="Normal 7 25 6 2 3" xfId="31385"/>
    <cellStyle name="Normal 7 25 6 2 4" xfId="36869"/>
    <cellStyle name="Normal 7 25 6 3" xfId="23162"/>
    <cellStyle name="Normal 7 25 6 4" xfId="28656"/>
    <cellStyle name="Normal 7 25 6 5" xfId="34140"/>
    <cellStyle name="Normal 7 26" xfId="5875"/>
    <cellStyle name="Normal 7 26 2" xfId="14297"/>
    <cellStyle name="Normal 7 26 2 2" xfId="21585"/>
    <cellStyle name="Normal 7 26 2 2 2" xfId="27141"/>
    <cellStyle name="Normal 7 26 2 2 3" xfId="32635"/>
    <cellStyle name="Normal 7 26 2 2 4" xfId="38119"/>
    <cellStyle name="Normal 7 26 2 3" xfId="24412"/>
    <cellStyle name="Normal 7 26 2 4" xfId="29906"/>
    <cellStyle name="Normal 7 26 2 5" xfId="35390"/>
    <cellStyle name="Normal 7 26 3" xfId="11232"/>
    <cellStyle name="Normal 7 26 4" xfId="16469"/>
    <cellStyle name="Normal 7 26 5" xfId="18699"/>
    <cellStyle name="Normal 7 26 6" xfId="9012"/>
    <cellStyle name="Normal 7 26 6 2" xfId="20336"/>
    <cellStyle name="Normal 7 26 6 2 2" xfId="25892"/>
    <cellStyle name="Normal 7 26 6 2 3" xfId="31386"/>
    <cellStyle name="Normal 7 26 6 2 4" xfId="36870"/>
    <cellStyle name="Normal 7 26 6 3" xfId="23163"/>
    <cellStyle name="Normal 7 26 6 4" xfId="28657"/>
    <cellStyle name="Normal 7 26 6 5" xfId="34141"/>
    <cellStyle name="Normal 7 27" xfId="5876"/>
    <cellStyle name="Normal 7 27 2" xfId="14298"/>
    <cellStyle name="Normal 7 27 2 2" xfId="21586"/>
    <cellStyle name="Normal 7 27 2 2 2" xfId="27142"/>
    <cellStyle name="Normal 7 27 2 2 3" xfId="32636"/>
    <cellStyle name="Normal 7 27 2 2 4" xfId="38120"/>
    <cellStyle name="Normal 7 27 2 3" xfId="24413"/>
    <cellStyle name="Normal 7 27 2 4" xfId="29907"/>
    <cellStyle name="Normal 7 27 2 5" xfId="35391"/>
    <cellStyle name="Normal 7 27 3" xfId="11233"/>
    <cellStyle name="Normal 7 27 4" xfId="16470"/>
    <cellStyle name="Normal 7 27 5" xfId="18700"/>
    <cellStyle name="Normal 7 27 6" xfId="9013"/>
    <cellStyle name="Normal 7 27 6 2" xfId="20337"/>
    <cellStyle name="Normal 7 27 6 2 2" xfId="25893"/>
    <cellStyle name="Normal 7 27 6 2 3" xfId="31387"/>
    <cellStyle name="Normal 7 27 6 2 4" xfId="36871"/>
    <cellStyle name="Normal 7 27 6 3" xfId="23164"/>
    <cellStyle name="Normal 7 27 6 4" xfId="28658"/>
    <cellStyle name="Normal 7 27 6 5" xfId="34142"/>
    <cellStyle name="Normal 7 28" xfId="5877"/>
    <cellStyle name="Normal 7 28 2" xfId="14299"/>
    <cellStyle name="Normal 7 28 2 2" xfId="21587"/>
    <cellStyle name="Normal 7 28 2 2 2" xfId="27143"/>
    <cellStyle name="Normal 7 28 2 2 3" xfId="32637"/>
    <cellStyle name="Normal 7 28 2 2 4" xfId="38121"/>
    <cellStyle name="Normal 7 28 2 3" xfId="24414"/>
    <cellStyle name="Normal 7 28 2 4" xfId="29908"/>
    <cellStyle name="Normal 7 28 2 5" xfId="35392"/>
    <cellStyle name="Normal 7 28 3" xfId="11234"/>
    <cellStyle name="Normal 7 28 4" xfId="16471"/>
    <cellStyle name="Normal 7 28 5" xfId="18701"/>
    <cellStyle name="Normal 7 28 6" xfId="9014"/>
    <cellStyle name="Normal 7 28 6 2" xfId="20338"/>
    <cellStyle name="Normal 7 28 6 2 2" xfId="25894"/>
    <cellStyle name="Normal 7 28 6 2 3" xfId="31388"/>
    <cellStyle name="Normal 7 28 6 2 4" xfId="36872"/>
    <cellStyle name="Normal 7 28 6 3" xfId="23165"/>
    <cellStyle name="Normal 7 28 6 4" xfId="28659"/>
    <cellStyle name="Normal 7 28 6 5" xfId="34143"/>
    <cellStyle name="Normal 7 29" xfId="5878"/>
    <cellStyle name="Normal 7 29 2" xfId="14300"/>
    <cellStyle name="Normal 7 29 2 2" xfId="21588"/>
    <cellStyle name="Normal 7 29 2 2 2" xfId="27144"/>
    <cellStyle name="Normal 7 29 2 2 3" xfId="32638"/>
    <cellStyle name="Normal 7 29 2 2 4" xfId="38122"/>
    <cellStyle name="Normal 7 29 2 3" xfId="24415"/>
    <cellStyle name="Normal 7 29 2 4" xfId="29909"/>
    <cellStyle name="Normal 7 29 2 5" xfId="35393"/>
    <cellStyle name="Normal 7 29 3" xfId="11235"/>
    <cellStyle name="Normal 7 29 4" xfId="16472"/>
    <cellStyle name="Normal 7 29 5" xfId="18702"/>
    <cellStyle name="Normal 7 29 6" xfId="9015"/>
    <cellStyle name="Normal 7 29 6 2" xfId="20339"/>
    <cellStyle name="Normal 7 29 6 2 2" xfId="25895"/>
    <cellStyle name="Normal 7 29 6 2 3" xfId="31389"/>
    <cellStyle name="Normal 7 29 6 2 4" xfId="36873"/>
    <cellStyle name="Normal 7 29 6 3" xfId="23166"/>
    <cellStyle name="Normal 7 29 6 4" xfId="28660"/>
    <cellStyle name="Normal 7 29 6 5" xfId="34144"/>
    <cellStyle name="Normal 7 3" xfId="5879"/>
    <cellStyle name="Normal 7 3 2" xfId="5880"/>
    <cellStyle name="Normal 7 3 2 2" xfId="14302"/>
    <cellStyle name="Normal 7 3 2 2 2" xfId="21590"/>
    <cellStyle name="Normal 7 3 2 2 2 2" xfId="27146"/>
    <cellStyle name="Normal 7 3 2 2 2 3" xfId="32640"/>
    <cellStyle name="Normal 7 3 2 2 2 4" xfId="38124"/>
    <cellStyle name="Normal 7 3 2 2 3" xfId="24417"/>
    <cellStyle name="Normal 7 3 2 2 4" xfId="29911"/>
    <cellStyle name="Normal 7 3 2 2 5" xfId="35395"/>
    <cellStyle name="Normal 7 3 2 3" xfId="11237"/>
    <cellStyle name="Normal 7 3 2 4" xfId="16474"/>
    <cellStyle name="Normal 7 3 2 5" xfId="18703"/>
    <cellStyle name="Normal 7 3 2 6" xfId="9017"/>
    <cellStyle name="Normal 7 3 2 6 2" xfId="20341"/>
    <cellStyle name="Normal 7 3 2 6 2 2" xfId="25897"/>
    <cellStyle name="Normal 7 3 2 6 2 3" xfId="31391"/>
    <cellStyle name="Normal 7 3 2 6 2 4" xfId="36875"/>
    <cellStyle name="Normal 7 3 2 6 3" xfId="23168"/>
    <cellStyle name="Normal 7 3 2 6 4" xfId="28662"/>
    <cellStyle name="Normal 7 3 2 6 5" xfId="34146"/>
    <cellStyle name="Normal 7 3 3" xfId="5881"/>
    <cellStyle name="Normal 7 3 3 2" xfId="14303"/>
    <cellStyle name="Normal 7 3 3 2 2" xfId="21591"/>
    <cellStyle name="Normal 7 3 3 2 2 2" xfId="27147"/>
    <cellStyle name="Normal 7 3 3 2 2 3" xfId="32641"/>
    <cellStyle name="Normal 7 3 3 2 2 4" xfId="38125"/>
    <cellStyle name="Normal 7 3 3 2 3" xfId="24418"/>
    <cellStyle name="Normal 7 3 3 2 4" xfId="29912"/>
    <cellStyle name="Normal 7 3 3 2 5" xfId="35396"/>
    <cellStyle name="Normal 7 3 3 3" xfId="11238"/>
    <cellStyle name="Normal 7 3 3 4" xfId="16475"/>
    <cellStyle name="Normal 7 3 3 5" xfId="18704"/>
    <cellStyle name="Normal 7 3 3 6" xfId="9018"/>
    <cellStyle name="Normal 7 3 3 6 2" xfId="20342"/>
    <cellStyle name="Normal 7 3 3 6 2 2" xfId="25898"/>
    <cellStyle name="Normal 7 3 3 6 2 3" xfId="31392"/>
    <cellStyle name="Normal 7 3 3 6 2 4" xfId="36876"/>
    <cellStyle name="Normal 7 3 3 6 3" xfId="23169"/>
    <cellStyle name="Normal 7 3 3 6 4" xfId="28663"/>
    <cellStyle name="Normal 7 3 3 6 5" xfId="34147"/>
    <cellStyle name="Normal 7 3 4" xfId="5882"/>
    <cellStyle name="Normal 7 3 4 2" xfId="14304"/>
    <cellStyle name="Normal 7 3 4 2 2" xfId="21592"/>
    <cellStyle name="Normal 7 3 4 2 2 2" xfId="27148"/>
    <cellStyle name="Normal 7 3 4 2 2 3" xfId="32642"/>
    <cellStyle name="Normal 7 3 4 2 2 4" xfId="38126"/>
    <cellStyle name="Normal 7 3 4 2 3" xfId="24419"/>
    <cellStyle name="Normal 7 3 4 2 4" xfId="29913"/>
    <cellStyle name="Normal 7 3 4 2 5" xfId="35397"/>
    <cellStyle name="Normal 7 3 4 3" xfId="11239"/>
    <cellStyle name="Normal 7 3 4 4" xfId="16476"/>
    <cellStyle name="Normal 7 3 4 5" xfId="18705"/>
    <cellStyle name="Normal 7 3 4 6" xfId="9019"/>
    <cellStyle name="Normal 7 3 4 6 2" xfId="20343"/>
    <cellStyle name="Normal 7 3 4 6 2 2" xfId="25899"/>
    <cellStyle name="Normal 7 3 4 6 2 3" xfId="31393"/>
    <cellStyle name="Normal 7 3 4 6 2 4" xfId="36877"/>
    <cellStyle name="Normal 7 3 4 6 3" xfId="23170"/>
    <cellStyle name="Normal 7 3 4 6 4" xfId="28664"/>
    <cellStyle name="Normal 7 3 4 6 5" xfId="34148"/>
    <cellStyle name="Normal 7 3 5" xfId="5883"/>
    <cellStyle name="Normal 7 3 5 2" xfId="14305"/>
    <cellStyle name="Normal 7 3 5 2 2" xfId="21593"/>
    <cellStyle name="Normal 7 3 5 2 2 2" xfId="27149"/>
    <cellStyle name="Normal 7 3 5 2 2 3" xfId="32643"/>
    <cellStyle name="Normal 7 3 5 2 2 4" xfId="38127"/>
    <cellStyle name="Normal 7 3 5 2 3" xfId="24420"/>
    <cellStyle name="Normal 7 3 5 2 4" xfId="29914"/>
    <cellStyle name="Normal 7 3 5 2 5" xfId="35398"/>
    <cellStyle name="Normal 7 3 5 3" xfId="11752"/>
    <cellStyle name="Normal 7 3 5 4" xfId="9020"/>
    <cellStyle name="Normal 7 3 5 4 2" xfId="20344"/>
    <cellStyle name="Normal 7 3 5 4 2 2" xfId="25900"/>
    <cellStyle name="Normal 7 3 5 4 2 3" xfId="31394"/>
    <cellStyle name="Normal 7 3 5 4 2 4" xfId="36878"/>
    <cellStyle name="Normal 7 3 5 4 3" xfId="23171"/>
    <cellStyle name="Normal 7 3 5 4 4" xfId="28665"/>
    <cellStyle name="Normal 7 3 5 4 5" xfId="34149"/>
    <cellStyle name="Normal 7 3 6" xfId="14301"/>
    <cellStyle name="Normal 7 3 6 2" xfId="21589"/>
    <cellStyle name="Normal 7 3 6 2 2" xfId="27145"/>
    <cellStyle name="Normal 7 3 6 2 3" xfId="32639"/>
    <cellStyle name="Normal 7 3 6 2 4" xfId="38123"/>
    <cellStyle name="Normal 7 3 6 3" xfId="24416"/>
    <cellStyle name="Normal 7 3 6 4" xfId="29910"/>
    <cellStyle name="Normal 7 3 6 5" xfId="35394"/>
    <cellStyle name="Normal 7 3 7" xfId="11236"/>
    <cellStyle name="Normal 7 3 8" xfId="16473"/>
    <cellStyle name="Normal 7 3 9" xfId="9016"/>
    <cellStyle name="Normal 7 3 9 2" xfId="20340"/>
    <cellStyle name="Normal 7 3 9 2 2" xfId="25896"/>
    <cellStyle name="Normal 7 3 9 2 3" xfId="31390"/>
    <cellStyle name="Normal 7 3 9 2 4" xfId="36874"/>
    <cellStyle name="Normal 7 3 9 3" xfId="23167"/>
    <cellStyle name="Normal 7 3 9 4" xfId="28661"/>
    <cellStyle name="Normal 7 3 9 5" xfId="34145"/>
    <cellStyle name="Normal 7 30" xfId="5884"/>
    <cellStyle name="Normal 7 30 2" xfId="14306"/>
    <cellStyle name="Normal 7 30 2 2" xfId="21594"/>
    <cellStyle name="Normal 7 30 2 2 2" xfId="27150"/>
    <cellStyle name="Normal 7 30 2 2 3" xfId="32644"/>
    <cellStyle name="Normal 7 30 2 2 4" xfId="38128"/>
    <cellStyle name="Normal 7 30 2 3" xfId="24421"/>
    <cellStyle name="Normal 7 30 2 4" xfId="29915"/>
    <cellStyle name="Normal 7 30 2 5" xfId="35399"/>
    <cellStyle name="Normal 7 30 3" xfId="11240"/>
    <cellStyle name="Normal 7 30 4" xfId="16477"/>
    <cellStyle name="Normal 7 30 5" xfId="18706"/>
    <cellStyle name="Normal 7 30 6" xfId="9021"/>
    <cellStyle name="Normal 7 30 6 2" xfId="20345"/>
    <cellStyle name="Normal 7 30 6 2 2" xfId="25901"/>
    <cellStyle name="Normal 7 30 6 2 3" xfId="31395"/>
    <cellStyle name="Normal 7 30 6 2 4" xfId="36879"/>
    <cellStyle name="Normal 7 30 6 3" xfId="23172"/>
    <cellStyle name="Normal 7 30 6 4" xfId="28666"/>
    <cellStyle name="Normal 7 30 6 5" xfId="34150"/>
    <cellStyle name="Normal 7 31" xfId="5885"/>
    <cellStyle name="Normal 7 31 2" xfId="14307"/>
    <cellStyle name="Normal 7 31 2 2" xfId="21595"/>
    <cellStyle name="Normal 7 31 2 2 2" xfId="27151"/>
    <cellStyle name="Normal 7 31 2 2 3" xfId="32645"/>
    <cellStyle name="Normal 7 31 2 2 4" xfId="38129"/>
    <cellStyle name="Normal 7 31 2 3" xfId="24422"/>
    <cellStyle name="Normal 7 31 2 4" xfId="29916"/>
    <cellStyle name="Normal 7 31 2 5" xfId="35400"/>
    <cellStyle name="Normal 7 31 3" xfId="11241"/>
    <cellStyle name="Normal 7 31 4" xfId="16478"/>
    <cellStyle name="Normal 7 31 5" xfId="18707"/>
    <cellStyle name="Normal 7 31 6" xfId="9022"/>
    <cellStyle name="Normal 7 31 6 2" xfId="20346"/>
    <cellStyle name="Normal 7 31 6 2 2" xfId="25902"/>
    <cellStyle name="Normal 7 31 6 2 3" xfId="31396"/>
    <cellStyle name="Normal 7 31 6 2 4" xfId="36880"/>
    <cellStyle name="Normal 7 31 6 3" xfId="23173"/>
    <cellStyle name="Normal 7 31 6 4" xfId="28667"/>
    <cellStyle name="Normal 7 31 6 5" xfId="34151"/>
    <cellStyle name="Normal 7 32" xfId="5886"/>
    <cellStyle name="Normal 7 32 2" xfId="14308"/>
    <cellStyle name="Normal 7 32 2 2" xfId="21596"/>
    <cellStyle name="Normal 7 32 2 2 2" xfId="27152"/>
    <cellStyle name="Normal 7 32 2 2 3" xfId="32646"/>
    <cellStyle name="Normal 7 32 2 2 4" xfId="38130"/>
    <cellStyle name="Normal 7 32 2 3" xfId="24423"/>
    <cellStyle name="Normal 7 32 2 4" xfId="29917"/>
    <cellStyle name="Normal 7 32 2 5" xfId="35401"/>
    <cellStyle name="Normal 7 32 3" xfId="11242"/>
    <cellStyle name="Normal 7 32 4" xfId="16479"/>
    <cellStyle name="Normal 7 32 5" xfId="18708"/>
    <cellStyle name="Normal 7 32 6" xfId="9023"/>
    <cellStyle name="Normal 7 32 6 2" xfId="20347"/>
    <cellStyle name="Normal 7 32 6 2 2" xfId="25903"/>
    <cellStyle name="Normal 7 32 6 2 3" xfId="31397"/>
    <cellStyle name="Normal 7 32 6 2 4" xfId="36881"/>
    <cellStyle name="Normal 7 32 6 3" xfId="23174"/>
    <cellStyle name="Normal 7 32 6 4" xfId="28668"/>
    <cellStyle name="Normal 7 32 6 5" xfId="34152"/>
    <cellStyle name="Normal 7 33" xfId="5887"/>
    <cellStyle name="Normal 7 33 2" xfId="14309"/>
    <cellStyle name="Normal 7 33 2 2" xfId="21597"/>
    <cellStyle name="Normal 7 33 2 2 2" xfId="27153"/>
    <cellStyle name="Normal 7 33 2 2 3" xfId="32647"/>
    <cellStyle name="Normal 7 33 2 2 4" xfId="38131"/>
    <cellStyle name="Normal 7 33 2 3" xfId="24424"/>
    <cellStyle name="Normal 7 33 2 4" xfId="29918"/>
    <cellStyle name="Normal 7 33 2 5" xfId="35402"/>
    <cellStyle name="Normal 7 33 3" xfId="11243"/>
    <cellStyle name="Normal 7 33 4" xfId="16480"/>
    <cellStyle name="Normal 7 33 5" xfId="18709"/>
    <cellStyle name="Normal 7 33 6" xfId="9024"/>
    <cellStyle name="Normal 7 33 6 2" xfId="20348"/>
    <cellStyle name="Normal 7 33 6 2 2" xfId="25904"/>
    <cellStyle name="Normal 7 33 6 2 3" xfId="31398"/>
    <cellStyle name="Normal 7 33 6 2 4" xfId="36882"/>
    <cellStyle name="Normal 7 33 6 3" xfId="23175"/>
    <cellStyle name="Normal 7 33 6 4" xfId="28669"/>
    <cellStyle name="Normal 7 33 6 5" xfId="34153"/>
    <cellStyle name="Normal 7 34" xfId="5888"/>
    <cellStyle name="Normal 7 34 2" xfId="14310"/>
    <cellStyle name="Normal 7 34 2 2" xfId="21598"/>
    <cellStyle name="Normal 7 34 2 2 2" xfId="27154"/>
    <cellStyle name="Normal 7 34 2 2 3" xfId="32648"/>
    <cellStyle name="Normal 7 34 2 2 4" xfId="38132"/>
    <cellStyle name="Normal 7 34 2 3" xfId="24425"/>
    <cellStyle name="Normal 7 34 2 4" xfId="29919"/>
    <cellStyle name="Normal 7 34 2 5" xfId="35403"/>
    <cellStyle name="Normal 7 34 3" xfId="11244"/>
    <cellStyle name="Normal 7 34 4" xfId="16481"/>
    <cellStyle name="Normal 7 34 5" xfId="18710"/>
    <cellStyle name="Normal 7 34 6" xfId="9025"/>
    <cellStyle name="Normal 7 34 6 2" xfId="20349"/>
    <cellStyle name="Normal 7 34 6 2 2" xfId="25905"/>
    <cellStyle name="Normal 7 34 6 2 3" xfId="31399"/>
    <cellStyle name="Normal 7 34 6 2 4" xfId="36883"/>
    <cellStyle name="Normal 7 34 6 3" xfId="23176"/>
    <cellStyle name="Normal 7 34 6 4" xfId="28670"/>
    <cellStyle name="Normal 7 34 6 5" xfId="34154"/>
    <cellStyle name="Normal 7 35" xfId="5889"/>
    <cellStyle name="Normal 7 35 2" xfId="14311"/>
    <cellStyle name="Normal 7 35 2 2" xfId="21599"/>
    <cellStyle name="Normal 7 35 2 2 2" xfId="27155"/>
    <cellStyle name="Normal 7 35 2 2 3" xfId="32649"/>
    <cellStyle name="Normal 7 35 2 2 4" xfId="38133"/>
    <cellStyle name="Normal 7 35 2 3" xfId="24426"/>
    <cellStyle name="Normal 7 35 2 4" xfId="29920"/>
    <cellStyle name="Normal 7 35 2 5" xfId="35404"/>
    <cellStyle name="Normal 7 35 3" xfId="11245"/>
    <cellStyle name="Normal 7 35 4" xfId="16482"/>
    <cellStyle name="Normal 7 35 5" xfId="18711"/>
    <cellStyle name="Normal 7 35 6" xfId="9026"/>
    <cellStyle name="Normal 7 35 6 2" xfId="20350"/>
    <cellStyle name="Normal 7 35 6 2 2" xfId="25906"/>
    <cellStyle name="Normal 7 35 6 2 3" xfId="31400"/>
    <cellStyle name="Normal 7 35 6 2 4" xfId="36884"/>
    <cellStyle name="Normal 7 35 6 3" xfId="23177"/>
    <cellStyle name="Normal 7 35 6 4" xfId="28671"/>
    <cellStyle name="Normal 7 35 6 5" xfId="34155"/>
    <cellStyle name="Normal 7 36" xfId="5890"/>
    <cellStyle name="Normal 7 36 2" xfId="14312"/>
    <cellStyle name="Normal 7 36 2 2" xfId="21600"/>
    <cellStyle name="Normal 7 36 2 2 2" xfId="27156"/>
    <cellStyle name="Normal 7 36 2 2 3" xfId="32650"/>
    <cellStyle name="Normal 7 36 2 2 4" xfId="38134"/>
    <cellStyle name="Normal 7 36 2 3" xfId="24427"/>
    <cellStyle name="Normal 7 36 2 4" xfId="29921"/>
    <cellStyle name="Normal 7 36 2 5" xfId="35405"/>
    <cellStyle name="Normal 7 36 3" xfId="11246"/>
    <cellStyle name="Normal 7 36 4" xfId="16483"/>
    <cellStyle name="Normal 7 36 5" xfId="18712"/>
    <cellStyle name="Normal 7 36 6" xfId="9027"/>
    <cellStyle name="Normal 7 36 6 2" xfId="20351"/>
    <cellStyle name="Normal 7 36 6 2 2" xfId="25907"/>
    <cellStyle name="Normal 7 36 6 2 3" xfId="31401"/>
    <cellStyle name="Normal 7 36 6 2 4" xfId="36885"/>
    <cellStyle name="Normal 7 36 6 3" xfId="23178"/>
    <cellStyle name="Normal 7 36 6 4" xfId="28672"/>
    <cellStyle name="Normal 7 36 6 5" xfId="34156"/>
    <cellStyle name="Normal 7 37" xfId="5891"/>
    <cellStyle name="Normal 7 37 2" xfId="14313"/>
    <cellStyle name="Normal 7 37 2 2" xfId="21601"/>
    <cellStyle name="Normal 7 37 2 2 2" xfId="27157"/>
    <cellStyle name="Normal 7 37 2 2 3" xfId="32651"/>
    <cellStyle name="Normal 7 37 2 2 4" xfId="38135"/>
    <cellStyle name="Normal 7 37 2 3" xfId="24428"/>
    <cellStyle name="Normal 7 37 2 4" xfId="29922"/>
    <cellStyle name="Normal 7 37 2 5" xfId="35406"/>
    <cellStyle name="Normal 7 37 3" xfId="11247"/>
    <cellStyle name="Normal 7 37 4" xfId="16484"/>
    <cellStyle name="Normal 7 37 5" xfId="18713"/>
    <cellStyle name="Normal 7 37 6" xfId="9028"/>
    <cellStyle name="Normal 7 37 6 2" xfId="20352"/>
    <cellStyle name="Normal 7 37 6 2 2" xfId="25908"/>
    <cellStyle name="Normal 7 37 6 2 3" xfId="31402"/>
    <cellStyle name="Normal 7 37 6 2 4" xfId="36886"/>
    <cellStyle name="Normal 7 37 6 3" xfId="23179"/>
    <cellStyle name="Normal 7 37 6 4" xfId="28673"/>
    <cellStyle name="Normal 7 37 6 5" xfId="34157"/>
    <cellStyle name="Normal 7 38" xfId="5892"/>
    <cellStyle name="Normal 7 38 2" xfId="14314"/>
    <cellStyle name="Normal 7 38 2 2" xfId="21602"/>
    <cellStyle name="Normal 7 38 2 2 2" xfId="27158"/>
    <cellStyle name="Normal 7 38 2 2 3" xfId="32652"/>
    <cellStyle name="Normal 7 38 2 2 4" xfId="38136"/>
    <cellStyle name="Normal 7 38 2 3" xfId="24429"/>
    <cellStyle name="Normal 7 38 2 4" xfId="29923"/>
    <cellStyle name="Normal 7 38 2 5" xfId="35407"/>
    <cellStyle name="Normal 7 38 3" xfId="11248"/>
    <cellStyle name="Normal 7 38 4" xfId="16485"/>
    <cellStyle name="Normal 7 38 5" xfId="18714"/>
    <cellStyle name="Normal 7 38 6" xfId="9029"/>
    <cellStyle name="Normal 7 38 6 2" xfId="20353"/>
    <cellStyle name="Normal 7 38 6 2 2" xfId="25909"/>
    <cellStyle name="Normal 7 38 6 2 3" xfId="31403"/>
    <cellStyle name="Normal 7 38 6 2 4" xfId="36887"/>
    <cellStyle name="Normal 7 38 6 3" xfId="23180"/>
    <cellStyle name="Normal 7 38 6 4" xfId="28674"/>
    <cellStyle name="Normal 7 38 6 5" xfId="34158"/>
    <cellStyle name="Normal 7 39" xfId="5893"/>
    <cellStyle name="Normal 7 39 2" xfId="14315"/>
    <cellStyle name="Normal 7 39 2 2" xfId="21603"/>
    <cellStyle name="Normal 7 39 2 2 2" xfId="27159"/>
    <cellStyle name="Normal 7 39 2 2 3" xfId="32653"/>
    <cellStyle name="Normal 7 39 2 2 4" xfId="38137"/>
    <cellStyle name="Normal 7 39 2 3" xfId="24430"/>
    <cellStyle name="Normal 7 39 2 4" xfId="29924"/>
    <cellStyle name="Normal 7 39 2 5" xfId="35408"/>
    <cellStyle name="Normal 7 39 3" xfId="11249"/>
    <cellStyle name="Normal 7 39 4" xfId="16486"/>
    <cellStyle name="Normal 7 39 5" xfId="18715"/>
    <cellStyle name="Normal 7 39 6" xfId="9030"/>
    <cellStyle name="Normal 7 39 6 2" xfId="20354"/>
    <cellStyle name="Normal 7 39 6 2 2" xfId="25910"/>
    <cellStyle name="Normal 7 39 6 2 3" xfId="31404"/>
    <cellStyle name="Normal 7 39 6 2 4" xfId="36888"/>
    <cellStyle name="Normal 7 39 6 3" xfId="23181"/>
    <cellStyle name="Normal 7 39 6 4" xfId="28675"/>
    <cellStyle name="Normal 7 39 6 5" xfId="34159"/>
    <cellStyle name="Normal 7 4" xfId="5894"/>
    <cellStyle name="Normal 7 4 2" xfId="14316"/>
    <cellStyle name="Normal 7 4 2 2" xfId="21604"/>
    <cellStyle name="Normal 7 4 2 2 2" xfId="27160"/>
    <cellStyle name="Normal 7 4 2 2 3" xfId="32654"/>
    <cellStyle name="Normal 7 4 2 2 4" xfId="38138"/>
    <cellStyle name="Normal 7 4 2 3" xfId="24431"/>
    <cellStyle name="Normal 7 4 2 4" xfId="29925"/>
    <cellStyle name="Normal 7 4 2 5" xfId="35409"/>
    <cellStyle name="Normal 7 4 3" xfId="11250"/>
    <cellStyle name="Normal 7 4 4" xfId="16487"/>
    <cellStyle name="Normal 7 4 5" xfId="18716"/>
    <cellStyle name="Normal 7 4 6" xfId="9031"/>
    <cellStyle name="Normal 7 4 6 2" xfId="20355"/>
    <cellStyle name="Normal 7 4 6 2 2" xfId="25911"/>
    <cellStyle name="Normal 7 4 6 2 3" xfId="31405"/>
    <cellStyle name="Normal 7 4 6 2 4" xfId="36889"/>
    <cellStyle name="Normal 7 4 6 3" xfId="23182"/>
    <cellStyle name="Normal 7 4 6 4" xfId="28676"/>
    <cellStyle name="Normal 7 4 6 5" xfId="34160"/>
    <cellStyle name="Normal 7 40" xfId="5895"/>
    <cellStyle name="Normal 7 40 2" xfId="14317"/>
    <cellStyle name="Normal 7 40 2 2" xfId="21605"/>
    <cellStyle name="Normal 7 40 2 2 2" xfId="27161"/>
    <cellStyle name="Normal 7 40 2 2 3" xfId="32655"/>
    <cellStyle name="Normal 7 40 2 2 4" xfId="38139"/>
    <cellStyle name="Normal 7 40 2 3" xfId="24432"/>
    <cellStyle name="Normal 7 40 2 4" xfId="29926"/>
    <cellStyle name="Normal 7 40 2 5" xfId="35410"/>
    <cellStyle name="Normal 7 40 3" xfId="11251"/>
    <cellStyle name="Normal 7 40 4" xfId="16488"/>
    <cellStyle name="Normal 7 40 5" xfId="18717"/>
    <cellStyle name="Normal 7 40 6" xfId="9032"/>
    <cellStyle name="Normal 7 40 6 2" xfId="20356"/>
    <cellStyle name="Normal 7 40 6 2 2" xfId="25912"/>
    <cellStyle name="Normal 7 40 6 2 3" xfId="31406"/>
    <cellStyle name="Normal 7 40 6 2 4" xfId="36890"/>
    <cellStyle name="Normal 7 40 6 3" xfId="23183"/>
    <cellStyle name="Normal 7 40 6 4" xfId="28677"/>
    <cellStyle name="Normal 7 40 6 5" xfId="34161"/>
    <cellStyle name="Normal 7 41" xfId="5896"/>
    <cellStyle name="Normal 7 41 2" xfId="14318"/>
    <cellStyle name="Normal 7 41 2 2" xfId="21606"/>
    <cellStyle name="Normal 7 41 2 2 2" xfId="27162"/>
    <cellStyle name="Normal 7 41 2 2 3" xfId="32656"/>
    <cellStyle name="Normal 7 41 2 2 4" xfId="38140"/>
    <cellStyle name="Normal 7 41 2 3" xfId="24433"/>
    <cellStyle name="Normal 7 41 2 4" xfId="29927"/>
    <cellStyle name="Normal 7 41 2 5" xfId="35411"/>
    <cellStyle name="Normal 7 41 3" xfId="18718"/>
    <cellStyle name="Normal 7 41 4" xfId="9033"/>
    <cellStyle name="Normal 7 41 4 2" xfId="20357"/>
    <cellStyle name="Normal 7 41 4 2 2" xfId="25913"/>
    <cellStyle name="Normal 7 41 4 2 3" xfId="31407"/>
    <cellStyle name="Normal 7 41 4 2 4" xfId="36891"/>
    <cellStyle name="Normal 7 41 4 3" xfId="23184"/>
    <cellStyle name="Normal 7 41 4 4" xfId="28678"/>
    <cellStyle name="Normal 7 41 4 5" xfId="34162"/>
    <cellStyle name="Normal 7 42" xfId="6367"/>
    <cellStyle name="Normal 7 42 2" xfId="9034"/>
    <cellStyle name="Normal 7 42 2 2" xfId="20358"/>
    <cellStyle name="Normal 7 42 2 2 2" xfId="25914"/>
    <cellStyle name="Normal 7 42 2 2 3" xfId="31408"/>
    <cellStyle name="Normal 7 42 2 2 4" xfId="36892"/>
    <cellStyle name="Normal 7 42 2 3" xfId="23185"/>
    <cellStyle name="Normal 7 42 2 4" xfId="28679"/>
    <cellStyle name="Normal 7 42 2 5" xfId="34163"/>
    <cellStyle name="Normal 7 42 3" xfId="19376"/>
    <cellStyle name="Normal 7 42 3 2" xfId="24932"/>
    <cellStyle name="Normal 7 42 3 3" xfId="30426"/>
    <cellStyle name="Normal 7 42 3 4" xfId="35910"/>
    <cellStyle name="Normal 7 42 4" xfId="22203"/>
    <cellStyle name="Normal 7 42 5" xfId="27695"/>
    <cellStyle name="Normal 7 42 6" xfId="33179"/>
    <cellStyle name="Normal 7 43" xfId="6498"/>
    <cellStyle name="Normal 7 43 2" xfId="9035"/>
    <cellStyle name="Normal 7 43 2 2" xfId="20359"/>
    <cellStyle name="Normal 7 43 2 2 2" xfId="25915"/>
    <cellStyle name="Normal 7 43 2 2 3" xfId="31409"/>
    <cellStyle name="Normal 7 43 2 2 4" xfId="36893"/>
    <cellStyle name="Normal 7 43 2 3" xfId="23186"/>
    <cellStyle name="Normal 7 43 2 4" xfId="28680"/>
    <cellStyle name="Normal 7 43 2 5" xfId="34164"/>
    <cellStyle name="Normal 7 43 3" xfId="19397"/>
    <cellStyle name="Normal 7 43 3 2" xfId="24953"/>
    <cellStyle name="Normal 7 43 3 3" xfId="30447"/>
    <cellStyle name="Normal 7 43 3 4" xfId="35931"/>
    <cellStyle name="Normal 7 43 4" xfId="22224"/>
    <cellStyle name="Normal 7 43 5" xfId="27716"/>
    <cellStyle name="Normal 7 43 6" xfId="33200"/>
    <cellStyle name="Normal 7 44" xfId="6588"/>
    <cellStyle name="Normal 7 44 2" xfId="14278"/>
    <cellStyle name="Normal 7 44 2 2" xfId="21566"/>
    <cellStyle name="Normal 7 44 2 2 2" xfId="27122"/>
    <cellStyle name="Normal 7 44 2 2 3" xfId="32616"/>
    <cellStyle name="Normal 7 44 2 2 4" xfId="38100"/>
    <cellStyle name="Normal 7 44 2 3" xfId="24393"/>
    <cellStyle name="Normal 7 44 2 4" xfId="29887"/>
    <cellStyle name="Normal 7 44 2 5" xfId="35371"/>
    <cellStyle name="Normal 7 44 3" xfId="19483"/>
    <cellStyle name="Normal 7 44 3 2" xfId="25039"/>
    <cellStyle name="Normal 7 44 3 3" xfId="30533"/>
    <cellStyle name="Normal 7 44 3 4" xfId="36017"/>
    <cellStyle name="Normal 7 44 4" xfId="22310"/>
    <cellStyle name="Normal 7 44 5" xfId="27802"/>
    <cellStyle name="Normal 7 44 6" xfId="33286"/>
    <cellStyle name="Normal 7 45" xfId="6660"/>
    <cellStyle name="Normal 7 45 2" xfId="19292"/>
    <cellStyle name="Normal 7 45 2 2" xfId="22026"/>
    <cellStyle name="Normal 7 45 2 2 2" xfId="27582"/>
    <cellStyle name="Normal 7 45 2 2 3" xfId="33076"/>
    <cellStyle name="Normal 7 45 2 2 4" xfId="38560"/>
    <cellStyle name="Normal 7 45 2 3" xfId="24853"/>
    <cellStyle name="Normal 7 45 2 4" xfId="30347"/>
    <cellStyle name="Normal 7 45 2 5" xfId="35831"/>
    <cellStyle name="Normal 7 45 3" xfId="11213"/>
    <cellStyle name="Normal 7 45 4" xfId="19548"/>
    <cellStyle name="Normal 7 45 4 2" xfId="25104"/>
    <cellStyle name="Normal 7 45 4 3" xfId="30598"/>
    <cellStyle name="Normal 7 45 4 4" xfId="36082"/>
    <cellStyle name="Normal 7 45 5" xfId="22375"/>
    <cellStyle name="Normal 7 45 6" xfId="27869"/>
    <cellStyle name="Normal 7 45 7" xfId="33353"/>
    <cellStyle name="Normal 7 46" xfId="16450"/>
    <cellStyle name="Normal 7 47" xfId="22072"/>
    <cellStyle name="Normal 7 47 2" xfId="27618"/>
    <cellStyle name="Normal 7 47 3" xfId="33106"/>
    <cellStyle name="Normal 7 47 4" xfId="38590"/>
    <cellStyle name="Normal 7 48" xfId="39646"/>
    <cellStyle name="Normal 7 5" xfId="5897"/>
    <cellStyle name="Normal 7 5 2" xfId="14319"/>
    <cellStyle name="Normal 7 5 2 2" xfId="21607"/>
    <cellStyle name="Normal 7 5 2 2 2" xfId="27163"/>
    <cellStyle name="Normal 7 5 2 2 3" xfId="32657"/>
    <cellStyle name="Normal 7 5 2 2 4" xfId="38141"/>
    <cellStyle name="Normal 7 5 2 3" xfId="24434"/>
    <cellStyle name="Normal 7 5 2 4" xfId="29928"/>
    <cellStyle name="Normal 7 5 2 5" xfId="35412"/>
    <cellStyle name="Normal 7 5 3" xfId="11252"/>
    <cellStyle name="Normal 7 5 4" xfId="16489"/>
    <cellStyle name="Normal 7 5 5" xfId="18719"/>
    <cellStyle name="Normal 7 5 6" xfId="9036"/>
    <cellStyle name="Normal 7 5 6 2" xfId="20360"/>
    <cellStyle name="Normal 7 5 6 2 2" xfId="25916"/>
    <cellStyle name="Normal 7 5 6 2 3" xfId="31410"/>
    <cellStyle name="Normal 7 5 6 2 4" xfId="36894"/>
    <cellStyle name="Normal 7 5 6 3" xfId="23187"/>
    <cellStyle name="Normal 7 5 6 4" xfId="28681"/>
    <cellStyle name="Normal 7 5 6 5" xfId="34165"/>
    <cellStyle name="Normal 7 6" xfId="5898"/>
    <cellStyle name="Normal 7 6 2" xfId="14320"/>
    <cellStyle name="Normal 7 6 2 2" xfId="21608"/>
    <cellStyle name="Normal 7 6 2 2 2" xfId="27164"/>
    <cellStyle name="Normal 7 6 2 2 3" xfId="32658"/>
    <cellStyle name="Normal 7 6 2 2 4" xfId="38142"/>
    <cellStyle name="Normal 7 6 2 3" xfId="24435"/>
    <cellStyle name="Normal 7 6 2 4" xfId="29929"/>
    <cellStyle name="Normal 7 6 2 5" xfId="35413"/>
    <cellStyle name="Normal 7 6 3" xfId="11253"/>
    <cellStyle name="Normal 7 6 4" xfId="16490"/>
    <cellStyle name="Normal 7 6 5" xfId="18720"/>
    <cellStyle name="Normal 7 6 6" xfId="9037"/>
    <cellStyle name="Normal 7 6 6 2" xfId="20361"/>
    <cellStyle name="Normal 7 6 6 2 2" xfId="25917"/>
    <cellStyle name="Normal 7 6 6 2 3" xfId="31411"/>
    <cellStyle name="Normal 7 6 6 2 4" xfId="36895"/>
    <cellStyle name="Normal 7 6 6 3" xfId="23188"/>
    <cellStyle name="Normal 7 6 6 4" xfId="28682"/>
    <cellStyle name="Normal 7 6 6 5" xfId="34166"/>
    <cellStyle name="Normal 7 7" xfId="5899"/>
    <cellStyle name="Normal 7 7 2" xfId="14321"/>
    <cellStyle name="Normal 7 7 2 2" xfId="21609"/>
    <cellStyle name="Normal 7 7 2 2 2" xfId="27165"/>
    <cellStyle name="Normal 7 7 2 2 3" xfId="32659"/>
    <cellStyle name="Normal 7 7 2 2 4" xfId="38143"/>
    <cellStyle name="Normal 7 7 2 3" xfId="24436"/>
    <cellStyle name="Normal 7 7 2 4" xfId="29930"/>
    <cellStyle name="Normal 7 7 2 5" xfId="35414"/>
    <cellStyle name="Normal 7 7 3" xfId="11254"/>
    <cellStyle name="Normal 7 7 4" xfId="16491"/>
    <cellStyle name="Normal 7 7 5" xfId="18721"/>
    <cellStyle name="Normal 7 7 6" xfId="9038"/>
    <cellStyle name="Normal 7 7 6 2" xfId="20362"/>
    <cellStyle name="Normal 7 7 6 2 2" xfId="25918"/>
    <cellStyle name="Normal 7 7 6 2 3" xfId="31412"/>
    <cellStyle name="Normal 7 7 6 2 4" xfId="36896"/>
    <cellStyle name="Normal 7 7 6 3" xfId="23189"/>
    <cellStyle name="Normal 7 7 6 4" xfId="28683"/>
    <cellStyle name="Normal 7 7 6 5" xfId="34167"/>
    <cellStyle name="Normal 7 8" xfId="5900"/>
    <cellStyle name="Normal 7 8 2" xfId="14322"/>
    <cellStyle name="Normal 7 8 2 2" xfId="21610"/>
    <cellStyle name="Normal 7 8 2 2 2" xfId="27166"/>
    <cellStyle name="Normal 7 8 2 2 3" xfId="32660"/>
    <cellStyle name="Normal 7 8 2 2 4" xfId="38144"/>
    <cellStyle name="Normal 7 8 2 3" xfId="24437"/>
    <cellStyle name="Normal 7 8 2 4" xfId="29931"/>
    <cellStyle name="Normal 7 8 2 5" xfId="35415"/>
    <cellStyle name="Normal 7 8 3" xfId="11255"/>
    <cellStyle name="Normal 7 8 4" xfId="16492"/>
    <cellStyle name="Normal 7 8 5" xfId="18722"/>
    <cellStyle name="Normal 7 8 6" xfId="9039"/>
    <cellStyle name="Normal 7 8 6 2" xfId="20363"/>
    <cellStyle name="Normal 7 8 6 2 2" xfId="25919"/>
    <cellStyle name="Normal 7 8 6 2 3" xfId="31413"/>
    <cellStyle name="Normal 7 8 6 2 4" xfId="36897"/>
    <cellStyle name="Normal 7 8 6 3" xfId="23190"/>
    <cellStyle name="Normal 7 8 6 4" xfId="28684"/>
    <cellStyle name="Normal 7 8 6 5" xfId="34168"/>
    <cellStyle name="Normal 7 9" xfId="5901"/>
    <cellStyle name="Normal 7 9 2" xfId="14323"/>
    <cellStyle name="Normal 7 9 2 2" xfId="21611"/>
    <cellStyle name="Normal 7 9 2 2 2" xfId="27167"/>
    <cellStyle name="Normal 7 9 2 2 3" xfId="32661"/>
    <cellStyle name="Normal 7 9 2 2 4" xfId="38145"/>
    <cellStyle name="Normal 7 9 2 3" xfId="24438"/>
    <cellStyle name="Normal 7 9 2 4" xfId="29932"/>
    <cellStyle name="Normal 7 9 2 5" xfId="35416"/>
    <cellStyle name="Normal 7 9 3" xfId="11256"/>
    <cellStyle name="Normal 7 9 4" xfId="16493"/>
    <cellStyle name="Normal 7 9 5" xfId="18723"/>
    <cellStyle name="Normal 7 9 6" xfId="9040"/>
    <cellStyle name="Normal 7 9 6 2" xfId="20364"/>
    <cellStyle name="Normal 7 9 6 2 2" xfId="25920"/>
    <cellStyle name="Normal 7 9 6 2 3" xfId="31414"/>
    <cellStyle name="Normal 7 9 6 2 4" xfId="36898"/>
    <cellStyle name="Normal 7 9 6 3" xfId="23191"/>
    <cellStyle name="Normal 7 9 6 4" xfId="28685"/>
    <cellStyle name="Normal 7 9 6 5" xfId="34169"/>
    <cellStyle name="Normal 70" xfId="6503"/>
    <cellStyle name="Normal 70 2" xfId="9041"/>
    <cellStyle name="Normal 70 2 2" xfId="20365"/>
    <cellStyle name="Normal 70 2 2 2" xfId="25921"/>
    <cellStyle name="Normal 70 2 2 3" xfId="31415"/>
    <cellStyle name="Normal 70 2 2 4" xfId="36899"/>
    <cellStyle name="Normal 70 2 3" xfId="23192"/>
    <cellStyle name="Normal 70 2 4" xfId="28686"/>
    <cellStyle name="Normal 70 2 5" xfId="34170"/>
    <cellStyle name="Normal 70 3" xfId="19402"/>
    <cellStyle name="Normal 70 3 2" xfId="24958"/>
    <cellStyle name="Normal 70 3 3" xfId="30452"/>
    <cellStyle name="Normal 70 3 4" xfId="35936"/>
    <cellStyle name="Normal 70 4" xfId="22229"/>
    <cellStyle name="Normal 70 5" xfId="27721"/>
    <cellStyle name="Normal 70 6" xfId="33205"/>
    <cellStyle name="Normal 700" xfId="39204"/>
    <cellStyle name="Normal 701" xfId="39205"/>
    <cellStyle name="Normal 702" xfId="39206"/>
    <cellStyle name="Normal 703" xfId="39207"/>
    <cellStyle name="Normal 704" xfId="39208"/>
    <cellStyle name="Normal 705" xfId="39209"/>
    <cellStyle name="Normal 706" xfId="39210"/>
    <cellStyle name="Normal 707" xfId="39211"/>
    <cellStyle name="Normal 708" xfId="39212"/>
    <cellStyle name="Normal 709" xfId="39213"/>
    <cellStyle name="Normal 71" xfId="5902"/>
    <cellStyle name="Normal 71 2" xfId="14324"/>
    <cellStyle name="Normal 71 2 2" xfId="21612"/>
    <cellStyle name="Normal 71 2 2 2" xfId="27168"/>
    <cellStyle name="Normal 71 2 2 3" xfId="32662"/>
    <cellStyle name="Normal 71 2 2 4" xfId="38146"/>
    <cellStyle name="Normal 71 2 3" xfId="24439"/>
    <cellStyle name="Normal 71 2 4" xfId="29933"/>
    <cellStyle name="Normal 71 2 5" xfId="35417"/>
    <cellStyle name="Normal 71 3" xfId="11257"/>
    <cellStyle name="Normal 71 4" xfId="16494"/>
    <cellStyle name="Normal 71 5" xfId="18724"/>
    <cellStyle name="Normal 71 6" xfId="9042"/>
    <cellStyle name="Normal 71 6 2" xfId="20366"/>
    <cellStyle name="Normal 71 6 2 2" xfId="25922"/>
    <cellStyle name="Normal 71 6 2 3" xfId="31416"/>
    <cellStyle name="Normal 71 6 2 4" xfId="36900"/>
    <cellStyle name="Normal 71 6 3" xfId="23193"/>
    <cellStyle name="Normal 71 6 4" xfId="28687"/>
    <cellStyle name="Normal 71 6 5" xfId="34171"/>
    <cellStyle name="Normal 710" xfId="39214"/>
    <cellStyle name="Normal 711" xfId="39215"/>
    <cellStyle name="Normal 712" xfId="39216"/>
    <cellStyle name="Normal 713" xfId="39217"/>
    <cellStyle name="Normal 713 2" xfId="39580"/>
    <cellStyle name="Normal 714" xfId="39218"/>
    <cellStyle name="Normal 714 2" xfId="39581"/>
    <cellStyle name="Normal 715" xfId="39219"/>
    <cellStyle name="Normal 715 2" xfId="39582"/>
    <cellStyle name="Normal 716" xfId="39220"/>
    <cellStyle name="Normal 717" xfId="39221"/>
    <cellStyle name="Normal 718" xfId="39222"/>
    <cellStyle name="Normal 719" xfId="39223"/>
    <cellStyle name="Normal 72" xfId="5903"/>
    <cellStyle name="Normal 72 2" xfId="14325"/>
    <cellStyle name="Normal 72 2 2" xfId="21613"/>
    <cellStyle name="Normal 72 2 2 2" xfId="27169"/>
    <cellStyle name="Normal 72 2 2 3" xfId="32663"/>
    <cellStyle name="Normal 72 2 2 4" xfId="38147"/>
    <cellStyle name="Normal 72 2 3" xfId="24440"/>
    <cellStyle name="Normal 72 2 4" xfId="29934"/>
    <cellStyle name="Normal 72 2 5" xfId="35418"/>
    <cellStyle name="Normal 72 3" xfId="11258"/>
    <cellStyle name="Normal 72 4" xfId="16495"/>
    <cellStyle name="Normal 72 5" xfId="18725"/>
    <cellStyle name="Normal 72 6" xfId="9043"/>
    <cellStyle name="Normal 72 6 2" xfId="20367"/>
    <cellStyle name="Normal 72 6 2 2" xfId="25923"/>
    <cellStyle name="Normal 72 6 2 3" xfId="31417"/>
    <cellStyle name="Normal 72 6 2 4" xfId="36901"/>
    <cellStyle name="Normal 72 6 3" xfId="23194"/>
    <cellStyle name="Normal 72 6 4" xfId="28688"/>
    <cellStyle name="Normal 72 6 5" xfId="34172"/>
    <cellStyle name="Normal 720" xfId="39224"/>
    <cellStyle name="Normal 721" xfId="39225"/>
    <cellStyle name="Normal 722" xfId="39226"/>
    <cellStyle name="Normal 723" xfId="39227"/>
    <cellStyle name="Normal 724" xfId="39228"/>
    <cellStyle name="Normal 725" xfId="39229"/>
    <cellStyle name="Normal 726" xfId="39230"/>
    <cellStyle name="Normal 727" xfId="39231"/>
    <cellStyle name="Normal 728" xfId="39232"/>
    <cellStyle name="Normal 729" xfId="39233"/>
    <cellStyle name="Normal 73" xfId="5904"/>
    <cellStyle name="Normal 73 2" xfId="14326"/>
    <cellStyle name="Normal 73 2 2" xfId="21614"/>
    <cellStyle name="Normal 73 2 2 2" xfId="27170"/>
    <cellStyle name="Normal 73 2 2 3" xfId="32664"/>
    <cellStyle name="Normal 73 2 2 4" xfId="38148"/>
    <cellStyle name="Normal 73 2 3" xfId="24441"/>
    <cellStyle name="Normal 73 2 4" xfId="29935"/>
    <cellStyle name="Normal 73 2 5" xfId="35419"/>
    <cellStyle name="Normal 73 3" xfId="11259"/>
    <cellStyle name="Normal 73 4" xfId="16496"/>
    <cellStyle name="Normal 73 5" xfId="18726"/>
    <cellStyle name="Normal 73 6" xfId="9044"/>
    <cellStyle name="Normal 73 6 2" xfId="20368"/>
    <cellStyle name="Normal 73 6 2 2" xfId="25924"/>
    <cellStyle name="Normal 73 6 2 3" xfId="31418"/>
    <cellStyle name="Normal 73 6 2 4" xfId="36902"/>
    <cellStyle name="Normal 73 6 3" xfId="23195"/>
    <cellStyle name="Normal 73 6 4" xfId="28689"/>
    <cellStyle name="Normal 73 6 5" xfId="34173"/>
    <cellStyle name="Normal 730" xfId="39234"/>
    <cellStyle name="Normal 731" xfId="39235"/>
    <cellStyle name="Normal 732" xfId="39236"/>
    <cellStyle name="Normal 733" xfId="39237"/>
    <cellStyle name="Normal 734" xfId="39238"/>
    <cellStyle name="Normal 735" xfId="39239"/>
    <cellStyle name="Normal 736" xfId="39240"/>
    <cellStyle name="Normal 737" xfId="39241"/>
    <cellStyle name="Normal 738" xfId="39242"/>
    <cellStyle name="Normal 739" xfId="39243"/>
    <cellStyle name="Normal 74" xfId="6504"/>
    <cellStyle name="Normal 74 2" xfId="9045"/>
    <cellStyle name="Normal 74 2 2" xfId="20369"/>
    <cellStyle name="Normal 74 2 2 2" xfId="25925"/>
    <cellStyle name="Normal 74 2 2 3" xfId="31419"/>
    <cellStyle name="Normal 74 2 2 4" xfId="36903"/>
    <cellStyle name="Normal 74 2 3" xfId="23196"/>
    <cellStyle name="Normal 74 2 4" xfId="28690"/>
    <cellStyle name="Normal 74 2 5" xfId="34174"/>
    <cellStyle name="Normal 74 3" xfId="19403"/>
    <cellStyle name="Normal 74 3 2" xfId="24959"/>
    <cellStyle name="Normal 74 3 3" xfId="30453"/>
    <cellStyle name="Normal 74 3 4" xfId="35937"/>
    <cellStyle name="Normal 74 4" xfId="22230"/>
    <cellStyle name="Normal 74 5" xfId="27722"/>
    <cellStyle name="Normal 74 6" xfId="33206"/>
    <cellStyle name="Normal 740" xfId="39244"/>
    <cellStyle name="Normal 741" xfId="39245"/>
    <cellStyle name="Normal 742" xfId="39246"/>
    <cellStyle name="Normal 743" xfId="39247"/>
    <cellStyle name="Normal 744" xfId="39248"/>
    <cellStyle name="Normal 744 2" xfId="39600"/>
    <cellStyle name="Normal 745" xfId="39249"/>
    <cellStyle name="Normal 746" xfId="39250"/>
    <cellStyle name="Normal 747" xfId="39251"/>
    <cellStyle name="Normal 748" xfId="39252"/>
    <cellStyle name="Normal 749" xfId="39253"/>
    <cellStyle name="Normal 75" xfId="6505"/>
    <cellStyle name="Normal 75 2" xfId="11786"/>
    <cellStyle name="Normal 75 2 2" xfId="20828"/>
    <cellStyle name="Normal 75 2 2 2" xfId="26384"/>
    <cellStyle name="Normal 75 2 2 3" xfId="31878"/>
    <cellStyle name="Normal 75 2 2 4" xfId="37362"/>
    <cellStyle name="Normal 75 2 3" xfId="23655"/>
    <cellStyle name="Normal 75 2 4" xfId="29149"/>
    <cellStyle name="Normal 75 2 5" xfId="34633"/>
    <cellStyle name="Normal 75 3" xfId="19404"/>
    <cellStyle name="Normal 75 3 2" xfId="24960"/>
    <cellStyle name="Normal 75 3 3" xfId="30454"/>
    <cellStyle name="Normal 75 3 4" xfId="35938"/>
    <cellStyle name="Normal 75 4" xfId="22231"/>
    <cellStyle name="Normal 75 5" xfId="27723"/>
    <cellStyle name="Normal 75 6" xfId="33207"/>
    <cellStyle name="Normal 750" xfId="39254"/>
    <cellStyle name="Normal 751" xfId="39255"/>
    <cellStyle name="Normal 752" xfId="39256"/>
    <cellStyle name="Normal 753" xfId="39257"/>
    <cellStyle name="Normal 754" xfId="39258"/>
    <cellStyle name="Normal 755" xfId="39259"/>
    <cellStyle name="Normal 756" xfId="39260"/>
    <cellStyle name="Normal 757" xfId="39261"/>
    <cellStyle name="Normal 758" xfId="39262"/>
    <cellStyle name="Normal 759" xfId="39263"/>
    <cellStyle name="Normal 76" xfId="6506"/>
    <cellStyle name="Normal 76 2" xfId="19261"/>
    <cellStyle name="Normal 76 2 2" xfId="21995"/>
    <cellStyle name="Normal 76 2 2 2" xfId="27551"/>
    <cellStyle name="Normal 76 2 2 3" xfId="33045"/>
    <cellStyle name="Normal 76 2 2 4" xfId="38529"/>
    <cellStyle name="Normal 76 2 3" xfId="24822"/>
    <cellStyle name="Normal 76 2 4" xfId="30316"/>
    <cellStyle name="Normal 76 2 5" xfId="35800"/>
    <cellStyle name="Normal 76 3" xfId="9462"/>
    <cellStyle name="Normal 76 4" xfId="19405"/>
    <cellStyle name="Normal 76 4 2" xfId="24961"/>
    <cellStyle name="Normal 76 4 3" xfId="30455"/>
    <cellStyle name="Normal 76 4 4" xfId="35939"/>
    <cellStyle name="Normal 76 5" xfId="22232"/>
    <cellStyle name="Normal 76 6" xfId="27724"/>
    <cellStyle name="Normal 76 7" xfId="33208"/>
    <cellStyle name="Normal 760" xfId="39264"/>
    <cellStyle name="Normal 761" xfId="39265"/>
    <cellStyle name="Normal 762" xfId="39266"/>
    <cellStyle name="Normal 763" xfId="39267"/>
    <cellStyle name="Normal 764" xfId="39268"/>
    <cellStyle name="Normal 765" xfId="39269"/>
    <cellStyle name="Normal 766" xfId="39270"/>
    <cellStyle name="Normal 767" xfId="39271"/>
    <cellStyle name="Normal 768" xfId="39272"/>
    <cellStyle name="Normal 769" xfId="39273"/>
    <cellStyle name="Normal 77" xfId="6507"/>
    <cellStyle name="Normal 77 2" xfId="19262"/>
    <cellStyle name="Normal 77 2 2" xfId="21996"/>
    <cellStyle name="Normal 77 2 2 2" xfId="27552"/>
    <cellStyle name="Normal 77 2 2 3" xfId="33046"/>
    <cellStyle name="Normal 77 2 2 4" xfId="38530"/>
    <cellStyle name="Normal 77 2 3" xfId="24823"/>
    <cellStyle name="Normal 77 2 4" xfId="30317"/>
    <cellStyle name="Normal 77 2 5" xfId="35801"/>
    <cellStyle name="Normal 77 3" xfId="14680"/>
    <cellStyle name="Normal 77 4" xfId="19406"/>
    <cellStyle name="Normal 77 4 2" xfId="24962"/>
    <cellStyle name="Normal 77 4 3" xfId="30456"/>
    <cellStyle name="Normal 77 4 4" xfId="35940"/>
    <cellStyle name="Normal 77 5" xfId="22233"/>
    <cellStyle name="Normal 77 6" xfId="27725"/>
    <cellStyle name="Normal 77 7" xfId="33209"/>
    <cellStyle name="Normal 770" xfId="39274"/>
    <cellStyle name="Normal 771" xfId="39275"/>
    <cellStyle name="Normal 772" xfId="39276"/>
    <cellStyle name="Normal 773" xfId="39277"/>
    <cellStyle name="Normal 774" xfId="39278"/>
    <cellStyle name="Normal 775" xfId="39279"/>
    <cellStyle name="Normal 776" xfId="39280"/>
    <cellStyle name="Normal 777" xfId="39281"/>
    <cellStyle name="Normal 778" xfId="39282"/>
    <cellStyle name="Normal 779" xfId="39283"/>
    <cellStyle name="Normal 78" xfId="6508"/>
    <cellStyle name="Normal 78 2" xfId="19263"/>
    <cellStyle name="Normal 78 2 2" xfId="21997"/>
    <cellStyle name="Normal 78 2 2 2" xfId="27553"/>
    <cellStyle name="Normal 78 2 2 3" xfId="33047"/>
    <cellStyle name="Normal 78 2 2 4" xfId="38531"/>
    <cellStyle name="Normal 78 2 3" xfId="24824"/>
    <cellStyle name="Normal 78 2 4" xfId="30318"/>
    <cellStyle name="Normal 78 2 5" xfId="35802"/>
    <cellStyle name="Normal 78 3" xfId="19407"/>
    <cellStyle name="Normal 78 3 2" xfId="24963"/>
    <cellStyle name="Normal 78 3 3" xfId="30457"/>
    <cellStyle name="Normal 78 3 4" xfId="35941"/>
    <cellStyle name="Normal 78 4" xfId="22234"/>
    <cellStyle name="Normal 78 5" xfId="27726"/>
    <cellStyle name="Normal 78 6" xfId="33210"/>
    <cellStyle name="Normal 780" xfId="39284"/>
    <cellStyle name="Normal 781" xfId="39285"/>
    <cellStyle name="Normal 782" xfId="39286"/>
    <cellStyle name="Normal 783" xfId="39287"/>
    <cellStyle name="Normal 784" xfId="39288"/>
    <cellStyle name="Normal 785" xfId="39289"/>
    <cellStyle name="Normal 786" xfId="39290"/>
    <cellStyle name="Normal 787" xfId="39291"/>
    <cellStyle name="Normal 788" xfId="39292"/>
    <cellStyle name="Normal 789" xfId="39293"/>
    <cellStyle name="Normal 79" xfId="6509"/>
    <cellStyle name="Normal 79 2" xfId="19264"/>
    <cellStyle name="Normal 79 2 2" xfId="21998"/>
    <cellStyle name="Normal 79 2 2 2" xfId="27554"/>
    <cellStyle name="Normal 79 2 2 3" xfId="33048"/>
    <cellStyle name="Normal 79 2 2 4" xfId="38532"/>
    <cellStyle name="Normal 79 2 3" xfId="24825"/>
    <cellStyle name="Normal 79 2 4" xfId="30319"/>
    <cellStyle name="Normal 79 2 5" xfId="35803"/>
    <cellStyle name="Normal 79 3" xfId="19408"/>
    <cellStyle name="Normal 79 3 2" xfId="24964"/>
    <cellStyle name="Normal 79 3 3" xfId="30458"/>
    <cellStyle name="Normal 79 3 4" xfId="35942"/>
    <cellStyle name="Normal 79 4" xfId="22235"/>
    <cellStyle name="Normal 79 5" xfId="27727"/>
    <cellStyle name="Normal 79 6" xfId="33211"/>
    <cellStyle name="Normal 790" xfId="39294"/>
    <cellStyle name="Normal 791" xfId="39295"/>
    <cellStyle name="Normal 792" xfId="39296"/>
    <cellStyle name="Normal 793" xfId="39297"/>
    <cellStyle name="Normal 794" xfId="39298"/>
    <cellStyle name="Normal 795" xfId="39299"/>
    <cellStyle name="Normal 796" xfId="39300"/>
    <cellStyle name="Normal 797" xfId="39301"/>
    <cellStyle name="Normal 798" xfId="39302"/>
    <cellStyle name="Normal 799" xfId="39303"/>
    <cellStyle name="Normal 8" xfId="5905"/>
    <cellStyle name="Normal 8 10" xfId="5906"/>
    <cellStyle name="Normal 8 10 2" xfId="14327"/>
    <cellStyle name="Normal 8 10 2 2" xfId="21615"/>
    <cellStyle name="Normal 8 10 2 2 2" xfId="27171"/>
    <cellStyle name="Normal 8 10 2 2 3" xfId="32665"/>
    <cellStyle name="Normal 8 10 2 2 4" xfId="38149"/>
    <cellStyle name="Normal 8 10 2 3" xfId="24442"/>
    <cellStyle name="Normal 8 10 2 4" xfId="29936"/>
    <cellStyle name="Normal 8 10 2 5" xfId="35420"/>
    <cellStyle name="Normal 8 10 3" xfId="11261"/>
    <cellStyle name="Normal 8 10 4" xfId="16498"/>
    <cellStyle name="Normal 8 10 5" xfId="18728"/>
    <cellStyle name="Normal 8 10 6" xfId="9046"/>
    <cellStyle name="Normal 8 10 6 2" xfId="20370"/>
    <cellStyle name="Normal 8 10 6 2 2" xfId="25926"/>
    <cellStyle name="Normal 8 10 6 2 3" xfId="31420"/>
    <cellStyle name="Normal 8 10 6 2 4" xfId="36904"/>
    <cellStyle name="Normal 8 10 6 3" xfId="23197"/>
    <cellStyle name="Normal 8 10 6 4" xfId="28691"/>
    <cellStyle name="Normal 8 10 6 5" xfId="34175"/>
    <cellStyle name="Normal 8 11" xfId="5907"/>
    <cellStyle name="Normal 8 11 2" xfId="14328"/>
    <cellStyle name="Normal 8 11 2 2" xfId="21616"/>
    <cellStyle name="Normal 8 11 2 2 2" xfId="27172"/>
    <cellStyle name="Normal 8 11 2 2 3" xfId="32666"/>
    <cellStyle name="Normal 8 11 2 2 4" xfId="38150"/>
    <cellStyle name="Normal 8 11 2 3" xfId="24443"/>
    <cellStyle name="Normal 8 11 2 4" xfId="29937"/>
    <cellStyle name="Normal 8 11 2 5" xfId="35421"/>
    <cellStyle name="Normal 8 11 3" xfId="11262"/>
    <cellStyle name="Normal 8 11 4" xfId="16499"/>
    <cellStyle name="Normal 8 11 5" xfId="18729"/>
    <cellStyle name="Normal 8 11 6" xfId="9047"/>
    <cellStyle name="Normal 8 11 6 2" xfId="20371"/>
    <cellStyle name="Normal 8 11 6 2 2" xfId="25927"/>
    <cellStyle name="Normal 8 11 6 2 3" xfId="31421"/>
    <cellStyle name="Normal 8 11 6 2 4" xfId="36905"/>
    <cellStyle name="Normal 8 11 6 3" xfId="23198"/>
    <cellStyle name="Normal 8 11 6 4" xfId="28692"/>
    <cellStyle name="Normal 8 11 6 5" xfId="34176"/>
    <cellStyle name="Normal 8 12" xfId="5908"/>
    <cellStyle name="Normal 8 12 2" xfId="14329"/>
    <cellStyle name="Normal 8 12 2 2" xfId="21617"/>
    <cellStyle name="Normal 8 12 2 2 2" xfId="27173"/>
    <cellStyle name="Normal 8 12 2 2 3" xfId="32667"/>
    <cellStyle name="Normal 8 12 2 2 4" xfId="38151"/>
    <cellStyle name="Normal 8 12 2 3" xfId="24444"/>
    <cellStyle name="Normal 8 12 2 4" xfId="29938"/>
    <cellStyle name="Normal 8 12 2 5" xfId="35422"/>
    <cellStyle name="Normal 8 12 3" xfId="11263"/>
    <cellStyle name="Normal 8 12 4" xfId="16500"/>
    <cellStyle name="Normal 8 12 5" xfId="18730"/>
    <cellStyle name="Normal 8 12 6" xfId="9048"/>
    <cellStyle name="Normal 8 12 6 2" xfId="20372"/>
    <cellStyle name="Normal 8 12 6 2 2" xfId="25928"/>
    <cellStyle name="Normal 8 12 6 2 3" xfId="31422"/>
    <cellStyle name="Normal 8 12 6 2 4" xfId="36906"/>
    <cellStyle name="Normal 8 12 6 3" xfId="23199"/>
    <cellStyle name="Normal 8 12 6 4" xfId="28693"/>
    <cellStyle name="Normal 8 12 6 5" xfId="34177"/>
    <cellStyle name="Normal 8 13" xfId="5909"/>
    <cellStyle name="Normal 8 13 2" xfId="14330"/>
    <cellStyle name="Normal 8 13 2 2" xfId="21618"/>
    <cellStyle name="Normal 8 13 2 2 2" xfId="27174"/>
    <cellStyle name="Normal 8 13 2 2 3" xfId="32668"/>
    <cellStyle name="Normal 8 13 2 2 4" xfId="38152"/>
    <cellStyle name="Normal 8 13 2 3" xfId="24445"/>
    <cellStyle name="Normal 8 13 2 4" xfId="29939"/>
    <cellStyle name="Normal 8 13 2 5" xfId="35423"/>
    <cellStyle name="Normal 8 13 3" xfId="11264"/>
    <cellStyle name="Normal 8 13 4" xfId="16501"/>
    <cellStyle name="Normal 8 13 5" xfId="18731"/>
    <cellStyle name="Normal 8 13 6" xfId="9049"/>
    <cellStyle name="Normal 8 13 6 2" xfId="20373"/>
    <cellStyle name="Normal 8 13 6 2 2" xfId="25929"/>
    <cellStyle name="Normal 8 13 6 2 3" xfId="31423"/>
    <cellStyle name="Normal 8 13 6 2 4" xfId="36907"/>
    <cellStyle name="Normal 8 13 6 3" xfId="23200"/>
    <cellStyle name="Normal 8 13 6 4" xfId="28694"/>
    <cellStyle name="Normal 8 13 6 5" xfId="34178"/>
    <cellStyle name="Normal 8 14" xfId="5910"/>
    <cellStyle name="Normal 8 14 2" xfId="14331"/>
    <cellStyle name="Normal 8 14 2 2" xfId="21619"/>
    <cellStyle name="Normal 8 14 2 2 2" xfId="27175"/>
    <cellStyle name="Normal 8 14 2 2 3" xfId="32669"/>
    <cellStyle name="Normal 8 14 2 2 4" xfId="38153"/>
    <cellStyle name="Normal 8 14 2 3" xfId="24446"/>
    <cellStyle name="Normal 8 14 2 4" xfId="29940"/>
    <cellStyle name="Normal 8 14 2 5" xfId="35424"/>
    <cellStyle name="Normal 8 14 3" xfId="11265"/>
    <cellStyle name="Normal 8 14 4" xfId="16502"/>
    <cellStyle name="Normal 8 14 5" xfId="18732"/>
    <cellStyle name="Normal 8 14 6" xfId="9050"/>
    <cellStyle name="Normal 8 14 6 2" xfId="20374"/>
    <cellStyle name="Normal 8 14 6 2 2" xfId="25930"/>
    <cellStyle name="Normal 8 14 6 2 3" xfId="31424"/>
    <cellStyle name="Normal 8 14 6 2 4" xfId="36908"/>
    <cellStyle name="Normal 8 14 6 3" xfId="23201"/>
    <cellStyle name="Normal 8 14 6 4" xfId="28695"/>
    <cellStyle name="Normal 8 14 6 5" xfId="34179"/>
    <cellStyle name="Normal 8 15" xfId="5911"/>
    <cellStyle name="Normal 8 15 2" xfId="14332"/>
    <cellStyle name="Normal 8 15 2 2" xfId="21620"/>
    <cellStyle name="Normal 8 15 2 2 2" xfId="27176"/>
    <cellStyle name="Normal 8 15 2 2 3" xfId="32670"/>
    <cellStyle name="Normal 8 15 2 2 4" xfId="38154"/>
    <cellStyle name="Normal 8 15 2 3" xfId="24447"/>
    <cellStyle name="Normal 8 15 2 4" xfId="29941"/>
    <cellStyle name="Normal 8 15 2 5" xfId="35425"/>
    <cellStyle name="Normal 8 15 3" xfId="11266"/>
    <cellStyle name="Normal 8 15 4" xfId="16503"/>
    <cellStyle name="Normal 8 15 5" xfId="18733"/>
    <cellStyle name="Normal 8 15 6" xfId="9051"/>
    <cellStyle name="Normal 8 15 6 2" xfId="20375"/>
    <cellStyle name="Normal 8 15 6 2 2" xfId="25931"/>
    <cellStyle name="Normal 8 15 6 2 3" xfId="31425"/>
    <cellStyle name="Normal 8 15 6 2 4" xfId="36909"/>
    <cellStyle name="Normal 8 15 6 3" xfId="23202"/>
    <cellStyle name="Normal 8 15 6 4" xfId="28696"/>
    <cellStyle name="Normal 8 15 6 5" xfId="34180"/>
    <cellStyle name="Normal 8 16" xfId="5912"/>
    <cellStyle name="Normal 8 16 2" xfId="14333"/>
    <cellStyle name="Normal 8 16 2 2" xfId="21621"/>
    <cellStyle name="Normal 8 16 2 2 2" xfId="27177"/>
    <cellStyle name="Normal 8 16 2 2 3" xfId="32671"/>
    <cellStyle name="Normal 8 16 2 2 4" xfId="38155"/>
    <cellStyle name="Normal 8 16 2 3" xfId="24448"/>
    <cellStyle name="Normal 8 16 2 4" xfId="29942"/>
    <cellStyle name="Normal 8 16 2 5" xfId="35426"/>
    <cellStyle name="Normal 8 16 3" xfId="11267"/>
    <cellStyle name="Normal 8 16 4" xfId="16504"/>
    <cellStyle name="Normal 8 16 5" xfId="18734"/>
    <cellStyle name="Normal 8 16 6" xfId="9052"/>
    <cellStyle name="Normal 8 16 6 2" xfId="20376"/>
    <cellStyle name="Normal 8 16 6 2 2" xfId="25932"/>
    <cellStyle name="Normal 8 16 6 2 3" xfId="31426"/>
    <cellStyle name="Normal 8 16 6 2 4" xfId="36910"/>
    <cellStyle name="Normal 8 16 6 3" xfId="23203"/>
    <cellStyle name="Normal 8 16 6 4" xfId="28697"/>
    <cellStyle name="Normal 8 16 6 5" xfId="34181"/>
    <cellStyle name="Normal 8 17" xfId="5913"/>
    <cellStyle name="Normal 8 17 2" xfId="14334"/>
    <cellStyle name="Normal 8 17 2 2" xfId="21622"/>
    <cellStyle name="Normal 8 17 2 2 2" xfId="27178"/>
    <cellStyle name="Normal 8 17 2 2 3" xfId="32672"/>
    <cellStyle name="Normal 8 17 2 2 4" xfId="38156"/>
    <cellStyle name="Normal 8 17 2 3" xfId="24449"/>
    <cellStyle name="Normal 8 17 2 4" xfId="29943"/>
    <cellStyle name="Normal 8 17 2 5" xfId="35427"/>
    <cellStyle name="Normal 8 17 3" xfId="11268"/>
    <cellStyle name="Normal 8 17 4" xfId="16505"/>
    <cellStyle name="Normal 8 17 5" xfId="18735"/>
    <cellStyle name="Normal 8 17 6" xfId="9053"/>
    <cellStyle name="Normal 8 17 6 2" xfId="20377"/>
    <cellStyle name="Normal 8 17 6 2 2" xfId="25933"/>
    <cellStyle name="Normal 8 17 6 2 3" xfId="31427"/>
    <cellStyle name="Normal 8 17 6 2 4" xfId="36911"/>
    <cellStyle name="Normal 8 17 6 3" xfId="23204"/>
    <cellStyle name="Normal 8 17 6 4" xfId="28698"/>
    <cellStyle name="Normal 8 17 6 5" xfId="34182"/>
    <cellStyle name="Normal 8 18" xfId="5914"/>
    <cellStyle name="Normal 8 18 2" xfId="14335"/>
    <cellStyle name="Normal 8 18 2 2" xfId="21623"/>
    <cellStyle name="Normal 8 18 2 2 2" xfId="27179"/>
    <cellStyle name="Normal 8 18 2 2 3" xfId="32673"/>
    <cellStyle name="Normal 8 18 2 2 4" xfId="38157"/>
    <cellStyle name="Normal 8 18 2 3" xfId="24450"/>
    <cellStyle name="Normal 8 18 2 4" xfId="29944"/>
    <cellStyle name="Normal 8 18 2 5" xfId="35428"/>
    <cellStyle name="Normal 8 18 3" xfId="11269"/>
    <cellStyle name="Normal 8 18 4" xfId="16506"/>
    <cellStyle name="Normal 8 18 5" xfId="18736"/>
    <cellStyle name="Normal 8 18 6" xfId="9054"/>
    <cellStyle name="Normal 8 18 6 2" xfId="20378"/>
    <cellStyle name="Normal 8 18 6 2 2" xfId="25934"/>
    <cellStyle name="Normal 8 18 6 2 3" xfId="31428"/>
    <cellStyle name="Normal 8 18 6 2 4" xfId="36912"/>
    <cellStyle name="Normal 8 18 6 3" xfId="23205"/>
    <cellStyle name="Normal 8 18 6 4" xfId="28699"/>
    <cellStyle name="Normal 8 18 6 5" xfId="34183"/>
    <cellStyle name="Normal 8 19" xfId="5915"/>
    <cellStyle name="Normal 8 19 2" xfId="14336"/>
    <cellStyle name="Normal 8 19 2 2" xfId="21624"/>
    <cellStyle name="Normal 8 19 2 2 2" xfId="27180"/>
    <cellStyle name="Normal 8 19 2 2 3" xfId="32674"/>
    <cellStyle name="Normal 8 19 2 2 4" xfId="38158"/>
    <cellStyle name="Normal 8 19 2 3" xfId="24451"/>
    <cellStyle name="Normal 8 19 2 4" xfId="29945"/>
    <cellStyle name="Normal 8 19 2 5" xfId="35429"/>
    <cellStyle name="Normal 8 19 3" xfId="11270"/>
    <cellStyle name="Normal 8 19 4" xfId="16507"/>
    <cellStyle name="Normal 8 19 5" xfId="18737"/>
    <cellStyle name="Normal 8 19 6" xfId="9055"/>
    <cellStyle name="Normal 8 19 6 2" xfId="20379"/>
    <cellStyle name="Normal 8 19 6 2 2" xfId="25935"/>
    <cellStyle name="Normal 8 19 6 2 3" xfId="31429"/>
    <cellStyle name="Normal 8 19 6 2 4" xfId="36913"/>
    <cellStyle name="Normal 8 19 6 3" xfId="23206"/>
    <cellStyle name="Normal 8 19 6 4" xfId="28700"/>
    <cellStyle name="Normal 8 19 6 5" xfId="34184"/>
    <cellStyle name="Normal 8 2" xfId="5916"/>
    <cellStyle name="Normal 8 2 2" xfId="14337"/>
    <cellStyle name="Normal 8 2 2 2" xfId="21625"/>
    <cellStyle name="Normal 8 2 2 2 2" xfId="27181"/>
    <cellStyle name="Normal 8 2 2 2 3" xfId="32675"/>
    <cellStyle name="Normal 8 2 2 2 4" xfId="38159"/>
    <cellStyle name="Normal 8 2 2 3" xfId="24452"/>
    <cellStyle name="Normal 8 2 2 4" xfId="29946"/>
    <cellStyle name="Normal 8 2 2 5" xfId="35430"/>
    <cellStyle name="Normal 8 2 3" xfId="11271"/>
    <cellStyle name="Normal 8 2 4" xfId="16508"/>
    <cellStyle name="Normal 8 2 5" xfId="18738"/>
    <cellStyle name="Normal 8 2 6" xfId="9056"/>
    <cellStyle name="Normal 8 2 6 2" xfId="20380"/>
    <cellStyle name="Normal 8 2 6 2 2" xfId="25936"/>
    <cellStyle name="Normal 8 2 6 2 3" xfId="31430"/>
    <cellStyle name="Normal 8 2 6 2 4" xfId="36914"/>
    <cellStyle name="Normal 8 2 6 3" xfId="23207"/>
    <cellStyle name="Normal 8 2 6 4" xfId="28701"/>
    <cellStyle name="Normal 8 2 6 5" xfId="34185"/>
    <cellStyle name="Normal 8 20" xfId="5917"/>
    <cellStyle name="Normal 8 20 2" xfId="14338"/>
    <cellStyle name="Normal 8 20 2 2" xfId="21626"/>
    <cellStyle name="Normal 8 20 2 2 2" xfId="27182"/>
    <cellStyle name="Normal 8 20 2 2 3" xfId="32676"/>
    <cellStyle name="Normal 8 20 2 2 4" xfId="38160"/>
    <cellStyle name="Normal 8 20 2 3" xfId="24453"/>
    <cellStyle name="Normal 8 20 2 4" xfId="29947"/>
    <cellStyle name="Normal 8 20 2 5" xfId="35431"/>
    <cellStyle name="Normal 8 20 3" xfId="11272"/>
    <cellStyle name="Normal 8 20 4" xfId="16509"/>
    <cellStyle name="Normal 8 20 5" xfId="18739"/>
    <cellStyle name="Normal 8 20 6" xfId="9057"/>
    <cellStyle name="Normal 8 20 6 2" xfId="20381"/>
    <cellStyle name="Normal 8 20 6 2 2" xfId="25937"/>
    <cellStyle name="Normal 8 20 6 2 3" xfId="31431"/>
    <cellStyle name="Normal 8 20 6 2 4" xfId="36915"/>
    <cellStyle name="Normal 8 20 6 3" xfId="23208"/>
    <cellStyle name="Normal 8 20 6 4" xfId="28702"/>
    <cellStyle name="Normal 8 20 6 5" xfId="34186"/>
    <cellStyle name="Normal 8 21" xfId="5918"/>
    <cellStyle name="Normal 8 21 2" xfId="14339"/>
    <cellStyle name="Normal 8 21 2 2" xfId="21627"/>
    <cellStyle name="Normal 8 21 2 2 2" xfId="27183"/>
    <cellStyle name="Normal 8 21 2 2 3" xfId="32677"/>
    <cellStyle name="Normal 8 21 2 2 4" xfId="38161"/>
    <cellStyle name="Normal 8 21 2 3" xfId="24454"/>
    <cellStyle name="Normal 8 21 2 4" xfId="29948"/>
    <cellStyle name="Normal 8 21 2 5" xfId="35432"/>
    <cellStyle name="Normal 8 21 3" xfId="11273"/>
    <cellStyle name="Normal 8 21 4" xfId="16510"/>
    <cellStyle name="Normal 8 21 5" xfId="18740"/>
    <cellStyle name="Normal 8 21 6" xfId="9058"/>
    <cellStyle name="Normal 8 21 6 2" xfId="20382"/>
    <cellStyle name="Normal 8 21 6 2 2" xfId="25938"/>
    <cellStyle name="Normal 8 21 6 2 3" xfId="31432"/>
    <cellStyle name="Normal 8 21 6 2 4" xfId="36916"/>
    <cellStyle name="Normal 8 21 6 3" xfId="23209"/>
    <cellStyle name="Normal 8 21 6 4" xfId="28703"/>
    <cellStyle name="Normal 8 21 6 5" xfId="34187"/>
    <cellStyle name="Normal 8 22" xfId="5919"/>
    <cellStyle name="Normal 8 22 2" xfId="14340"/>
    <cellStyle name="Normal 8 22 2 2" xfId="21628"/>
    <cellStyle name="Normal 8 22 2 2 2" xfId="27184"/>
    <cellStyle name="Normal 8 22 2 2 3" xfId="32678"/>
    <cellStyle name="Normal 8 22 2 2 4" xfId="38162"/>
    <cellStyle name="Normal 8 22 2 3" xfId="24455"/>
    <cellStyle name="Normal 8 22 2 4" xfId="29949"/>
    <cellStyle name="Normal 8 22 2 5" xfId="35433"/>
    <cellStyle name="Normal 8 22 3" xfId="11274"/>
    <cellStyle name="Normal 8 22 4" xfId="16511"/>
    <cellStyle name="Normal 8 22 5" xfId="18741"/>
    <cellStyle name="Normal 8 22 6" xfId="9059"/>
    <cellStyle name="Normal 8 22 6 2" xfId="20383"/>
    <cellStyle name="Normal 8 22 6 2 2" xfId="25939"/>
    <cellStyle name="Normal 8 22 6 2 3" xfId="31433"/>
    <cellStyle name="Normal 8 22 6 2 4" xfId="36917"/>
    <cellStyle name="Normal 8 22 6 3" xfId="23210"/>
    <cellStyle name="Normal 8 22 6 4" xfId="28704"/>
    <cellStyle name="Normal 8 22 6 5" xfId="34188"/>
    <cellStyle name="Normal 8 23" xfId="5920"/>
    <cellStyle name="Normal 8 23 2" xfId="14341"/>
    <cellStyle name="Normal 8 23 2 2" xfId="21629"/>
    <cellStyle name="Normal 8 23 2 2 2" xfId="27185"/>
    <cellStyle name="Normal 8 23 2 2 3" xfId="32679"/>
    <cellStyle name="Normal 8 23 2 2 4" xfId="38163"/>
    <cellStyle name="Normal 8 23 2 3" xfId="24456"/>
    <cellStyle name="Normal 8 23 2 4" xfId="29950"/>
    <cellStyle name="Normal 8 23 2 5" xfId="35434"/>
    <cellStyle name="Normal 8 23 3" xfId="11275"/>
    <cellStyle name="Normal 8 23 4" xfId="16512"/>
    <cellStyle name="Normal 8 23 5" xfId="18742"/>
    <cellStyle name="Normal 8 23 6" xfId="9060"/>
    <cellStyle name="Normal 8 23 6 2" xfId="20384"/>
    <cellStyle name="Normal 8 23 6 2 2" xfId="25940"/>
    <cellStyle name="Normal 8 23 6 2 3" xfId="31434"/>
    <cellStyle name="Normal 8 23 6 2 4" xfId="36918"/>
    <cellStyle name="Normal 8 23 6 3" xfId="23211"/>
    <cellStyle name="Normal 8 23 6 4" xfId="28705"/>
    <cellStyle name="Normal 8 23 6 5" xfId="34189"/>
    <cellStyle name="Normal 8 24" xfId="5921"/>
    <cellStyle name="Normal 8 24 2" xfId="14342"/>
    <cellStyle name="Normal 8 24 2 2" xfId="21630"/>
    <cellStyle name="Normal 8 24 2 2 2" xfId="27186"/>
    <cellStyle name="Normal 8 24 2 2 3" xfId="32680"/>
    <cellStyle name="Normal 8 24 2 2 4" xfId="38164"/>
    <cellStyle name="Normal 8 24 2 3" xfId="24457"/>
    <cellStyle name="Normal 8 24 2 4" xfId="29951"/>
    <cellStyle name="Normal 8 24 2 5" xfId="35435"/>
    <cellStyle name="Normal 8 24 3" xfId="11276"/>
    <cellStyle name="Normal 8 24 4" xfId="16513"/>
    <cellStyle name="Normal 8 24 5" xfId="18743"/>
    <cellStyle name="Normal 8 24 6" xfId="9061"/>
    <cellStyle name="Normal 8 24 6 2" xfId="20385"/>
    <cellStyle name="Normal 8 24 6 2 2" xfId="25941"/>
    <cellStyle name="Normal 8 24 6 2 3" xfId="31435"/>
    <cellStyle name="Normal 8 24 6 2 4" xfId="36919"/>
    <cellStyle name="Normal 8 24 6 3" xfId="23212"/>
    <cellStyle name="Normal 8 24 6 4" xfId="28706"/>
    <cellStyle name="Normal 8 24 6 5" xfId="34190"/>
    <cellStyle name="Normal 8 25" xfId="5922"/>
    <cellStyle name="Normal 8 25 2" xfId="14343"/>
    <cellStyle name="Normal 8 25 2 2" xfId="21631"/>
    <cellStyle name="Normal 8 25 2 2 2" xfId="27187"/>
    <cellStyle name="Normal 8 25 2 2 3" xfId="32681"/>
    <cellStyle name="Normal 8 25 2 2 4" xfId="38165"/>
    <cellStyle name="Normal 8 25 2 3" xfId="24458"/>
    <cellStyle name="Normal 8 25 2 4" xfId="29952"/>
    <cellStyle name="Normal 8 25 2 5" xfId="35436"/>
    <cellStyle name="Normal 8 25 3" xfId="11277"/>
    <cellStyle name="Normal 8 25 4" xfId="16514"/>
    <cellStyle name="Normal 8 25 5" xfId="18744"/>
    <cellStyle name="Normal 8 25 6" xfId="9062"/>
    <cellStyle name="Normal 8 25 6 2" xfId="20386"/>
    <cellStyle name="Normal 8 25 6 2 2" xfId="25942"/>
    <cellStyle name="Normal 8 25 6 2 3" xfId="31436"/>
    <cellStyle name="Normal 8 25 6 2 4" xfId="36920"/>
    <cellStyle name="Normal 8 25 6 3" xfId="23213"/>
    <cellStyle name="Normal 8 25 6 4" xfId="28707"/>
    <cellStyle name="Normal 8 25 6 5" xfId="34191"/>
    <cellStyle name="Normal 8 26" xfId="5923"/>
    <cellStyle name="Normal 8 26 2" xfId="14344"/>
    <cellStyle name="Normal 8 26 2 2" xfId="21632"/>
    <cellStyle name="Normal 8 26 2 2 2" xfId="27188"/>
    <cellStyle name="Normal 8 26 2 2 3" xfId="32682"/>
    <cellStyle name="Normal 8 26 2 2 4" xfId="38166"/>
    <cellStyle name="Normal 8 26 2 3" xfId="24459"/>
    <cellStyle name="Normal 8 26 2 4" xfId="29953"/>
    <cellStyle name="Normal 8 26 2 5" xfId="35437"/>
    <cellStyle name="Normal 8 26 3" xfId="11278"/>
    <cellStyle name="Normal 8 26 4" xfId="16515"/>
    <cellStyle name="Normal 8 26 5" xfId="18745"/>
    <cellStyle name="Normal 8 26 6" xfId="9063"/>
    <cellStyle name="Normal 8 26 6 2" xfId="20387"/>
    <cellStyle name="Normal 8 26 6 2 2" xfId="25943"/>
    <cellStyle name="Normal 8 26 6 2 3" xfId="31437"/>
    <cellStyle name="Normal 8 26 6 2 4" xfId="36921"/>
    <cellStyle name="Normal 8 26 6 3" xfId="23214"/>
    <cellStyle name="Normal 8 26 6 4" xfId="28708"/>
    <cellStyle name="Normal 8 26 6 5" xfId="34192"/>
    <cellStyle name="Normal 8 27" xfId="5924"/>
    <cellStyle name="Normal 8 27 2" xfId="14345"/>
    <cellStyle name="Normal 8 27 2 2" xfId="21633"/>
    <cellStyle name="Normal 8 27 2 2 2" xfId="27189"/>
    <cellStyle name="Normal 8 27 2 2 3" xfId="32683"/>
    <cellStyle name="Normal 8 27 2 2 4" xfId="38167"/>
    <cellStyle name="Normal 8 27 2 3" xfId="24460"/>
    <cellStyle name="Normal 8 27 2 4" xfId="29954"/>
    <cellStyle name="Normal 8 27 2 5" xfId="35438"/>
    <cellStyle name="Normal 8 27 3" xfId="11279"/>
    <cellStyle name="Normal 8 27 4" xfId="16516"/>
    <cellStyle name="Normal 8 27 5" xfId="18746"/>
    <cellStyle name="Normal 8 27 6" xfId="9064"/>
    <cellStyle name="Normal 8 27 6 2" xfId="20388"/>
    <cellStyle name="Normal 8 27 6 2 2" xfId="25944"/>
    <cellStyle name="Normal 8 27 6 2 3" xfId="31438"/>
    <cellStyle name="Normal 8 27 6 2 4" xfId="36922"/>
    <cellStyle name="Normal 8 27 6 3" xfId="23215"/>
    <cellStyle name="Normal 8 27 6 4" xfId="28709"/>
    <cellStyle name="Normal 8 27 6 5" xfId="34193"/>
    <cellStyle name="Normal 8 28" xfId="5925"/>
    <cellStyle name="Normal 8 28 2" xfId="14346"/>
    <cellStyle name="Normal 8 28 2 2" xfId="21634"/>
    <cellStyle name="Normal 8 28 2 2 2" xfId="27190"/>
    <cellStyle name="Normal 8 28 2 2 3" xfId="32684"/>
    <cellStyle name="Normal 8 28 2 2 4" xfId="38168"/>
    <cellStyle name="Normal 8 28 2 3" xfId="24461"/>
    <cellStyle name="Normal 8 28 2 4" xfId="29955"/>
    <cellStyle name="Normal 8 28 2 5" xfId="35439"/>
    <cellStyle name="Normal 8 28 3" xfId="11280"/>
    <cellStyle name="Normal 8 28 4" xfId="16517"/>
    <cellStyle name="Normal 8 28 5" xfId="18747"/>
    <cellStyle name="Normal 8 28 6" xfId="9065"/>
    <cellStyle name="Normal 8 28 6 2" xfId="20389"/>
    <cellStyle name="Normal 8 28 6 2 2" xfId="25945"/>
    <cellStyle name="Normal 8 28 6 2 3" xfId="31439"/>
    <cellStyle name="Normal 8 28 6 2 4" xfId="36923"/>
    <cellStyle name="Normal 8 28 6 3" xfId="23216"/>
    <cellStyle name="Normal 8 28 6 4" xfId="28710"/>
    <cellStyle name="Normal 8 28 6 5" xfId="34194"/>
    <cellStyle name="Normal 8 29" xfId="5926"/>
    <cellStyle name="Normal 8 29 2" xfId="14347"/>
    <cellStyle name="Normal 8 29 2 2" xfId="21635"/>
    <cellStyle name="Normal 8 29 2 2 2" xfId="27191"/>
    <cellStyle name="Normal 8 29 2 2 3" xfId="32685"/>
    <cellStyle name="Normal 8 29 2 2 4" xfId="38169"/>
    <cellStyle name="Normal 8 29 2 3" xfId="24462"/>
    <cellStyle name="Normal 8 29 2 4" xfId="29956"/>
    <cellStyle name="Normal 8 29 2 5" xfId="35440"/>
    <cellStyle name="Normal 8 29 3" xfId="11281"/>
    <cellStyle name="Normal 8 29 4" xfId="16518"/>
    <cellStyle name="Normal 8 29 5" xfId="18748"/>
    <cellStyle name="Normal 8 29 6" xfId="9066"/>
    <cellStyle name="Normal 8 29 6 2" xfId="20390"/>
    <cellStyle name="Normal 8 29 6 2 2" xfId="25946"/>
    <cellStyle name="Normal 8 29 6 2 3" xfId="31440"/>
    <cellStyle name="Normal 8 29 6 2 4" xfId="36924"/>
    <cellStyle name="Normal 8 29 6 3" xfId="23217"/>
    <cellStyle name="Normal 8 29 6 4" xfId="28711"/>
    <cellStyle name="Normal 8 29 6 5" xfId="34195"/>
    <cellStyle name="Normal 8 3" xfId="5927"/>
    <cellStyle name="Normal 8 3 2" xfId="14348"/>
    <cellStyle name="Normal 8 3 2 2" xfId="21636"/>
    <cellStyle name="Normal 8 3 2 2 2" xfId="27192"/>
    <cellStyle name="Normal 8 3 2 2 3" xfId="32686"/>
    <cellStyle name="Normal 8 3 2 2 4" xfId="38170"/>
    <cellStyle name="Normal 8 3 2 3" xfId="24463"/>
    <cellStyle name="Normal 8 3 2 4" xfId="29957"/>
    <cellStyle name="Normal 8 3 2 5" xfId="35441"/>
    <cellStyle name="Normal 8 3 3" xfId="11282"/>
    <cellStyle name="Normal 8 3 4" xfId="16519"/>
    <cellStyle name="Normal 8 3 5" xfId="18749"/>
    <cellStyle name="Normal 8 3 6" xfId="9067"/>
    <cellStyle name="Normal 8 3 6 2" xfId="20391"/>
    <cellStyle name="Normal 8 3 6 2 2" xfId="25947"/>
    <cellStyle name="Normal 8 3 6 2 3" xfId="31441"/>
    <cellStyle name="Normal 8 3 6 2 4" xfId="36925"/>
    <cellStyle name="Normal 8 3 6 3" xfId="23218"/>
    <cellStyle name="Normal 8 3 6 4" xfId="28712"/>
    <cellStyle name="Normal 8 3 6 5" xfId="34196"/>
    <cellStyle name="Normal 8 30" xfId="5928"/>
    <cellStyle name="Normal 8 30 2" xfId="14349"/>
    <cellStyle name="Normal 8 30 2 2" xfId="21637"/>
    <cellStyle name="Normal 8 30 2 2 2" xfId="27193"/>
    <cellStyle name="Normal 8 30 2 2 3" xfId="32687"/>
    <cellStyle name="Normal 8 30 2 2 4" xfId="38171"/>
    <cellStyle name="Normal 8 30 2 3" xfId="24464"/>
    <cellStyle name="Normal 8 30 2 4" xfId="29958"/>
    <cellStyle name="Normal 8 30 2 5" xfId="35442"/>
    <cellStyle name="Normal 8 30 3" xfId="11283"/>
    <cellStyle name="Normal 8 30 4" xfId="16520"/>
    <cellStyle name="Normal 8 30 5" xfId="18750"/>
    <cellStyle name="Normal 8 30 6" xfId="9068"/>
    <cellStyle name="Normal 8 30 6 2" xfId="20392"/>
    <cellStyle name="Normal 8 30 6 2 2" xfId="25948"/>
    <cellStyle name="Normal 8 30 6 2 3" xfId="31442"/>
    <cellStyle name="Normal 8 30 6 2 4" xfId="36926"/>
    <cellStyle name="Normal 8 30 6 3" xfId="23219"/>
    <cellStyle name="Normal 8 30 6 4" xfId="28713"/>
    <cellStyle name="Normal 8 30 6 5" xfId="34197"/>
    <cellStyle name="Normal 8 31" xfId="5929"/>
    <cellStyle name="Normal 8 31 2" xfId="14350"/>
    <cellStyle name="Normal 8 31 2 2" xfId="21638"/>
    <cellStyle name="Normal 8 31 2 2 2" xfId="27194"/>
    <cellStyle name="Normal 8 31 2 2 3" xfId="32688"/>
    <cellStyle name="Normal 8 31 2 2 4" xfId="38172"/>
    <cellStyle name="Normal 8 31 2 3" xfId="24465"/>
    <cellStyle name="Normal 8 31 2 4" xfId="29959"/>
    <cellStyle name="Normal 8 31 2 5" xfId="35443"/>
    <cellStyle name="Normal 8 31 3" xfId="11284"/>
    <cellStyle name="Normal 8 31 4" xfId="16521"/>
    <cellStyle name="Normal 8 31 5" xfId="18751"/>
    <cellStyle name="Normal 8 31 6" xfId="9069"/>
    <cellStyle name="Normal 8 31 6 2" xfId="20393"/>
    <cellStyle name="Normal 8 31 6 2 2" xfId="25949"/>
    <cellStyle name="Normal 8 31 6 2 3" xfId="31443"/>
    <cellStyle name="Normal 8 31 6 2 4" xfId="36927"/>
    <cellStyle name="Normal 8 31 6 3" xfId="23220"/>
    <cellStyle name="Normal 8 31 6 4" xfId="28714"/>
    <cellStyle name="Normal 8 31 6 5" xfId="34198"/>
    <cellStyle name="Normal 8 32" xfId="5930"/>
    <cellStyle name="Normal 8 32 2" xfId="14351"/>
    <cellStyle name="Normal 8 32 2 2" xfId="21639"/>
    <cellStyle name="Normal 8 32 2 2 2" xfId="27195"/>
    <cellStyle name="Normal 8 32 2 2 3" xfId="32689"/>
    <cellStyle name="Normal 8 32 2 2 4" xfId="38173"/>
    <cellStyle name="Normal 8 32 2 3" xfId="24466"/>
    <cellStyle name="Normal 8 32 2 4" xfId="29960"/>
    <cellStyle name="Normal 8 32 2 5" xfId="35444"/>
    <cellStyle name="Normal 8 32 3" xfId="11285"/>
    <cellStyle name="Normal 8 32 4" xfId="16522"/>
    <cellStyle name="Normal 8 32 5" xfId="18752"/>
    <cellStyle name="Normal 8 32 6" xfId="9070"/>
    <cellStyle name="Normal 8 32 6 2" xfId="20394"/>
    <cellStyle name="Normal 8 32 6 2 2" xfId="25950"/>
    <cellStyle name="Normal 8 32 6 2 3" xfId="31444"/>
    <cellStyle name="Normal 8 32 6 2 4" xfId="36928"/>
    <cellStyle name="Normal 8 32 6 3" xfId="23221"/>
    <cellStyle name="Normal 8 32 6 4" xfId="28715"/>
    <cellStyle name="Normal 8 32 6 5" xfId="34199"/>
    <cellStyle name="Normal 8 33" xfId="5931"/>
    <cellStyle name="Normal 8 33 2" xfId="14352"/>
    <cellStyle name="Normal 8 33 2 2" xfId="21640"/>
    <cellStyle name="Normal 8 33 2 2 2" xfId="27196"/>
    <cellStyle name="Normal 8 33 2 2 3" xfId="32690"/>
    <cellStyle name="Normal 8 33 2 2 4" xfId="38174"/>
    <cellStyle name="Normal 8 33 2 3" xfId="24467"/>
    <cellStyle name="Normal 8 33 2 4" xfId="29961"/>
    <cellStyle name="Normal 8 33 2 5" xfId="35445"/>
    <cellStyle name="Normal 8 33 3" xfId="11286"/>
    <cellStyle name="Normal 8 33 4" xfId="16523"/>
    <cellStyle name="Normal 8 33 5" xfId="18753"/>
    <cellStyle name="Normal 8 33 6" xfId="9071"/>
    <cellStyle name="Normal 8 33 6 2" xfId="20395"/>
    <cellStyle name="Normal 8 33 6 2 2" xfId="25951"/>
    <cellStyle name="Normal 8 33 6 2 3" xfId="31445"/>
    <cellStyle name="Normal 8 33 6 2 4" xfId="36929"/>
    <cellStyle name="Normal 8 33 6 3" xfId="23222"/>
    <cellStyle name="Normal 8 33 6 4" xfId="28716"/>
    <cellStyle name="Normal 8 33 6 5" xfId="34200"/>
    <cellStyle name="Normal 8 34" xfId="5932"/>
    <cellStyle name="Normal 8 34 2" xfId="14353"/>
    <cellStyle name="Normal 8 34 2 2" xfId="21641"/>
    <cellStyle name="Normal 8 34 2 2 2" xfId="27197"/>
    <cellStyle name="Normal 8 34 2 2 3" xfId="32691"/>
    <cellStyle name="Normal 8 34 2 2 4" xfId="38175"/>
    <cellStyle name="Normal 8 34 2 3" xfId="24468"/>
    <cellStyle name="Normal 8 34 2 4" xfId="29962"/>
    <cellStyle name="Normal 8 34 2 5" xfId="35446"/>
    <cellStyle name="Normal 8 34 3" xfId="11287"/>
    <cellStyle name="Normal 8 34 4" xfId="16524"/>
    <cellStyle name="Normal 8 34 5" xfId="18754"/>
    <cellStyle name="Normal 8 34 6" xfId="9072"/>
    <cellStyle name="Normal 8 34 6 2" xfId="20396"/>
    <cellStyle name="Normal 8 34 6 2 2" xfId="25952"/>
    <cellStyle name="Normal 8 34 6 2 3" xfId="31446"/>
    <cellStyle name="Normal 8 34 6 2 4" xfId="36930"/>
    <cellStyle name="Normal 8 34 6 3" xfId="23223"/>
    <cellStyle name="Normal 8 34 6 4" xfId="28717"/>
    <cellStyle name="Normal 8 34 6 5" xfId="34201"/>
    <cellStyle name="Normal 8 35" xfId="5933"/>
    <cellStyle name="Normal 8 35 2" xfId="14354"/>
    <cellStyle name="Normal 8 35 2 2" xfId="21642"/>
    <cellStyle name="Normal 8 35 2 2 2" xfId="27198"/>
    <cellStyle name="Normal 8 35 2 2 3" xfId="32692"/>
    <cellStyle name="Normal 8 35 2 2 4" xfId="38176"/>
    <cellStyle name="Normal 8 35 2 3" xfId="24469"/>
    <cellStyle name="Normal 8 35 2 4" xfId="29963"/>
    <cellStyle name="Normal 8 35 2 5" xfId="35447"/>
    <cellStyle name="Normal 8 35 3" xfId="11288"/>
    <cellStyle name="Normal 8 35 4" xfId="16525"/>
    <cellStyle name="Normal 8 35 5" xfId="18755"/>
    <cellStyle name="Normal 8 35 6" xfId="9073"/>
    <cellStyle name="Normal 8 35 6 2" xfId="20397"/>
    <cellStyle name="Normal 8 35 6 2 2" xfId="25953"/>
    <cellStyle name="Normal 8 35 6 2 3" xfId="31447"/>
    <cellStyle name="Normal 8 35 6 2 4" xfId="36931"/>
    <cellStyle name="Normal 8 35 6 3" xfId="23224"/>
    <cellStyle name="Normal 8 35 6 4" xfId="28718"/>
    <cellStyle name="Normal 8 35 6 5" xfId="34202"/>
    <cellStyle name="Normal 8 36" xfId="5934"/>
    <cellStyle name="Normal 8 36 2" xfId="14355"/>
    <cellStyle name="Normal 8 36 2 2" xfId="21643"/>
    <cellStyle name="Normal 8 36 2 2 2" xfId="27199"/>
    <cellStyle name="Normal 8 36 2 2 3" xfId="32693"/>
    <cellStyle name="Normal 8 36 2 2 4" xfId="38177"/>
    <cellStyle name="Normal 8 36 2 3" xfId="24470"/>
    <cellStyle name="Normal 8 36 2 4" xfId="29964"/>
    <cellStyle name="Normal 8 36 2 5" xfId="35448"/>
    <cellStyle name="Normal 8 36 3" xfId="11289"/>
    <cellStyle name="Normal 8 36 4" xfId="16526"/>
    <cellStyle name="Normal 8 36 5" xfId="18756"/>
    <cellStyle name="Normal 8 36 6" xfId="9074"/>
    <cellStyle name="Normal 8 36 6 2" xfId="20398"/>
    <cellStyle name="Normal 8 36 6 2 2" xfId="25954"/>
    <cellStyle name="Normal 8 36 6 2 3" xfId="31448"/>
    <cellStyle name="Normal 8 36 6 2 4" xfId="36932"/>
    <cellStyle name="Normal 8 36 6 3" xfId="23225"/>
    <cellStyle name="Normal 8 36 6 4" xfId="28719"/>
    <cellStyle name="Normal 8 36 6 5" xfId="34203"/>
    <cellStyle name="Normal 8 37" xfId="5935"/>
    <cellStyle name="Normal 8 37 2" xfId="14356"/>
    <cellStyle name="Normal 8 37 2 2" xfId="21644"/>
    <cellStyle name="Normal 8 37 2 2 2" xfId="27200"/>
    <cellStyle name="Normal 8 37 2 2 3" xfId="32694"/>
    <cellStyle name="Normal 8 37 2 2 4" xfId="38178"/>
    <cellStyle name="Normal 8 37 2 3" xfId="24471"/>
    <cellStyle name="Normal 8 37 2 4" xfId="29965"/>
    <cellStyle name="Normal 8 37 2 5" xfId="35449"/>
    <cellStyle name="Normal 8 37 3" xfId="11290"/>
    <cellStyle name="Normal 8 37 4" xfId="16527"/>
    <cellStyle name="Normal 8 37 5" xfId="18757"/>
    <cellStyle name="Normal 8 37 6" xfId="9075"/>
    <cellStyle name="Normal 8 37 6 2" xfId="20399"/>
    <cellStyle name="Normal 8 37 6 2 2" xfId="25955"/>
    <cellStyle name="Normal 8 37 6 2 3" xfId="31449"/>
    <cellStyle name="Normal 8 37 6 2 4" xfId="36933"/>
    <cellStyle name="Normal 8 37 6 3" xfId="23226"/>
    <cellStyle name="Normal 8 37 6 4" xfId="28720"/>
    <cellStyle name="Normal 8 37 6 5" xfId="34204"/>
    <cellStyle name="Normal 8 38" xfId="5936"/>
    <cellStyle name="Normal 8 38 2" xfId="14357"/>
    <cellStyle name="Normal 8 38 2 2" xfId="21645"/>
    <cellStyle name="Normal 8 38 2 2 2" xfId="27201"/>
    <cellStyle name="Normal 8 38 2 2 3" xfId="32695"/>
    <cellStyle name="Normal 8 38 2 2 4" xfId="38179"/>
    <cellStyle name="Normal 8 38 2 3" xfId="24472"/>
    <cellStyle name="Normal 8 38 2 4" xfId="29966"/>
    <cellStyle name="Normal 8 38 2 5" xfId="35450"/>
    <cellStyle name="Normal 8 38 3" xfId="11291"/>
    <cellStyle name="Normal 8 38 4" xfId="16528"/>
    <cellStyle name="Normal 8 38 5" xfId="18758"/>
    <cellStyle name="Normal 8 38 6" xfId="9076"/>
    <cellStyle name="Normal 8 38 6 2" xfId="20400"/>
    <cellStyle name="Normal 8 38 6 2 2" xfId="25956"/>
    <cellStyle name="Normal 8 38 6 2 3" xfId="31450"/>
    <cellStyle name="Normal 8 38 6 2 4" xfId="36934"/>
    <cellStyle name="Normal 8 38 6 3" xfId="23227"/>
    <cellStyle name="Normal 8 38 6 4" xfId="28721"/>
    <cellStyle name="Normal 8 38 6 5" xfId="34205"/>
    <cellStyle name="Normal 8 39" xfId="5937"/>
    <cellStyle name="Normal 8 39 2" xfId="14358"/>
    <cellStyle name="Normal 8 39 2 2" xfId="21646"/>
    <cellStyle name="Normal 8 39 2 2 2" xfId="27202"/>
    <cellStyle name="Normal 8 39 2 2 3" xfId="32696"/>
    <cellStyle name="Normal 8 39 2 2 4" xfId="38180"/>
    <cellStyle name="Normal 8 39 2 3" xfId="24473"/>
    <cellStyle name="Normal 8 39 2 4" xfId="29967"/>
    <cellStyle name="Normal 8 39 2 5" xfId="35451"/>
    <cellStyle name="Normal 8 39 3" xfId="11292"/>
    <cellStyle name="Normal 8 39 4" xfId="16529"/>
    <cellStyle name="Normal 8 39 5" xfId="18759"/>
    <cellStyle name="Normal 8 39 6" xfId="9077"/>
    <cellStyle name="Normal 8 39 6 2" xfId="20401"/>
    <cellStyle name="Normal 8 39 6 2 2" xfId="25957"/>
    <cellStyle name="Normal 8 39 6 2 3" xfId="31451"/>
    <cellStyle name="Normal 8 39 6 2 4" xfId="36935"/>
    <cellStyle name="Normal 8 39 6 3" xfId="23228"/>
    <cellStyle name="Normal 8 39 6 4" xfId="28722"/>
    <cellStyle name="Normal 8 39 6 5" xfId="34206"/>
    <cellStyle name="Normal 8 4" xfId="5938"/>
    <cellStyle name="Normal 8 4 2" xfId="14359"/>
    <cellStyle name="Normal 8 4 2 2" xfId="21647"/>
    <cellStyle name="Normal 8 4 2 2 2" xfId="27203"/>
    <cellStyle name="Normal 8 4 2 2 3" xfId="32697"/>
    <cellStyle name="Normal 8 4 2 2 4" xfId="38181"/>
    <cellStyle name="Normal 8 4 2 3" xfId="24474"/>
    <cellStyle name="Normal 8 4 2 4" xfId="29968"/>
    <cellStyle name="Normal 8 4 2 5" xfId="35452"/>
    <cellStyle name="Normal 8 4 3" xfId="11293"/>
    <cellStyle name="Normal 8 4 4" xfId="16530"/>
    <cellStyle name="Normal 8 4 5" xfId="18760"/>
    <cellStyle name="Normal 8 4 6" xfId="9078"/>
    <cellStyle name="Normal 8 4 6 2" xfId="20402"/>
    <cellStyle name="Normal 8 4 6 2 2" xfId="25958"/>
    <cellStyle name="Normal 8 4 6 2 3" xfId="31452"/>
    <cellStyle name="Normal 8 4 6 2 4" xfId="36936"/>
    <cellStyle name="Normal 8 4 6 3" xfId="23229"/>
    <cellStyle name="Normal 8 4 6 4" xfId="28723"/>
    <cellStyle name="Normal 8 4 6 5" xfId="34207"/>
    <cellStyle name="Normal 8 40" xfId="5939"/>
    <cellStyle name="Normal 8 40 2" xfId="14360"/>
    <cellStyle name="Normal 8 40 2 2" xfId="21648"/>
    <cellStyle name="Normal 8 40 2 2 2" xfId="27204"/>
    <cellStyle name="Normal 8 40 2 2 3" xfId="32698"/>
    <cellStyle name="Normal 8 40 2 2 4" xfId="38182"/>
    <cellStyle name="Normal 8 40 2 3" xfId="24475"/>
    <cellStyle name="Normal 8 40 2 4" xfId="29969"/>
    <cellStyle name="Normal 8 40 2 5" xfId="35453"/>
    <cellStyle name="Normal 8 40 3" xfId="18761"/>
    <cellStyle name="Normal 8 40 4" xfId="9079"/>
    <cellStyle name="Normal 8 40 4 2" xfId="20403"/>
    <cellStyle name="Normal 8 40 4 2 2" xfId="25959"/>
    <cellStyle name="Normal 8 40 4 2 3" xfId="31453"/>
    <cellStyle name="Normal 8 40 4 2 4" xfId="36937"/>
    <cellStyle name="Normal 8 40 4 3" xfId="23230"/>
    <cellStyle name="Normal 8 40 4 4" xfId="28724"/>
    <cellStyle name="Normal 8 40 4 5" xfId="34208"/>
    <cellStyle name="Normal 8 41" xfId="6368"/>
    <cellStyle name="Normal 8 41 2" xfId="9080"/>
    <cellStyle name="Normal 8 41 2 2" xfId="20404"/>
    <cellStyle name="Normal 8 41 2 2 2" xfId="25960"/>
    <cellStyle name="Normal 8 41 2 2 3" xfId="31454"/>
    <cellStyle name="Normal 8 41 2 2 4" xfId="36938"/>
    <cellStyle name="Normal 8 41 2 3" xfId="23231"/>
    <cellStyle name="Normal 8 41 2 4" xfId="28725"/>
    <cellStyle name="Normal 8 41 2 5" xfId="34209"/>
    <cellStyle name="Normal 8 41 3" xfId="19377"/>
    <cellStyle name="Normal 8 41 3 2" xfId="24933"/>
    <cellStyle name="Normal 8 41 3 3" xfId="30427"/>
    <cellStyle name="Normal 8 41 3 4" xfId="35911"/>
    <cellStyle name="Normal 8 41 4" xfId="22204"/>
    <cellStyle name="Normal 8 41 5" xfId="27696"/>
    <cellStyle name="Normal 8 41 6" xfId="33180"/>
    <cellStyle name="Normal 8 42" xfId="6500"/>
    <cellStyle name="Normal 8 42 2" xfId="9081"/>
    <cellStyle name="Normal 8 42 2 2" xfId="20405"/>
    <cellStyle name="Normal 8 42 2 2 2" xfId="25961"/>
    <cellStyle name="Normal 8 42 2 2 3" xfId="31455"/>
    <cellStyle name="Normal 8 42 2 2 4" xfId="36939"/>
    <cellStyle name="Normal 8 42 2 3" xfId="23232"/>
    <cellStyle name="Normal 8 42 2 4" xfId="28726"/>
    <cellStyle name="Normal 8 42 2 5" xfId="34210"/>
    <cellStyle name="Normal 8 42 3" xfId="19399"/>
    <cellStyle name="Normal 8 42 3 2" xfId="24955"/>
    <cellStyle name="Normal 8 42 3 3" xfId="30449"/>
    <cellStyle name="Normal 8 42 3 4" xfId="35933"/>
    <cellStyle name="Normal 8 42 4" xfId="22226"/>
    <cellStyle name="Normal 8 42 5" xfId="27718"/>
    <cellStyle name="Normal 8 42 6" xfId="33202"/>
    <cellStyle name="Normal 8 43" xfId="6590"/>
    <cellStyle name="Normal 8 43 2" xfId="9082"/>
    <cellStyle name="Normal 8 43 2 2" xfId="20406"/>
    <cellStyle name="Normal 8 43 2 2 2" xfId="25962"/>
    <cellStyle name="Normal 8 43 2 2 3" xfId="31456"/>
    <cellStyle name="Normal 8 43 2 2 4" xfId="36940"/>
    <cellStyle name="Normal 8 43 2 3" xfId="23233"/>
    <cellStyle name="Normal 8 43 2 4" xfId="28727"/>
    <cellStyle name="Normal 8 43 2 5" xfId="34211"/>
    <cellStyle name="Normal 8 43 3" xfId="19485"/>
    <cellStyle name="Normal 8 43 3 2" xfId="25041"/>
    <cellStyle name="Normal 8 43 3 3" xfId="30535"/>
    <cellStyle name="Normal 8 43 3 4" xfId="36019"/>
    <cellStyle name="Normal 8 43 4" xfId="22312"/>
    <cellStyle name="Normal 8 43 5" xfId="27804"/>
    <cellStyle name="Normal 8 43 6" xfId="33288"/>
    <cellStyle name="Normal 8 44" xfId="6662"/>
    <cellStyle name="Normal 8 44 2" xfId="19550"/>
    <cellStyle name="Normal 8 44 2 2" xfId="25106"/>
    <cellStyle name="Normal 8 44 2 3" xfId="30600"/>
    <cellStyle name="Normal 8 44 2 4" xfId="36084"/>
    <cellStyle name="Normal 8 44 3" xfId="22377"/>
    <cellStyle name="Normal 8 44 4" xfId="27871"/>
    <cellStyle name="Normal 8 44 5" xfId="33355"/>
    <cellStyle name="Normal 8 45" xfId="11260"/>
    <cellStyle name="Normal 8 46" xfId="16497"/>
    <cellStyle name="Normal 8 47" xfId="18727"/>
    <cellStyle name="Normal 8 48" xfId="22074"/>
    <cellStyle name="Normal 8 48 2" xfId="27620"/>
    <cellStyle name="Normal 8 48 3" xfId="33108"/>
    <cellStyle name="Normal 8 48 4" xfId="38592"/>
    <cellStyle name="Normal 8 5" xfId="5940"/>
    <cellStyle name="Normal 8 5 2" xfId="14361"/>
    <cellStyle name="Normal 8 5 2 2" xfId="21649"/>
    <cellStyle name="Normal 8 5 2 2 2" xfId="27205"/>
    <cellStyle name="Normal 8 5 2 2 3" xfId="32699"/>
    <cellStyle name="Normal 8 5 2 2 4" xfId="38183"/>
    <cellStyle name="Normal 8 5 2 3" xfId="24476"/>
    <cellStyle name="Normal 8 5 2 4" xfId="29970"/>
    <cellStyle name="Normal 8 5 2 5" xfId="35454"/>
    <cellStyle name="Normal 8 5 3" xfId="11294"/>
    <cellStyle name="Normal 8 5 4" xfId="16531"/>
    <cellStyle name="Normal 8 5 5" xfId="18762"/>
    <cellStyle name="Normal 8 5 6" xfId="9083"/>
    <cellStyle name="Normal 8 5 6 2" xfId="20407"/>
    <cellStyle name="Normal 8 5 6 2 2" xfId="25963"/>
    <cellStyle name="Normal 8 5 6 2 3" xfId="31457"/>
    <cellStyle name="Normal 8 5 6 2 4" xfId="36941"/>
    <cellStyle name="Normal 8 5 6 3" xfId="23234"/>
    <cellStyle name="Normal 8 5 6 4" xfId="28728"/>
    <cellStyle name="Normal 8 5 6 5" xfId="34212"/>
    <cellStyle name="Normal 8 6" xfId="5941"/>
    <cellStyle name="Normal 8 6 2" xfId="14362"/>
    <cellStyle name="Normal 8 6 2 2" xfId="21650"/>
    <cellStyle name="Normal 8 6 2 2 2" xfId="27206"/>
    <cellStyle name="Normal 8 6 2 2 3" xfId="32700"/>
    <cellStyle name="Normal 8 6 2 2 4" xfId="38184"/>
    <cellStyle name="Normal 8 6 2 3" xfId="24477"/>
    <cellStyle name="Normal 8 6 2 4" xfId="29971"/>
    <cellStyle name="Normal 8 6 2 5" xfId="35455"/>
    <cellStyle name="Normal 8 6 3" xfId="11295"/>
    <cellStyle name="Normal 8 6 4" xfId="16532"/>
    <cellStyle name="Normal 8 6 5" xfId="18763"/>
    <cellStyle name="Normal 8 6 6" xfId="9084"/>
    <cellStyle name="Normal 8 6 6 2" xfId="20408"/>
    <cellStyle name="Normal 8 6 6 2 2" xfId="25964"/>
    <cellStyle name="Normal 8 6 6 2 3" xfId="31458"/>
    <cellStyle name="Normal 8 6 6 2 4" xfId="36942"/>
    <cellStyle name="Normal 8 6 6 3" xfId="23235"/>
    <cellStyle name="Normal 8 6 6 4" xfId="28729"/>
    <cellStyle name="Normal 8 6 6 5" xfId="34213"/>
    <cellStyle name="Normal 8 7" xfId="5942"/>
    <cellStyle name="Normal 8 7 2" xfId="14363"/>
    <cellStyle name="Normal 8 7 2 2" xfId="21651"/>
    <cellStyle name="Normal 8 7 2 2 2" xfId="27207"/>
    <cellStyle name="Normal 8 7 2 2 3" xfId="32701"/>
    <cellStyle name="Normal 8 7 2 2 4" xfId="38185"/>
    <cellStyle name="Normal 8 7 2 3" xfId="24478"/>
    <cellStyle name="Normal 8 7 2 4" xfId="29972"/>
    <cellStyle name="Normal 8 7 2 5" xfId="35456"/>
    <cellStyle name="Normal 8 7 3" xfId="11296"/>
    <cellStyle name="Normal 8 7 4" xfId="16533"/>
    <cellStyle name="Normal 8 7 5" xfId="18764"/>
    <cellStyle name="Normal 8 7 6" xfId="9085"/>
    <cellStyle name="Normal 8 7 6 2" xfId="20409"/>
    <cellStyle name="Normal 8 7 6 2 2" xfId="25965"/>
    <cellStyle name="Normal 8 7 6 2 3" xfId="31459"/>
    <cellStyle name="Normal 8 7 6 2 4" xfId="36943"/>
    <cellStyle name="Normal 8 7 6 3" xfId="23236"/>
    <cellStyle name="Normal 8 7 6 4" xfId="28730"/>
    <cellStyle name="Normal 8 7 6 5" xfId="34214"/>
    <cellStyle name="Normal 8 8" xfId="5943"/>
    <cellStyle name="Normal 8 8 2" xfId="14364"/>
    <cellStyle name="Normal 8 8 2 2" xfId="21652"/>
    <cellStyle name="Normal 8 8 2 2 2" xfId="27208"/>
    <cellStyle name="Normal 8 8 2 2 3" xfId="32702"/>
    <cellStyle name="Normal 8 8 2 2 4" xfId="38186"/>
    <cellStyle name="Normal 8 8 2 3" xfId="24479"/>
    <cellStyle name="Normal 8 8 2 4" xfId="29973"/>
    <cellStyle name="Normal 8 8 2 5" xfId="35457"/>
    <cellStyle name="Normal 8 8 3" xfId="11297"/>
    <cellStyle name="Normal 8 8 4" xfId="16534"/>
    <cellStyle name="Normal 8 8 5" xfId="18765"/>
    <cellStyle name="Normal 8 8 6" xfId="9086"/>
    <cellStyle name="Normal 8 8 6 2" xfId="20410"/>
    <cellStyle name="Normal 8 8 6 2 2" xfId="25966"/>
    <cellStyle name="Normal 8 8 6 2 3" xfId="31460"/>
    <cellStyle name="Normal 8 8 6 2 4" xfId="36944"/>
    <cellStyle name="Normal 8 8 6 3" xfId="23237"/>
    <cellStyle name="Normal 8 8 6 4" xfId="28731"/>
    <cellStyle name="Normal 8 8 6 5" xfId="34215"/>
    <cellStyle name="Normal 8 9" xfId="5944"/>
    <cellStyle name="Normal 8 9 2" xfId="14365"/>
    <cellStyle name="Normal 8 9 2 2" xfId="21653"/>
    <cellStyle name="Normal 8 9 2 2 2" xfId="27209"/>
    <cellStyle name="Normal 8 9 2 2 3" xfId="32703"/>
    <cellStyle name="Normal 8 9 2 2 4" xfId="38187"/>
    <cellStyle name="Normal 8 9 2 3" xfId="24480"/>
    <cellStyle name="Normal 8 9 2 4" xfId="29974"/>
    <cellStyle name="Normal 8 9 2 5" xfId="35458"/>
    <cellStyle name="Normal 8 9 3" xfId="11298"/>
    <cellStyle name="Normal 8 9 4" xfId="16535"/>
    <cellStyle name="Normal 8 9 5" xfId="18766"/>
    <cellStyle name="Normal 8 9 6" xfId="9087"/>
    <cellStyle name="Normal 8 9 6 2" xfId="20411"/>
    <cellStyle name="Normal 8 9 6 2 2" xfId="25967"/>
    <cellStyle name="Normal 8 9 6 2 3" xfId="31461"/>
    <cellStyle name="Normal 8 9 6 2 4" xfId="36945"/>
    <cellStyle name="Normal 8 9 6 3" xfId="23238"/>
    <cellStyle name="Normal 8 9 6 4" xfId="28732"/>
    <cellStyle name="Normal 8 9 6 5" xfId="34216"/>
    <cellStyle name="Normal 80" xfId="6510"/>
    <cellStyle name="Normal 80 2" xfId="19265"/>
    <cellStyle name="Normal 80 2 2" xfId="21999"/>
    <cellStyle name="Normal 80 2 2 2" xfId="27555"/>
    <cellStyle name="Normal 80 2 2 3" xfId="33049"/>
    <cellStyle name="Normal 80 2 2 4" xfId="38533"/>
    <cellStyle name="Normal 80 2 3" xfId="24826"/>
    <cellStyle name="Normal 80 2 4" xfId="30320"/>
    <cellStyle name="Normal 80 2 5" xfId="35804"/>
    <cellStyle name="Normal 80 3" xfId="19409"/>
    <cellStyle name="Normal 80 3 2" xfId="24965"/>
    <cellStyle name="Normal 80 3 3" xfId="30459"/>
    <cellStyle name="Normal 80 3 4" xfId="35943"/>
    <cellStyle name="Normal 80 4" xfId="22236"/>
    <cellStyle name="Normal 80 5" xfId="27728"/>
    <cellStyle name="Normal 80 6" xfId="33212"/>
    <cellStyle name="Normal 800" xfId="39304"/>
    <cellStyle name="Normal 801" xfId="39305"/>
    <cellStyle name="Normal 802" xfId="39306"/>
    <cellStyle name="Normal 802 2" xfId="39605"/>
    <cellStyle name="Normal 803" xfId="39307"/>
    <cellStyle name="Normal 804" xfId="39308"/>
    <cellStyle name="Normal 805" xfId="39309"/>
    <cellStyle name="Normal 806" xfId="39310"/>
    <cellStyle name="Normal 807" xfId="39311"/>
    <cellStyle name="Normal 808" xfId="39312"/>
    <cellStyle name="Normal 809" xfId="39313"/>
    <cellStyle name="Normal 81" xfId="6511"/>
    <cellStyle name="Normal 81 2" xfId="19266"/>
    <cellStyle name="Normal 81 2 2" xfId="22000"/>
    <cellStyle name="Normal 81 2 2 2" xfId="27556"/>
    <cellStyle name="Normal 81 2 2 3" xfId="33050"/>
    <cellStyle name="Normal 81 2 2 4" xfId="38534"/>
    <cellStyle name="Normal 81 2 3" xfId="24827"/>
    <cellStyle name="Normal 81 2 4" xfId="30321"/>
    <cellStyle name="Normal 81 2 5" xfId="35805"/>
    <cellStyle name="Normal 81 3" xfId="19410"/>
    <cellStyle name="Normal 81 3 2" xfId="24966"/>
    <cellStyle name="Normal 81 3 3" xfId="30460"/>
    <cellStyle name="Normal 81 3 4" xfId="35944"/>
    <cellStyle name="Normal 81 4" xfId="22237"/>
    <cellStyle name="Normal 81 5" xfId="27729"/>
    <cellStyle name="Normal 81 6" xfId="33213"/>
    <cellStyle name="Normal 810" xfId="39314"/>
    <cellStyle name="Normal 811" xfId="39315"/>
    <cellStyle name="Normal 812" xfId="39318"/>
    <cellStyle name="Normal 813" xfId="39319"/>
    <cellStyle name="Normal 814" xfId="39320"/>
    <cellStyle name="Normal 815" xfId="39321"/>
    <cellStyle name="Normal 816" xfId="39322"/>
    <cellStyle name="Normal 817" xfId="39323"/>
    <cellStyle name="Normal 818" xfId="39324"/>
    <cellStyle name="Normal 819" xfId="39325"/>
    <cellStyle name="Normal 82" xfId="6512"/>
    <cellStyle name="Normal 82 2" xfId="19267"/>
    <cellStyle name="Normal 82 2 2" xfId="22001"/>
    <cellStyle name="Normal 82 2 2 2" xfId="27557"/>
    <cellStyle name="Normal 82 2 2 3" xfId="33051"/>
    <cellStyle name="Normal 82 2 2 4" xfId="38535"/>
    <cellStyle name="Normal 82 2 3" xfId="24828"/>
    <cellStyle name="Normal 82 2 4" xfId="30322"/>
    <cellStyle name="Normal 82 2 5" xfId="35806"/>
    <cellStyle name="Normal 82 3" xfId="19411"/>
    <cellStyle name="Normal 82 3 2" xfId="24967"/>
    <cellStyle name="Normal 82 3 3" xfId="30461"/>
    <cellStyle name="Normal 82 3 4" xfId="35945"/>
    <cellStyle name="Normal 82 4" xfId="22238"/>
    <cellStyle name="Normal 82 5" xfId="27730"/>
    <cellStyle name="Normal 82 6" xfId="33214"/>
    <cellStyle name="Normal 820" xfId="39326"/>
    <cellStyle name="Normal 821" xfId="39327"/>
    <cellStyle name="Normal 822" xfId="39328"/>
    <cellStyle name="Normal 823" xfId="39329"/>
    <cellStyle name="Normal 824" xfId="39330"/>
    <cellStyle name="Normal 825" xfId="39331"/>
    <cellStyle name="Normal 826" xfId="39332"/>
    <cellStyle name="Normal 827" xfId="39333"/>
    <cellStyle name="Normal 828" xfId="39334"/>
    <cellStyle name="Normal 829" xfId="39335"/>
    <cellStyle name="Normal 83" xfId="6513"/>
    <cellStyle name="Normal 830" xfId="39336"/>
    <cellStyle name="Normal 831" xfId="39337"/>
    <cellStyle name="Normal 832" xfId="39338"/>
    <cellStyle name="Normal 833" xfId="39339"/>
    <cellStyle name="Normal 834" xfId="39340"/>
    <cellStyle name="Normal 835" xfId="39341"/>
    <cellStyle name="Normal 836" xfId="39342"/>
    <cellStyle name="Normal 837" xfId="39343"/>
    <cellStyle name="Normal 838" xfId="39344"/>
    <cellStyle name="Normal 839" xfId="39345"/>
    <cellStyle name="Normal 84" xfId="6567"/>
    <cellStyle name="Normal 84 2" xfId="19272"/>
    <cellStyle name="Normal 84 2 2" xfId="22006"/>
    <cellStyle name="Normal 84 2 2 2" xfId="27562"/>
    <cellStyle name="Normal 84 2 2 3" xfId="33056"/>
    <cellStyle name="Normal 84 2 2 4" xfId="38540"/>
    <cellStyle name="Normal 84 2 3" xfId="24833"/>
    <cellStyle name="Normal 84 2 4" xfId="30327"/>
    <cellStyle name="Normal 84 2 5" xfId="35811"/>
    <cellStyle name="Normal 84 3" xfId="19462"/>
    <cellStyle name="Normal 84 3 2" xfId="25018"/>
    <cellStyle name="Normal 84 3 3" xfId="30512"/>
    <cellStyle name="Normal 84 3 4" xfId="35996"/>
    <cellStyle name="Normal 84 4" xfId="22289"/>
    <cellStyle name="Normal 84 5" xfId="27781"/>
    <cellStyle name="Normal 84 6" xfId="33265"/>
    <cellStyle name="Normal 840" xfId="39346"/>
    <cellStyle name="Normal 841" xfId="39347"/>
    <cellStyle name="Normal 842" xfId="39348"/>
    <cellStyle name="Normal 843" xfId="39349"/>
    <cellStyle name="Normal 844" xfId="39350"/>
    <cellStyle name="Normal 845" xfId="39351"/>
    <cellStyle name="Normal 846" xfId="39352"/>
    <cellStyle name="Normal 847" xfId="39353"/>
    <cellStyle name="Normal 848" xfId="39354"/>
    <cellStyle name="Normal 849" xfId="39355"/>
    <cellStyle name="Normal 85" xfId="6568"/>
    <cellStyle name="Normal 85 2" xfId="19273"/>
    <cellStyle name="Normal 85 2 2" xfId="22007"/>
    <cellStyle name="Normal 85 2 2 2" xfId="27563"/>
    <cellStyle name="Normal 85 2 2 3" xfId="33057"/>
    <cellStyle name="Normal 85 2 2 4" xfId="38541"/>
    <cellStyle name="Normal 85 2 3" xfId="24834"/>
    <cellStyle name="Normal 85 2 4" xfId="30328"/>
    <cellStyle name="Normal 85 2 5" xfId="35812"/>
    <cellStyle name="Normal 85 3" xfId="19463"/>
    <cellStyle name="Normal 85 3 2" xfId="25019"/>
    <cellStyle name="Normal 85 3 3" xfId="30513"/>
    <cellStyle name="Normal 85 3 4" xfId="35997"/>
    <cellStyle name="Normal 85 4" xfId="22290"/>
    <cellStyle name="Normal 85 5" xfId="27782"/>
    <cellStyle name="Normal 85 6" xfId="33266"/>
    <cellStyle name="Normal 850" xfId="39356"/>
    <cellStyle name="Normal 851" xfId="39357"/>
    <cellStyle name="Normal 852" xfId="39358"/>
    <cellStyle name="Normal 853" xfId="39359"/>
    <cellStyle name="Normal 854" xfId="39360"/>
    <cellStyle name="Normal 855" xfId="39362"/>
    <cellStyle name="Normal 856" xfId="39365"/>
    <cellStyle name="Normal 857" xfId="39366"/>
    <cellStyle name="Normal 858" xfId="39367"/>
    <cellStyle name="Normal 859" xfId="39368"/>
    <cellStyle name="Normal 86" xfId="6593"/>
    <cellStyle name="Normal 86 2" xfId="19285"/>
    <cellStyle name="Normal 86 2 2" xfId="22019"/>
    <cellStyle name="Normal 86 2 2 2" xfId="27575"/>
    <cellStyle name="Normal 86 2 2 3" xfId="33069"/>
    <cellStyle name="Normal 86 2 2 4" xfId="38553"/>
    <cellStyle name="Normal 86 2 3" xfId="24846"/>
    <cellStyle name="Normal 86 2 4" xfId="30340"/>
    <cellStyle name="Normal 86 2 5" xfId="35824"/>
    <cellStyle name="Normal 86 3" xfId="19488"/>
    <cellStyle name="Normal 86 3 2" xfId="25044"/>
    <cellStyle name="Normal 86 3 3" xfId="30538"/>
    <cellStyle name="Normal 86 3 4" xfId="36022"/>
    <cellStyle name="Normal 86 4" xfId="22315"/>
    <cellStyle name="Normal 86 5" xfId="27807"/>
    <cellStyle name="Normal 86 6" xfId="33291"/>
    <cellStyle name="Normal 860" xfId="39369"/>
    <cellStyle name="Normal 861" xfId="39370"/>
    <cellStyle name="Normal 862" xfId="39372"/>
    <cellStyle name="Normal 863" xfId="39373"/>
    <cellStyle name="Normal 864" xfId="39374"/>
    <cellStyle name="Normal 865" xfId="39375"/>
    <cellStyle name="Normal 866" xfId="39376"/>
    <cellStyle name="Normal 867" xfId="39377"/>
    <cellStyle name="Normal 868" xfId="39378"/>
    <cellStyle name="Normal 869" xfId="39379"/>
    <cellStyle name="Normal 87" xfId="19294"/>
    <cellStyle name="Normal 87 2" xfId="22028"/>
    <cellStyle name="Normal 87 2 2" xfId="27584"/>
    <cellStyle name="Normal 87 2 3" xfId="33078"/>
    <cellStyle name="Normal 87 2 4" xfId="38562"/>
    <cellStyle name="Normal 87 3" xfId="24855"/>
    <cellStyle name="Normal 87 4" xfId="30349"/>
    <cellStyle name="Normal 87 5" xfId="35833"/>
    <cellStyle name="Normal 870" xfId="39380"/>
    <cellStyle name="Normal 871" xfId="39381"/>
    <cellStyle name="Normal 872" xfId="39382"/>
    <cellStyle name="Normal 873" xfId="39383"/>
    <cellStyle name="Normal 874" xfId="39384"/>
    <cellStyle name="Normal 875" xfId="39385"/>
    <cellStyle name="Normal 876" xfId="39386"/>
    <cellStyle name="Normal 877" xfId="39387"/>
    <cellStyle name="Normal 878" xfId="39388"/>
    <cellStyle name="Normal 879" xfId="39389"/>
    <cellStyle name="Normal 88" xfId="19295"/>
    <cellStyle name="Normal 88 2" xfId="22029"/>
    <cellStyle name="Normal 88 2 2" xfId="27585"/>
    <cellStyle name="Normal 88 2 3" xfId="33079"/>
    <cellStyle name="Normal 88 2 4" xfId="38563"/>
    <cellStyle name="Normal 88 3" xfId="24856"/>
    <cellStyle name="Normal 88 4" xfId="30350"/>
    <cellStyle name="Normal 88 5" xfId="35834"/>
    <cellStyle name="Normal 880" xfId="39390"/>
    <cellStyle name="Normal 881" xfId="39391"/>
    <cellStyle name="Normal 882" xfId="39392"/>
    <cellStyle name="Normal 883" xfId="39393"/>
    <cellStyle name="Normal 884" xfId="39394"/>
    <cellStyle name="Normal 885" xfId="39395"/>
    <cellStyle name="Normal 886" xfId="39396"/>
    <cellStyle name="Normal 887" xfId="39397"/>
    <cellStyle name="Normal 888" xfId="39398"/>
    <cellStyle name="Normal 889" xfId="39399"/>
    <cellStyle name="Normal 89" xfId="19296"/>
    <cellStyle name="Normal 89 2" xfId="22030"/>
    <cellStyle name="Normal 89 2 2" xfId="27586"/>
    <cellStyle name="Normal 89 2 3" xfId="33080"/>
    <cellStyle name="Normal 89 2 4" xfId="38564"/>
    <cellStyle name="Normal 89 3" xfId="24857"/>
    <cellStyle name="Normal 89 4" xfId="30351"/>
    <cellStyle name="Normal 89 5" xfId="35835"/>
    <cellStyle name="Normal 890" xfId="39400"/>
    <cellStyle name="Normal 891" xfId="39401"/>
    <cellStyle name="Normal 892" xfId="39402"/>
    <cellStyle name="Normal 893" xfId="39403"/>
    <cellStyle name="Normal 894" xfId="39404"/>
    <cellStyle name="Normal 895" xfId="39405"/>
    <cellStyle name="Normal 896" xfId="39406"/>
    <cellStyle name="Normal 897" xfId="39407"/>
    <cellStyle name="Normal 898" xfId="39408"/>
    <cellStyle name="Normal 899" xfId="39409"/>
    <cellStyle name="Normal 9" xfId="5945"/>
    <cellStyle name="Normal 9 10" xfId="5946"/>
    <cellStyle name="Normal 9 10 2" xfId="14366"/>
    <cellStyle name="Normal 9 10 2 2" xfId="21654"/>
    <cellStyle name="Normal 9 10 2 2 2" xfId="27210"/>
    <cellStyle name="Normal 9 10 2 2 3" xfId="32704"/>
    <cellStyle name="Normal 9 10 2 2 4" xfId="38188"/>
    <cellStyle name="Normal 9 10 2 3" xfId="24481"/>
    <cellStyle name="Normal 9 10 2 4" xfId="29975"/>
    <cellStyle name="Normal 9 10 2 5" xfId="35459"/>
    <cellStyle name="Normal 9 10 3" xfId="11300"/>
    <cellStyle name="Normal 9 10 4" xfId="16537"/>
    <cellStyle name="Normal 9 10 5" xfId="18768"/>
    <cellStyle name="Normal 9 10 6" xfId="9088"/>
    <cellStyle name="Normal 9 10 6 2" xfId="20412"/>
    <cellStyle name="Normal 9 10 6 2 2" xfId="25968"/>
    <cellStyle name="Normal 9 10 6 2 3" xfId="31462"/>
    <cellStyle name="Normal 9 10 6 2 4" xfId="36946"/>
    <cellStyle name="Normal 9 10 6 3" xfId="23239"/>
    <cellStyle name="Normal 9 10 6 4" xfId="28733"/>
    <cellStyle name="Normal 9 10 6 5" xfId="34217"/>
    <cellStyle name="Normal 9 11" xfId="5947"/>
    <cellStyle name="Normal 9 11 2" xfId="14367"/>
    <cellStyle name="Normal 9 11 2 2" xfId="21655"/>
    <cellStyle name="Normal 9 11 2 2 2" xfId="27211"/>
    <cellStyle name="Normal 9 11 2 2 3" xfId="32705"/>
    <cellStyle name="Normal 9 11 2 2 4" xfId="38189"/>
    <cellStyle name="Normal 9 11 2 3" xfId="24482"/>
    <cellStyle name="Normal 9 11 2 4" xfId="29976"/>
    <cellStyle name="Normal 9 11 2 5" xfId="35460"/>
    <cellStyle name="Normal 9 11 3" xfId="11301"/>
    <cellStyle name="Normal 9 11 4" xfId="16538"/>
    <cellStyle name="Normal 9 11 5" xfId="18769"/>
    <cellStyle name="Normal 9 11 6" xfId="9089"/>
    <cellStyle name="Normal 9 11 6 2" xfId="20413"/>
    <cellStyle name="Normal 9 11 6 2 2" xfId="25969"/>
    <cellStyle name="Normal 9 11 6 2 3" xfId="31463"/>
    <cellStyle name="Normal 9 11 6 2 4" xfId="36947"/>
    <cellStyle name="Normal 9 11 6 3" xfId="23240"/>
    <cellStyle name="Normal 9 11 6 4" xfId="28734"/>
    <cellStyle name="Normal 9 11 6 5" xfId="34218"/>
    <cellStyle name="Normal 9 12" xfId="5948"/>
    <cellStyle name="Normal 9 12 2" xfId="14368"/>
    <cellStyle name="Normal 9 12 2 2" xfId="21656"/>
    <cellStyle name="Normal 9 12 2 2 2" xfId="27212"/>
    <cellStyle name="Normal 9 12 2 2 3" xfId="32706"/>
    <cellStyle name="Normal 9 12 2 2 4" xfId="38190"/>
    <cellStyle name="Normal 9 12 2 3" xfId="24483"/>
    <cellStyle name="Normal 9 12 2 4" xfId="29977"/>
    <cellStyle name="Normal 9 12 2 5" xfId="35461"/>
    <cellStyle name="Normal 9 12 3" xfId="11302"/>
    <cellStyle name="Normal 9 12 4" xfId="16539"/>
    <cellStyle name="Normal 9 12 5" xfId="18770"/>
    <cellStyle name="Normal 9 12 6" xfId="9090"/>
    <cellStyle name="Normal 9 12 6 2" xfId="20414"/>
    <cellStyle name="Normal 9 12 6 2 2" xfId="25970"/>
    <cellStyle name="Normal 9 12 6 2 3" xfId="31464"/>
    <cellStyle name="Normal 9 12 6 2 4" xfId="36948"/>
    <cellStyle name="Normal 9 12 6 3" xfId="23241"/>
    <cellStyle name="Normal 9 12 6 4" xfId="28735"/>
    <cellStyle name="Normal 9 12 6 5" xfId="34219"/>
    <cellStyle name="Normal 9 13" xfId="5949"/>
    <cellStyle name="Normal 9 13 2" xfId="14369"/>
    <cellStyle name="Normal 9 13 2 2" xfId="21657"/>
    <cellStyle name="Normal 9 13 2 2 2" xfId="27213"/>
    <cellStyle name="Normal 9 13 2 2 3" xfId="32707"/>
    <cellStyle name="Normal 9 13 2 2 4" xfId="38191"/>
    <cellStyle name="Normal 9 13 2 3" xfId="24484"/>
    <cellStyle name="Normal 9 13 2 4" xfId="29978"/>
    <cellStyle name="Normal 9 13 2 5" xfId="35462"/>
    <cellStyle name="Normal 9 13 3" xfId="11303"/>
    <cellStyle name="Normal 9 13 4" xfId="16540"/>
    <cellStyle name="Normal 9 13 5" xfId="18771"/>
    <cellStyle name="Normal 9 13 6" xfId="9091"/>
    <cellStyle name="Normal 9 13 6 2" xfId="20415"/>
    <cellStyle name="Normal 9 13 6 2 2" xfId="25971"/>
    <cellStyle name="Normal 9 13 6 2 3" xfId="31465"/>
    <cellStyle name="Normal 9 13 6 2 4" xfId="36949"/>
    <cellStyle name="Normal 9 13 6 3" xfId="23242"/>
    <cellStyle name="Normal 9 13 6 4" xfId="28736"/>
    <cellStyle name="Normal 9 13 6 5" xfId="34220"/>
    <cellStyle name="Normal 9 14" xfId="5950"/>
    <cellStyle name="Normal 9 14 2" xfId="14370"/>
    <cellStyle name="Normal 9 14 2 2" xfId="21658"/>
    <cellStyle name="Normal 9 14 2 2 2" xfId="27214"/>
    <cellStyle name="Normal 9 14 2 2 3" xfId="32708"/>
    <cellStyle name="Normal 9 14 2 2 4" xfId="38192"/>
    <cellStyle name="Normal 9 14 2 3" xfId="24485"/>
    <cellStyle name="Normal 9 14 2 4" xfId="29979"/>
    <cellStyle name="Normal 9 14 2 5" xfId="35463"/>
    <cellStyle name="Normal 9 14 3" xfId="11304"/>
    <cellStyle name="Normal 9 14 4" xfId="16541"/>
    <cellStyle name="Normal 9 14 5" xfId="18772"/>
    <cellStyle name="Normal 9 14 6" xfId="9092"/>
    <cellStyle name="Normal 9 14 6 2" xfId="20416"/>
    <cellStyle name="Normal 9 14 6 2 2" xfId="25972"/>
    <cellStyle name="Normal 9 14 6 2 3" xfId="31466"/>
    <cellStyle name="Normal 9 14 6 2 4" xfId="36950"/>
    <cellStyle name="Normal 9 14 6 3" xfId="23243"/>
    <cellStyle name="Normal 9 14 6 4" xfId="28737"/>
    <cellStyle name="Normal 9 14 6 5" xfId="34221"/>
    <cellStyle name="Normal 9 15" xfId="5951"/>
    <cellStyle name="Normal 9 15 2" xfId="14371"/>
    <cellStyle name="Normal 9 15 2 2" xfId="21659"/>
    <cellStyle name="Normal 9 15 2 2 2" xfId="27215"/>
    <cellStyle name="Normal 9 15 2 2 3" xfId="32709"/>
    <cellStyle name="Normal 9 15 2 2 4" xfId="38193"/>
    <cellStyle name="Normal 9 15 2 3" xfId="24486"/>
    <cellStyle name="Normal 9 15 2 4" xfId="29980"/>
    <cellStyle name="Normal 9 15 2 5" xfId="35464"/>
    <cellStyle name="Normal 9 15 3" xfId="11305"/>
    <cellStyle name="Normal 9 15 4" xfId="16542"/>
    <cellStyle name="Normal 9 15 5" xfId="18773"/>
    <cellStyle name="Normal 9 15 6" xfId="9093"/>
    <cellStyle name="Normal 9 15 6 2" xfId="20417"/>
    <cellStyle name="Normal 9 15 6 2 2" xfId="25973"/>
    <cellStyle name="Normal 9 15 6 2 3" xfId="31467"/>
    <cellStyle name="Normal 9 15 6 2 4" xfId="36951"/>
    <cellStyle name="Normal 9 15 6 3" xfId="23244"/>
    <cellStyle name="Normal 9 15 6 4" xfId="28738"/>
    <cellStyle name="Normal 9 15 6 5" xfId="34222"/>
    <cellStyle name="Normal 9 16" xfId="5952"/>
    <cellStyle name="Normal 9 16 2" xfId="14372"/>
    <cellStyle name="Normal 9 16 2 2" xfId="21660"/>
    <cellStyle name="Normal 9 16 2 2 2" xfId="27216"/>
    <cellStyle name="Normal 9 16 2 2 3" xfId="32710"/>
    <cellStyle name="Normal 9 16 2 2 4" xfId="38194"/>
    <cellStyle name="Normal 9 16 2 3" xfId="24487"/>
    <cellStyle name="Normal 9 16 2 4" xfId="29981"/>
    <cellStyle name="Normal 9 16 2 5" xfId="35465"/>
    <cellStyle name="Normal 9 16 3" xfId="11306"/>
    <cellStyle name="Normal 9 16 4" xfId="16543"/>
    <cellStyle name="Normal 9 16 5" xfId="18774"/>
    <cellStyle name="Normal 9 16 6" xfId="9094"/>
    <cellStyle name="Normal 9 16 6 2" xfId="20418"/>
    <cellStyle name="Normal 9 16 6 2 2" xfId="25974"/>
    <cellStyle name="Normal 9 16 6 2 3" xfId="31468"/>
    <cellStyle name="Normal 9 16 6 2 4" xfId="36952"/>
    <cellStyle name="Normal 9 16 6 3" xfId="23245"/>
    <cellStyle name="Normal 9 16 6 4" xfId="28739"/>
    <cellStyle name="Normal 9 16 6 5" xfId="34223"/>
    <cellStyle name="Normal 9 17" xfId="5953"/>
    <cellStyle name="Normal 9 17 2" xfId="14373"/>
    <cellStyle name="Normal 9 17 2 2" xfId="21661"/>
    <cellStyle name="Normal 9 17 2 2 2" xfId="27217"/>
    <cellStyle name="Normal 9 17 2 2 3" xfId="32711"/>
    <cellStyle name="Normal 9 17 2 2 4" xfId="38195"/>
    <cellStyle name="Normal 9 17 2 3" xfId="24488"/>
    <cellStyle name="Normal 9 17 2 4" xfId="29982"/>
    <cellStyle name="Normal 9 17 2 5" xfId="35466"/>
    <cellStyle name="Normal 9 17 3" xfId="11307"/>
    <cellStyle name="Normal 9 17 4" xfId="16544"/>
    <cellStyle name="Normal 9 17 5" xfId="18775"/>
    <cellStyle name="Normal 9 17 6" xfId="9095"/>
    <cellStyle name="Normal 9 17 6 2" xfId="20419"/>
    <cellStyle name="Normal 9 17 6 2 2" xfId="25975"/>
    <cellStyle name="Normal 9 17 6 2 3" xfId="31469"/>
    <cellStyle name="Normal 9 17 6 2 4" xfId="36953"/>
    <cellStyle name="Normal 9 17 6 3" xfId="23246"/>
    <cellStyle name="Normal 9 17 6 4" xfId="28740"/>
    <cellStyle name="Normal 9 17 6 5" xfId="34224"/>
    <cellStyle name="Normal 9 18" xfId="5954"/>
    <cellStyle name="Normal 9 18 2" xfId="14374"/>
    <cellStyle name="Normal 9 18 2 2" xfId="21662"/>
    <cellStyle name="Normal 9 18 2 2 2" xfId="27218"/>
    <cellStyle name="Normal 9 18 2 2 3" xfId="32712"/>
    <cellStyle name="Normal 9 18 2 2 4" xfId="38196"/>
    <cellStyle name="Normal 9 18 2 3" xfId="24489"/>
    <cellStyle name="Normal 9 18 2 4" xfId="29983"/>
    <cellStyle name="Normal 9 18 2 5" xfId="35467"/>
    <cellStyle name="Normal 9 18 3" xfId="11308"/>
    <cellStyle name="Normal 9 18 4" xfId="16545"/>
    <cellStyle name="Normal 9 18 5" xfId="18776"/>
    <cellStyle name="Normal 9 18 6" xfId="9096"/>
    <cellStyle name="Normal 9 18 6 2" xfId="20420"/>
    <cellStyle name="Normal 9 18 6 2 2" xfId="25976"/>
    <cellStyle name="Normal 9 18 6 2 3" xfId="31470"/>
    <cellStyle name="Normal 9 18 6 2 4" xfId="36954"/>
    <cellStyle name="Normal 9 18 6 3" xfId="23247"/>
    <cellStyle name="Normal 9 18 6 4" xfId="28741"/>
    <cellStyle name="Normal 9 18 6 5" xfId="34225"/>
    <cellStyle name="Normal 9 19" xfId="5955"/>
    <cellStyle name="Normal 9 19 2" xfId="14375"/>
    <cellStyle name="Normal 9 19 2 2" xfId="21663"/>
    <cellStyle name="Normal 9 19 2 2 2" xfId="27219"/>
    <cellStyle name="Normal 9 19 2 2 3" xfId="32713"/>
    <cellStyle name="Normal 9 19 2 2 4" xfId="38197"/>
    <cellStyle name="Normal 9 19 2 3" xfId="24490"/>
    <cellStyle name="Normal 9 19 2 4" xfId="29984"/>
    <cellStyle name="Normal 9 19 2 5" xfId="35468"/>
    <cellStyle name="Normal 9 19 3" xfId="11309"/>
    <cellStyle name="Normal 9 19 4" xfId="16546"/>
    <cellStyle name="Normal 9 19 5" xfId="18777"/>
    <cellStyle name="Normal 9 19 6" xfId="9097"/>
    <cellStyle name="Normal 9 19 6 2" xfId="20421"/>
    <cellStyle name="Normal 9 19 6 2 2" xfId="25977"/>
    <cellStyle name="Normal 9 19 6 2 3" xfId="31471"/>
    <cellStyle name="Normal 9 19 6 2 4" xfId="36955"/>
    <cellStyle name="Normal 9 19 6 3" xfId="23248"/>
    <cellStyle name="Normal 9 19 6 4" xfId="28742"/>
    <cellStyle name="Normal 9 19 6 5" xfId="34226"/>
    <cellStyle name="Normal 9 2" xfId="5956"/>
    <cellStyle name="Normal 9 2 2" xfId="14376"/>
    <cellStyle name="Normal 9 2 2 2" xfId="21664"/>
    <cellStyle name="Normal 9 2 2 2 2" xfId="27220"/>
    <cellStyle name="Normal 9 2 2 2 3" xfId="32714"/>
    <cellStyle name="Normal 9 2 2 2 4" xfId="38198"/>
    <cellStyle name="Normal 9 2 2 3" xfId="24491"/>
    <cellStyle name="Normal 9 2 2 4" xfId="29985"/>
    <cellStyle name="Normal 9 2 2 5" xfId="35469"/>
    <cellStyle name="Normal 9 2 3" xfId="11310"/>
    <cellStyle name="Normal 9 2 4" xfId="16547"/>
    <cellStyle name="Normal 9 2 5" xfId="18778"/>
    <cellStyle name="Normal 9 2 6" xfId="9098"/>
    <cellStyle name="Normal 9 2 6 2" xfId="20422"/>
    <cellStyle name="Normal 9 2 6 2 2" xfId="25978"/>
    <cellStyle name="Normal 9 2 6 2 3" xfId="31472"/>
    <cellStyle name="Normal 9 2 6 2 4" xfId="36956"/>
    <cellStyle name="Normal 9 2 6 3" xfId="23249"/>
    <cellStyle name="Normal 9 2 6 4" xfId="28743"/>
    <cellStyle name="Normal 9 2 6 5" xfId="34227"/>
    <cellStyle name="Normal 9 20" xfId="5957"/>
    <cellStyle name="Normal 9 20 2" xfId="14377"/>
    <cellStyle name="Normal 9 20 2 2" xfId="21665"/>
    <cellStyle name="Normal 9 20 2 2 2" xfId="27221"/>
    <cellStyle name="Normal 9 20 2 2 3" xfId="32715"/>
    <cellStyle name="Normal 9 20 2 2 4" xfId="38199"/>
    <cellStyle name="Normal 9 20 2 3" xfId="24492"/>
    <cellStyle name="Normal 9 20 2 4" xfId="29986"/>
    <cellStyle name="Normal 9 20 2 5" xfId="35470"/>
    <cellStyle name="Normal 9 20 3" xfId="11311"/>
    <cellStyle name="Normal 9 20 4" xfId="16548"/>
    <cellStyle name="Normal 9 20 5" xfId="18779"/>
    <cellStyle name="Normal 9 20 6" xfId="9099"/>
    <cellStyle name="Normal 9 20 6 2" xfId="20423"/>
    <cellStyle name="Normal 9 20 6 2 2" xfId="25979"/>
    <cellStyle name="Normal 9 20 6 2 3" xfId="31473"/>
    <cellStyle name="Normal 9 20 6 2 4" xfId="36957"/>
    <cellStyle name="Normal 9 20 6 3" xfId="23250"/>
    <cellStyle name="Normal 9 20 6 4" xfId="28744"/>
    <cellStyle name="Normal 9 20 6 5" xfId="34228"/>
    <cellStyle name="Normal 9 21" xfId="5958"/>
    <cellStyle name="Normal 9 21 2" xfId="14378"/>
    <cellStyle name="Normal 9 21 2 2" xfId="21666"/>
    <cellStyle name="Normal 9 21 2 2 2" xfId="27222"/>
    <cellStyle name="Normal 9 21 2 2 3" xfId="32716"/>
    <cellStyle name="Normal 9 21 2 2 4" xfId="38200"/>
    <cellStyle name="Normal 9 21 2 3" xfId="24493"/>
    <cellStyle name="Normal 9 21 2 4" xfId="29987"/>
    <cellStyle name="Normal 9 21 2 5" xfId="35471"/>
    <cellStyle name="Normal 9 21 3" xfId="11312"/>
    <cellStyle name="Normal 9 21 4" xfId="16549"/>
    <cellStyle name="Normal 9 21 5" xfId="18780"/>
    <cellStyle name="Normal 9 21 6" xfId="9100"/>
    <cellStyle name="Normal 9 21 6 2" xfId="20424"/>
    <cellStyle name="Normal 9 21 6 2 2" xfId="25980"/>
    <cellStyle name="Normal 9 21 6 2 3" xfId="31474"/>
    <cellStyle name="Normal 9 21 6 2 4" xfId="36958"/>
    <cellStyle name="Normal 9 21 6 3" xfId="23251"/>
    <cellStyle name="Normal 9 21 6 4" xfId="28745"/>
    <cellStyle name="Normal 9 21 6 5" xfId="34229"/>
    <cellStyle name="Normal 9 22" xfId="5959"/>
    <cellStyle name="Normal 9 22 2" xfId="14379"/>
    <cellStyle name="Normal 9 22 2 2" xfId="21667"/>
    <cellStyle name="Normal 9 22 2 2 2" xfId="27223"/>
    <cellStyle name="Normal 9 22 2 2 3" xfId="32717"/>
    <cellStyle name="Normal 9 22 2 2 4" xfId="38201"/>
    <cellStyle name="Normal 9 22 2 3" xfId="24494"/>
    <cellStyle name="Normal 9 22 2 4" xfId="29988"/>
    <cellStyle name="Normal 9 22 2 5" xfId="35472"/>
    <cellStyle name="Normal 9 22 3" xfId="11313"/>
    <cellStyle name="Normal 9 22 4" xfId="16550"/>
    <cellStyle name="Normal 9 22 5" xfId="18781"/>
    <cellStyle name="Normal 9 22 6" xfId="9101"/>
    <cellStyle name="Normal 9 22 6 2" xfId="20425"/>
    <cellStyle name="Normal 9 22 6 2 2" xfId="25981"/>
    <cellStyle name="Normal 9 22 6 2 3" xfId="31475"/>
    <cellStyle name="Normal 9 22 6 2 4" xfId="36959"/>
    <cellStyle name="Normal 9 22 6 3" xfId="23252"/>
    <cellStyle name="Normal 9 22 6 4" xfId="28746"/>
    <cellStyle name="Normal 9 22 6 5" xfId="34230"/>
    <cellStyle name="Normal 9 23" xfId="5960"/>
    <cellStyle name="Normal 9 23 2" xfId="14380"/>
    <cellStyle name="Normal 9 23 2 2" xfId="21668"/>
    <cellStyle name="Normal 9 23 2 2 2" xfId="27224"/>
    <cellStyle name="Normal 9 23 2 2 3" xfId="32718"/>
    <cellStyle name="Normal 9 23 2 2 4" xfId="38202"/>
    <cellStyle name="Normal 9 23 2 3" xfId="24495"/>
    <cellStyle name="Normal 9 23 2 4" xfId="29989"/>
    <cellStyle name="Normal 9 23 2 5" xfId="35473"/>
    <cellStyle name="Normal 9 23 3" xfId="11314"/>
    <cellStyle name="Normal 9 23 4" xfId="16551"/>
    <cellStyle name="Normal 9 23 5" xfId="18782"/>
    <cellStyle name="Normal 9 23 6" xfId="9102"/>
    <cellStyle name="Normal 9 23 6 2" xfId="20426"/>
    <cellStyle name="Normal 9 23 6 2 2" xfId="25982"/>
    <cellStyle name="Normal 9 23 6 2 3" xfId="31476"/>
    <cellStyle name="Normal 9 23 6 2 4" xfId="36960"/>
    <cellStyle name="Normal 9 23 6 3" xfId="23253"/>
    <cellStyle name="Normal 9 23 6 4" xfId="28747"/>
    <cellStyle name="Normal 9 23 6 5" xfId="34231"/>
    <cellStyle name="Normal 9 24" xfId="5961"/>
    <cellStyle name="Normal 9 24 2" xfId="14381"/>
    <cellStyle name="Normal 9 24 2 2" xfId="21669"/>
    <cellStyle name="Normal 9 24 2 2 2" xfId="27225"/>
    <cellStyle name="Normal 9 24 2 2 3" xfId="32719"/>
    <cellStyle name="Normal 9 24 2 2 4" xfId="38203"/>
    <cellStyle name="Normal 9 24 2 3" xfId="24496"/>
    <cellStyle name="Normal 9 24 2 4" xfId="29990"/>
    <cellStyle name="Normal 9 24 2 5" xfId="35474"/>
    <cellStyle name="Normal 9 24 3" xfId="11315"/>
    <cellStyle name="Normal 9 24 4" xfId="16552"/>
    <cellStyle name="Normal 9 24 5" xfId="18783"/>
    <cellStyle name="Normal 9 24 6" xfId="9103"/>
    <cellStyle name="Normal 9 24 6 2" xfId="20427"/>
    <cellStyle name="Normal 9 24 6 2 2" xfId="25983"/>
    <cellStyle name="Normal 9 24 6 2 3" xfId="31477"/>
    <cellStyle name="Normal 9 24 6 2 4" xfId="36961"/>
    <cellStyle name="Normal 9 24 6 3" xfId="23254"/>
    <cellStyle name="Normal 9 24 6 4" xfId="28748"/>
    <cellStyle name="Normal 9 24 6 5" xfId="34232"/>
    <cellStyle name="Normal 9 25" xfId="5962"/>
    <cellStyle name="Normal 9 25 2" xfId="14382"/>
    <cellStyle name="Normal 9 25 2 2" xfId="21670"/>
    <cellStyle name="Normal 9 25 2 2 2" xfId="27226"/>
    <cellStyle name="Normal 9 25 2 2 3" xfId="32720"/>
    <cellStyle name="Normal 9 25 2 2 4" xfId="38204"/>
    <cellStyle name="Normal 9 25 2 3" xfId="24497"/>
    <cellStyle name="Normal 9 25 2 4" xfId="29991"/>
    <cellStyle name="Normal 9 25 2 5" xfId="35475"/>
    <cellStyle name="Normal 9 25 3" xfId="11316"/>
    <cellStyle name="Normal 9 25 4" xfId="16553"/>
    <cellStyle name="Normal 9 25 5" xfId="18784"/>
    <cellStyle name="Normal 9 25 6" xfId="9104"/>
    <cellStyle name="Normal 9 25 6 2" xfId="20428"/>
    <cellStyle name="Normal 9 25 6 2 2" xfId="25984"/>
    <cellStyle name="Normal 9 25 6 2 3" xfId="31478"/>
    <cellStyle name="Normal 9 25 6 2 4" xfId="36962"/>
    <cellStyle name="Normal 9 25 6 3" xfId="23255"/>
    <cellStyle name="Normal 9 25 6 4" xfId="28749"/>
    <cellStyle name="Normal 9 25 6 5" xfId="34233"/>
    <cellStyle name="Normal 9 26" xfId="5963"/>
    <cellStyle name="Normal 9 26 2" xfId="14383"/>
    <cellStyle name="Normal 9 26 2 2" xfId="21671"/>
    <cellStyle name="Normal 9 26 2 2 2" xfId="27227"/>
    <cellStyle name="Normal 9 26 2 2 3" xfId="32721"/>
    <cellStyle name="Normal 9 26 2 2 4" xfId="38205"/>
    <cellStyle name="Normal 9 26 2 3" xfId="24498"/>
    <cellStyle name="Normal 9 26 2 4" xfId="29992"/>
    <cellStyle name="Normal 9 26 2 5" xfId="35476"/>
    <cellStyle name="Normal 9 26 3" xfId="11317"/>
    <cellStyle name="Normal 9 26 4" xfId="16554"/>
    <cellStyle name="Normal 9 26 5" xfId="18785"/>
    <cellStyle name="Normal 9 26 6" xfId="9105"/>
    <cellStyle name="Normal 9 26 6 2" xfId="20429"/>
    <cellStyle name="Normal 9 26 6 2 2" xfId="25985"/>
    <cellStyle name="Normal 9 26 6 2 3" xfId="31479"/>
    <cellStyle name="Normal 9 26 6 2 4" xfId="36963"/>
    <cellStyle name="Normal 9 26 6 3" xfId="23256"/>
    <cellStyle name="Normal 9 26 6 4" xfId="28750"/>
    <cellStyle name="Normal 9 26 6 5" xfId="34234"/>
    <cellStyle name="Normal 9 27" xfId="5964"/>
    <cellStyle name="Normal 9 27 2" xfId="14384"/>
    <cellStyle name="Normal 9 27 2 2" xfId="21672"/>
    <cellStyle name="Normal 9 27 2 2 2" xfId="27228"/>
    <cellStyle name="Normal 9 27 2 2 3" xfId="32722"/>
    <cellStyle name="Normal 9 27 2 2 4" xfId="38206"/>
    <cellStyle name="Normal 9 27 2 3" xfId="24499"/>
    <cellStyle name="Normal 9 27 2 4" xfId="29993"/>
    <cellStyle name="Normal 9 27 2 5" xfId="35477"/>
    <cellStyle name="Normal 9 27 3" xfId="11318"/>
    <cellStyle name="Normal 9 27 4" xfId="16555"/>
    <cellStyle name="Normal 9 27 5" xfId="18786"/>
    <cellStyle name="Normal 9 27 6" xfId="9106"/>
    <cellStyle name="Normal 9 27 6 2" xfId="20430"/>
    <cellStyle name="Normal 9 27 6 2 2" xfId="25986"/>
    <cellStyle name="Normal 9 27 6 2 3" xfId="31480"/>
    <cellStyle name="Normal 9 27 6 2 4" xfId="36964"/>
    <cellStyle name="Normal 9 27 6 3" xfId="23257"/>
    <cellStyle name="Normal 9 27 6 4" xfId="28751"/>
    <cellStyle name="Normal 9 27 6 5" xfId="34235"/>
    <cellStyle name="Normal 9 28" xfId="5965"/>
    <cellStyle name="Normal 9 28 2" xfId="14385"/>
    <cellStyle name="Normal 9 28 2 2" xfId="21673"/>
    <cellStyle name="Normal 9 28 2 2 2" xfId="27229"/>
    <cellStyle name="Normal 9 28 2 2 3" xfId="32723"/>
    <cellStyle name="Normal 9 28 2 2 4" xfId="38207"/>
    <cellStyle name="Normal 9 28 2 3" xfId="24500"/>
    <cellStyle name="Normal 9 28 2 4" xfId="29994"/>
    <cellStyle name="Normal 9 28 2 5" xfId="35478"/>
    <cellStyle name="Normal 9 28 3" xfId="11319"/>
    <cellStyle name="Normal 9 28 4" xfId="16556"/>
    <cellStyle name="Normal 9 28 5" xfId="18787"/>
    <cellStyle name="Normal 9 28 6" xfId="9107"/>
    <cellStyle name="Normal 9 28 6 2" xfId="20431"/>
    <cellStyle name="Normal 9 28 6 2 2" xfId="25987"/>
    <cellStyle name="Normal 9 28 6 2 3" xfId="31481"/>
    <cellStyle name="Normal 9 28 6 2 4" xfId="36965"/>
    <cellStyle name="Normal 9 28 6 3" xfId="23258"/>
    <cellStyle name="Normal 9 28 6 4" xfId="28752"/>
    <cellStyle name="Normal 9 28 6 5" xfId="34236"/>
    <cellStyle name="Normal 9 29" xfId="5966"/>
    <cellStyle name="Normal 9 29 2" xfId="14386"/>
    <cellStyle name="Normal 9 29 2 2" xfId="21674"/>
    <cellStyle name="Normal 9 29 2 2 2" xfId="27230"/>
    <cellStyle name="Normal 9 29 2 2 3" xfId="32724"/>
    <cellStyle name="Normal 9 29 2 2 4" xfId="38208"/>
    <cellStyle name="Normal 9 29 2 3" xfId="24501"/>
    <cellStyle name="Normal 9 29 2 4" xfId="29995"/>
    <cellStyle name="Normal 9 29 2 5" xfId="35479"/>
    <cellStyle name="Normal 9 29 3" xfId="11320"/>
    <cellStyle name="Normal 9 29 4" xfId="16557"/>
    <cellStyle name="Normal 9 29 5" xfId="18788"/>
    <cellStyle name="Normal 9 29 6" xfId="9108"/>
    <cellStyle name="Normal 9 29 6 2" xfId="20432"/>
    <cellStyle name="Normal 9 29 6 2 2" xfId="25988"/>
    <cellStyle name="Normal 9 29 6 2 3" xfId="31482"/>
    <cellStyle name="Normal 9 29 6 2 4" xfId="36966"/>
    <cellStyle name="Normal 9 29 6 3" xfId="23259"/>
    <cellStyle name="Normal 9 29 6 4" xfId="28753"/>
    <cellStyle name="Normal 9 29 6 5" xfId="34237"/>
    <cellStyle name="Normal 9 3" xfId="5967"/>
    <cellStyle name="Normal 9 3 2" xfId="14387"/>
    <cellStyle name="Normal 9 3 2 2" xfId="21675"/>
    <cellStyle name="Normal 9 3 2 2 2" xfId="27231"/>
    <cellStyle name="Normal 9 3 2 2 3" xfId="32725"/>
    <cellStyle name="Normal 9 3 2 2 4" xfId="38209"/>
    <cellStyle name="Normal 9 3 2 3" xfId="24502"/>
    <cellStyle name="Normal 9 3 2 4" xfId="29996"/>
    <cellStyle name="Normal 9 3 2 5" xfId="35480"/>
    <cellStyle name="Normal 9 3 3" xfId="11321"/>
    <cellStyle name="Normal 9 3 4" xfId="16558"/>
    <cellStyle name="Normal 9 3 5" xfId="18789"/>
    <cellStyle name="Normal 9 3 6" xfId="9109"/>
    <cellStyle name="Normal 9 3 6 2" xfId="20433"/>
    <cellStyle name="Normal 9 3 6 2 2" xfId="25989"/>
    <cellStyle name="Normal 9 3 6 2 3" xfId="31483"/>
    <cellStyle name="Normal 9 3 6 2 4" xfId="36967"/>
    <cellStyle name="Normal 9 3 6 3" xfId="23260"/>
    <cellStyle name="Normal 9 3 6 4" xfId="28754"/>
    <cellStyle name="Normal 9 3 6 5" xfId="34238"/>
    <cellStyle name="Normal 9 30" xfId="5968"/>
    <cellStyle name="Normal 9 30 2" xfId="14388"/>
    <cellStyle name="Normal 9 30 2 2" xfId="21676"/>
    <cellStyle name="Normal 9 30 2 2 2" xfId="27232"/>
    <cellStyle name="Normal 9 30 2 2 3" xfId="32726"/>
    <cellStyle name="Normal 9 30 2 2 4" xfId="38210"/>
    <cellStyle name="Normal 9 30 2 3" xfId="24503"/>
    <cellStyle name="Normal 9 30 2 4" xfId="29997"/>
    <cellStyle name="Normal 9 30 2 5" xfId="35481"/>
    <cellStyle name="Normal 9 30 3" xfId="11322"/>
    <cellStyle name="Normal 9 30 4" xfId="16559"/>
    <cellStyle name="Normal 9 30 5" xfId="18790"/>
    <cellStyle name="Normal 9 30 6" xfId="9110"/>
    <cellStyle name="Normal 9 30 6 2" xfId="20434"/>
    <cellStyle name="Normal 9 30 6 2 2" xfId="25990"/>
    <cellStyle name="Normal 9 30 6 2 3" xfId="31484"/>
    <cellStyle name="Normal 9 30 6 2 4" xfId="36968"/>
    <cellStyle name="Normal 9 30 6 3" xfId="23261"/>
    <cellStyle name="Normal 9 30 6 4" xfId="28755"/>
    <cellStyle name="Normal 9 30 6 5" xfId="34239"/>
    <cellStyle name="Normal 9 31" xfId="5969"/>
    <cellStyle name="Normal 9 31 2" xfId="14389"/>
    <cellStyle name="Normal 9 31 2 2" xfId="21677"/>
    <cellStyle name="Normal 9 31 2 2 2" xfId="27233"/>
    <cellStyle name="Normal 9 31 2 2 3" xfId="32727"/>
    <cellStyle name="Normal 9 31 2 2 4" xfId="38211"/>
    <cellStyle name="Normal 9 31 2 3" xfId="24504"/>
    <cellStyle name="Normal 9 31 2 4" xfId="29998"/>
    <cellStyle name="Normal 9 31 2 5" xfId="35482"/>
    <cellStyle name="Normal 9 31 3" xfId="11323"/>
    <cellStyle name="Normal 9 31 4" xfId="16560"/>
    <cellStyle name="Normal 9 31 5" xfId="18791"/>
    <cellStyle name="Normal 9 31 6" xfId="9111"/>
    <cellStyle name="Normal 9 31 6 2" xfId="20435"/>
    <cellStyle name="Normal 9 31 6 2 2" xfId="25991"/>
    <cellStyle name="Normal 9 31 6 2 3" xfId="31485"/>
    <cellStyle name="Normal 9 31 6 2 4" xfId="36969"/>
    <cellStyle name="Normal 9 31 6 3" xfId="23262"/>
    <cellStyle name="Normal 9 31 6 4" xfId="28756"/>
    <cellStyle name="Normal 9 31 6 5" xfId="34240"/>
    <cellStyle name="Normal 9 32" xfId="5970"/>
    <cellStyle name="Normal 9 32 2" xfId="14390"/>
    <cellStyle name="Normal 9 32 2 2" xfId="21678"/>
    <cellStyle name="Normal 9 32 2 2 2" xfId="27234"/>
    <cellStyle name="Normal 9 32 2 2 3" xfId="32728"/>
    <cellStyle name="Normal 9 32 2 2 4" xfId="38212"/>
    <cellStyle name="Normal 9 32 2 3" xfId="24505"/>
    <cellStyle name="Normal 9 32 2 4" xfId="29999"/>
    <cellStyle name="Normal 9 32 2 5" xfId="35483"/>
    <cellStyle name="Normal 9 32 3" xfId="11324"/>
    <cellStyle name="Normal 9 32 4" xfId="16561"/>
    <cellStyle name="Normal 9 32 5" xfId="18792"/>
    <cellStyle name="Normal 9 32 6" xfId="9112"/>
    <cellStyle name="Normal 9 32 6 2" xfId="20436"/>
    <cellStyle name="Normal 9 32 6 2 2" xfId="25992"/>
    <cellStyle name="Normal 9 32 6 2 3" xfId="31486"/>
    <cellStyle name="Normal 9 32 6 2 4" xfId="36970"/>
    <cellStyle name="Normal 9 32 6 3" xfId="23263"/>
    <cellStyle name="Normal 9 32 6 4" xfId="28757"/>
    <cellStyle name="Normal 9 32 6 5" xfId="34241"/>
    <cellStyle name="Normal 9 33" xfId="5971"/>
    <cellStyle name="Normal 9 33 2" xfId="14391"/>
    <cellStyle name="Normal 9 33 2 2" xfId="21679"/>
    <cellStyle name="Normal 9 33 2 2 2" xfId="27235"/>
    <cellStyle name="Normal 9 33 2 2 3" xfId="32729"/>
    <cellStyle name="Normal 9 33 2 2 4" xfId="38213"/>
    <cellStyle name="Normal 9 33 2 3" xfId="24506"/>
    <cellStyle name="Normal 9 33 2 4" xfId="30000"/>
    <cellStyle name="Normal 9 33 2 5" xfId="35484"/>
    <cellStyle name="Normal 9 33 3" xfId="11325"/>
    <cellStyle name="Normal 9 33 4" xfId="16562"/>
    <cellStyle name="Normal 9 33 5" xfId="18793"/>
    <cellStyle name="Normal 9 33 6" xfId="9113"/>
    <cellStyle name="Normal 9 33 6 2" xfId="20437"/>
    <cellStyle name="Normal 9 33 6 2 2" xfId="25993"/>
    <cellStyle name="Normal 9 33 6 2 3" xfId="31487"/>
    <cellStyle name="Normal 9 33 6 2 4" xfId="36971"/>
    <cellStyle name="Normal 9 33 6 3" xfId="23264"/>
    <cellStyle name="Normal 9 33 6 4" xfId="28758"/>
    <cellStyle name="Normal 9 33 6 5" xfId="34242"/>
    <cellStyle name="Normal 9 34" xfId="5972"/>
    <cellStyle name="Normal 9 34 2" xfId="14392"/>
    <cellStyle name="Normal 9 34 2 2" xfId="21680"/>
    <cellStyle name="Normal 9 34 2 2 2" xfId="27236"/>
    <cellStyle name="Normal 9 34 2 2 3" xfId="32730"/>
    <cellStyle name="Normal 9 34 2 2 4" xfId="38214"/>
    <cellStyle name="Normal 9 34 2 3" xfId="24507"/>
    <cellStyle name="Normal 9 34 2 4" xfId="30001"/>
    <cellStyle name="Normal 9 34 2 5" xfId="35485"/>
    <cellStyle name="Normal 9 34 3" xfId="11326"/>
    <cellStyle name="Normal 9 34 4" xfId="16563"/>
    <cellStyle name="Normal 9 34 5" xfId="18794"/>
    <cellStyle name="Normal 9 34 6" xfId="9114"/>
    <cellStyle name="Normal 9 34 6 2" xfId="20438"/>
    <cellStyle name="Normal 9 34 6 2 2" xfId="25994"/>
    <cellStyle name="Normal 9 34 6 2 3" xfId="31488"/>
    <cellStyle name="Normal 9 34 6 2 4" xfId="36972"/>
    <cellStyle name="Normal 9 34 6 3" xfId="23265"/>
    <cellStyle name="Normal 9 34 6 4" xfId="28759"/>
    <cellStyle name="Normal 9 34 6 5" xfId="34243"/>
    <cellStyle name="Normal 9 35" xfId="5973"/>
    <cellStyle name="Normal 9 35 2" xfId="14393"/>
    <cellStyle name="Normal 9 35 2 2" xfId="21681"/>
    <cellStyle name="Normal 9 35 2 2 2" xfId="27237"/>
    <cellStyle name="Normal 9 35 2 2 3" xfId="32731"/>
    <cellStyle name="Normal 9 35 2 2 4" xfId="38215"/>
    <cellStyle name="Normal 9 35 2 3" xfId="24508"/>
    <cellStyle name="Normal 9 35 2 4" xfId="30002"/>
    <cellStyle name="Normal 9 35 2 5" xfId="35486"/>
    <cellStyle name="Normal 9 35 3" xfId="11327"/>
    <cellStyle name="Normal 9 35 4" xfId="16564"/>
    <cellStyle name="Normal 9 35 5" xfId="18795"/>
    <cellStyle name="Normal 9 35 6" xfId="9115"/>
    <cellStyle name="Normal 9 35 6 2" xfId="20439"/>
    <cellStyle name="Normal 9 35 6 2 2" xfId="25995"/>
    <cellStyle name="Normal 9 35 6 2 3" xfId="31489"/>
    <cellStyle name="Normal 9 35 6 2 4" xfId="36973"/>
    <cellStyle name="Normal 9 35 6 3" xfId="23266"/>
    <cellStyle name="Normal 9 35 6 4" xfId="28760"/>
    <cellStyle name="Normal 9 35 6 5" xfId="34244"/>
    <cellStyle name="Normal 9 36" xfId="5974"/>
    <cellStyle name="Normal 9 36 2" xfId="14394"/>
    <cellStyle name="Normal 9 36 2 2" xfId="21682"/>
    <cellStyle name="Normal 9 36 2 2 2" xfId="27238"/>
    <cellStyle name="Normal 9 36 2 2 3" xfId="32732"/>
    <cellStyle name="Normal 9 36 2 2 4" xfId="38216"/>
    <cellStyle name="Normal 9 36 2 3" xfId="24509"/>
    <cellStyle name="Normal 9 36 2 4" xfId="30003"/>
    <cellStyle name="Normal 9 36 2 5" xfId="35487"/>
    <cellStyle name="Normal 9 36 3" xfId="11328"/>
    <cellStyle name="Normal 9 36 4" xfId="16565"/>
    <cellStyle name="Normal 9 36 5" xfId="18796"/>
    <cellStyle name="Normal 9 36 6" xfId="9116"/>
    <cellStyle name="Normal 9 36 6 2" xfId="20440"/>
    <cellStyle name="Normal 9 36 6 2 2" xfId="25996"/>
    <cellStyle name="Normal 9 36 6 2 3" xfId="31490"/>
    <cellStyle name="Normal 9 36 6 2 4" xfId="36974"/>
    <cellStyle name="Normal 9 36 6 3" xfId="23267"/>
    <cellStyle name="Normal 9 36 6 4" xfId="28761"/>
    <cellStyle name="Normal 9 36 6 5" xfId="34245"/>
    <cellStyle name="Normal 9 37" xfId="5975"/>
    <cellStyle name="Normal 9 37 2" xfId="14395"/>
    <cellStyle name="Normal 9 37 2 2" xfId="21683"/>
    <cellStyle name="Normal 9 37 2 2 2" xfId="27239"/>
    <cellStyle name="Normal 9 37 2 2 3" xfId="32733"/>
    <cellStyle name="Normal 9 37 2 2 4" xfId="38217"/>
    <cellStyle name="Normal 9 37 2 3" xfId="24510"/>
    <cellStyle name="Normal 9 37 2 4" xfId="30004"/>
    <cellStyle name="Normal 9 37 2 5" xfId="35488"/>
    <cellStyle name="Normal 9 37 3" xfId="11329"/>
    <cellStyle name="Normal 9 37 4" xfId="16566"/>
    <cellStyle name="Normal 9 37 5" xfId="18797"/>
    <cellStyle name="Normal 9 37 6" xfId="9117"/>
    <cellStyle name="Normal 9 37 6 2" xfId="20441"/>
    <cellStyle name="Normal 9 37 6 2 2" xfId="25997"/>
    <cellStyle name="Normal 9 37 6 2 3" xfId="31491"/>
    <cellStyle name="Normal 9 37 6 2 4" xfId="36975"/>
    <cellStyle name="Normal 9 37 6 3" xfId="23268"/>
    <cellStyle name="Normal 9 37 6 4" xfId="28762"/>
    <cellStyle name="Normal 9 37 6 5" xfId="34246"/>
    <cellStyle name="Normal 9 38" xfId="5976"/>
    <cellStyle name="Normal 9 38 2" xfId="14396"/>
    <cellStyle name="Normal 9 38 2 2" xfId="21684"/>
    <cellStyle name="Normal 9 38 2 2 2" xfId="27240"/>
    <cellStyle name="Normal 9 38 2 2 3" xfId="32734"/>
    <cellStyle name="Normal 9 38 2 2 4" xfId="38218"/>
    <cellStyle name="Normal 9 38 2 3" xfId="24511"/>
    <cellStyle name="Normal 9 38 2 4" xfId="30005"/>
    <cellStyle name="Normal 9 38 2 5" xfId="35489"/>
    <cellStyle name="Normal 9 38 3" xfId="11330"/>
    <cellStyle name="Normal 9 38 4" xfId="16567"/>
    <cellStyle name="Normal 9 38 5" xfId="18798"/>
    <cellStyle name="Normal 9 38 6" xfId="9118"/>
    <cellStyle name="Normal 9 38 6 2" xfId="20442"/>
    <cellStyle name="Normal 9 38 6 2 2" xfId="25998"/>
    <cellStyle name="Normal 9 38 6 2 3" xfId="31492"/>
    <cellStyle name="Normal 9 38 6 2 4" xfId="36976"/>
    <cellStyle name="Normal 9 38 6 3" xfId="23269"/>
    <cellStyle name="Normal 9 38 6 4" xfId="28763"/>
    <cellStyle name="Normal 9 38 6 5" xfId="34247"/>
    <cellStyle name="Normal 9 39" xfId="5977"/>
    <cellStyle name="Normal 9 39 2" xfId="14397"/>
    <cellStyle name="Normal 9 39 2 2" xfId="21685"/>
    <cellStyle name="Normal 9 39 2 2 2" xfId="27241"/>
    <cellStyle name="Normal 9 39 2 2 3" xfId="32735"/>
    <cellStyle name="Normal 9 39 2 2 4" xfId="38219"/>
    <cellStyle name="Normal 9 39 2 3" xfId="24512"/>
    <cellStyle name="Normal 9 39 2 4" xfId="30006"/>
    <cellStyle name="Normal 9 39 2 5" xfId="35490"/>
    <cellStyle name="Normal 9 39 3" xfId="11331"/>
    <cellStyle name="Normal 9 39 4" xfId="16568"/>
    <cellStyle name="Normal 9 39 5" xfId="18799"/>
    <cellStyle name="Normal 9 39 6" xfId="9119"/>
    <cellStyle name="Normal 9 39 6 2" xfId="20443"/>
    <cellStyle name="Normal 9 39 6 2 2" xfId="25999"/>
    <cellStyle name="Normal 9 39 6 2 3" xfId="31493"/>
    <cellStyle name="Normal 9 39 6 2 4" xfId="36977"/>
    <cellStyle name="Normal 9 39 6 3" xfId="23270"/>
    <cellStyle name="Normal 9 39 6 4" xfId="28764"/>
    <cellStyle name="Normal 9 39 6 5" xfId="34248"/>
    <cellStyle name="Normal 9 4" xfId="5978"/>
    <cellStyle name="Normal 9 4 2" xfId="14398"/>
    <cellStyle name="Normal 9 4 2 2" xfId="21686"/>
    <cellStyle name="Normal 9 4 2 2 2" xfId="27242"/>
    <cellStyle name="Normal 9 4 2 2 3" xfId="32736"/>
    <cellStyle name="Normal 9 4 2 2 4" xfId="38220"/>
    <cellStyle name="Normal 9 4 2 3" xfId="24513"/>
    <cellStyle name="Normal 9 4 2 4" xfId="30007"/>
    <cellStyle name="Normal 9 4 2 5" xfId="35491"/>
    <cellStyle name="Normal 9 4 3" xfId="11332"/>
    <cellStyle name="Normal 9 4 4" xfId="16569"/>
    <cellStyle name="Normal 9 4 5" xfId="18800"/>
    <cellStyle name="Normal 9 4 6" xfId="9120"/>
    <cellStyle name="Normal 9 4 6 2" xfId="20444"/>
    <cellStyle name="Normal 9 4 6 2 2" xfId="26000"/>
    <cellStyle name="Normal 9 4 6 2 3" xfId="31494"/>
    <cellStyle name="Normal 9 4 6 2 4" xfId="36978"/>
    <cellStyle name="Normal 9 4 6 3" xfId="23271"/>
    <cellStyle name="Normal 9 4 6 4" xfId="28765"/>
    <cellStyle name="Normal 9 4 6 5" xfId="34249"/>
    <cellStyle name="Normal 9 40" xfId="5979"/>
    <cellStyle name="Normal 9 40 2" xfId="14399"/>
    <cellStyle name="Normal 9 40 2 2" xfId="21687"/>
    <cellStyle name="Normal 9 40 2 2 2" xfId="27243"/>
    <cellStyle name="Normal 9 40 2 2 3" xfId="32737"/>
    <cellStyle name="Normal 9 40 2 2 4" xfId="38221"/>
    <cellStyle name="Normal 9 40 2 3" xfId="24514"/>
    <cellStyle name="Normal 9 40 2 4" xfId="30008"/>
    <cellStyle name="Normal 9 40 2 5" xfId="35492"/>
    <cellStyle name="Normal 9 40 3" xfId="18801"/>
    <cellStyle name="Normal 9 40 4" xfId="9121"/>
    <cellStyle name="Normal 9 40 4 2" xfId="20445"/>
    <cellStyle name="Normal 9 40 4 2 2" xfId="26001"/>
    <cellStyle name="Normal 9 40 4 2 3" xfId="31495"/>
    <cellStyle name="Normal 9 40 4 2 4" xfId="36979"/>
    <cellStyle name="Normal 9 40 4 3" xfId="23272"/>
    <cellStyle name="Normal 9 40 4 4" xfId="28766"/>
    <cellStyle name="Normal 9 40 4 5" xfId="34250"/>
    <cellStyle name="Normal 9 41" xfId="6369"/>
    <cellStyle name="Normal 9 41 2" xfId="9122"/>
    <cellStyle name="Normal 9 41 2 2" xfId="20446"/>
    <cellStyle name="Normal 9 41 2 2 2" xfId="26002"/>
    <cellStyle name="Normal 9 41 2 2 3" xfId="31496"/>
    <cellStyle name="Normal 9 41 2 2 4" xfId="36980"/>
    <cellStyle name="Normal 9 41 2 3" xfId="23273"/>
    <cellStyle name="Normal 9 41 2 4" xfId="28767"/>
    <cellStyle name="Normal 9 41 2 5" xfId="34251"/>
    <cellStyle name="Normal 9 41 3" xfId="19378"/>
    <cellStyle name="Normal 9 41 3 2" xfId="24934"/>
    <cellStyle name="Normal 9 41 3 3" xfId="30428"/>
    <cellStyle name="Normal 9 41 3 4" xfId="35912"/>
    <cellStyle name="Normal 9 41 4" xfId="22205"/>
    <cellStyle name="Normal 9 41 5" xfId="27697"/>
    <cellStyle name="Normal 9 41 6" xfId="33181"/>
    <cellStyle name="Normal 9 42" xfId="6501"/>
    <cellStyle name="Normal 9 42 2" xfId="9123"/>
    <cellStyle name="Normal 9 42 2 2" xfId="20447"/>
    <cellStyle name="Normal 9 42 2 2 2" xfId="26003"/>
    <cellStyle name="Normal 9 42 2 2 3" xfId="31497"/>
    <cellStyle name="Normal 9 42 2 2 4" xfId="36981"/>
    <cellStyle name="Normal 9 42 2 3" xfId="23274"/>
    <cellStyle name="Normal 9 42 2 4" xfId="28768"/>
    <cellStyle name="Normal 9 42 2 5" xfId="34252"/>
    <cellStyle name="Normal 9 42 3" xfId="19400"/>
    <cellStyle name="Normal 9 42 3 2" xfId="24956"/>
    <cellStyle name="Normal 9 42 3 3" xfId="30450"/>
    <cellStyle name="Normal 9 42 3 4" xfId="35934"/>
    <cellStyle name="Normal 9 42 4" xfId="22227"/>
    <cellStyle name="Normal 9 42 5" xfId="27719"/>
    <cellStyle name="Normal 9 42 6" xfId="33203"/>
    <cellStyle name="Normal 9 43" xfId="6591"/>
    <cellStyle name="Normal 9 43 2" xfId="9124"/>
    <cellStyle name="Normal 9 43 2 2" xfId="20448"/>
    <cellStyle name="Normal 9 43 2 2 2" xfId="26004"/>
    <cellStyle name="Normal 9 43 2 2 3" xfId="31498"/>
    <cellStyle name="Normal 9 43 2 2 4" xfId="36982"/>
    <cellStyle name="Normal 9 43 2 3" xfId="23275"/>
    <cellStyle name="Normal 9 43 2 4" xfId="28769"/>
    <cellStyle name="Normal 9 43 2 5" xfId="34253"/>
    <cellStyle name="Normal 9 43 3" xfId="19486"/>
    <cellStyle name="Normal 9 43 3 2" xfId="25042"/>
    <cellStyle name="Normal 9 43 3 3" xfId="30536"/>
    <cellStyle name="Normal 9 43 3 4" xfId="36020"/>
    <cellStyle name="Normal 9 43 4" xfId="22313"/>
    <cellStyle name="Normal 9 43 5" xfId="27805"/>
    <cellStyle name="Normal 9 43 6" xfId="33289"/>
    <cellStyle name="Normal 9 44" xfId="6663"/>
    <cellStyle name="Normal 9 44 2" xfId="19551"/>
    <cellStyle name="Normal 9 44 2 2" xfId="25107"/>
    <cellStyle name="Normal 9 44 2 3" xfId="30601"/>
    <cellStyle name="Normal 9 44 2 4" xfId="36085"/>
    <cellStyle name="Normal 9 44 3" xfId="22378"/>
    <cellStyle name="Normal 9 44 4" xfId="27872"/>
    <cellStyle name="Normal 9 44 5" xfId="33356"/>
    <cellStyle name="Normal 9 45" xfId="11299"/>
    <cellStyle name="Normal 9 46" xfId="16536"/>
    <cellStyle name="Normal 9 47" xfId="18767"/>
    <cellStyle name="Normal 9 48" xfId="22075"/>
    <cellStyle name="Normal 9 48 2" xfId="27621"/>
    <cellStyle name="Normal 9 48 3" xfId="33109"/>
    <cellStyle name="Normal 9 48 4" xfId="38593"/>
    <cellStyle name="Normal 9 5" xfId="5980"/>
    <cellStyle name="Normal 9 5 2" xfId="14400"/>
    <cellStyle name="Normal 9 5 2 2" xfId="21688"/>
    <cellStyle name="Normal 9 5 2 2 2" xfId="27244"/>
    <cellStyle name="Normal 9 5 2 2 3" xfId="32738"/>
    <cellStyle name="Normal 9 5 2 2 4" xfId="38222"/>
    <cellStyle name="Normal 9 5 2 3" xfId="24515"/>
    <cellStyle name="Normal 9 5 2 4" xfId="30009"/>
    <cellStyle name="Normal 9 5 2 5" xfId="35493"/>
    <cellStyle name="Normal 9 5 3" xfId="11333"/>
    <cellStyle name="Normal 9 5 4" xfId="16570"/>
    <cellStyle name="Normal 9 5 5" xfId="18802"/>
    <cellStyle name="Normal 9 5 6" xfId="9125"/>
    <cellStyle name="Normal 9 5 6 2" xfId="20449"/>
    <cellStyle name="Normal 9 5 6 2 2" xfId="26005"/>
    <cellStyle name="Normal 9 5 6 2 3" xfId="31499"/>
    <cellStyle name="Normal 9 5 6 2 4" xfId="36983"/>
    <cellStyle name="Normal 9 5 6 3" xfId="23276"/>
    <cellStyle name="Normal 9 5 6 4" xfId="28770"/>
    <cellStyle name="Normal 9 5 6 5" xfId="34254"/>
    <cellStyle name="Normal 9 6" xfId="5981"/>
    <cellStyle name="Normal 9 6 2" xfId="14401"/>
    <cellStyle name="Normal 9 6 2 2" xfId="21689"/>
    <cellStyle name="Normal 9 6 2 2 2" xfId="27245"/>
    <cellStyle name="Normal 9 6 2 2 3" xfId="32739"/>
    <cellStyle name="Normal 9 6 2 2 4" xfId="38223"/>
    <cellStyle name="Normal 9 6 2 3" xfId="24516"/>
    <cellStyle name="Normal 9 6 2 4" xfId="30010"/>
    <cellStyle name="Normal 9 6 2 5" xfId="35494"/>
    <cellStyle name="Normal 9 6 3" xfId="11334"/>
    <cellStyle name="Normal 9 6 4" xfId="16571"/>
    <cellStyle name="Normal 9 6 5" xfId="18803"/>
    <cellStyle name="Normal 9 6 6" xfId="9126"/>
    <cellStyle name="Normal 9 6 6 2" xfId="20450"/>
    <cellStyle name="Normal 9 6 6 2 2" xfId="26006"/>
    <cellStyle name="Normal 9 6 6 2 3" xfId="31500"/>
    <cellStyle name="Normal 9 6 6 2 4" xfId="36984"/>
    <cellStyle name="Normal 9 6 6 3" xfId="23277"/>
    <cellStyle name="Normal 9 6 6 4" xfId="28771"/>
    <cellStyle name="Normal 9 6 6 5" xfId="34255"/>
    <cellStyle name="Normal 9 7" xfId="5982"/>
    <cellStyle name="Normal 9 7 2" xfId="14402"/>
    <cellStyle name="Normal 9 7 2 2" xfId="21690"/>
    <cellStyle name="Normal 9 7 2 2 2" xfId="27246"/>
    <cellStyle name="Normal 9 7 2 2 3" xfId="32740"/>
    <cellStyle name="Normal 9 7 2 2 4" xfId="38224"/>
    <cellStyle name="Normal 9 7 2 3" xfId="24517"/>
    <cellStyle name="Normal 9 7 2 4" xfId="30011"/>
    <cellStyle name="Normal 9 7 2 5" xfId="35495"/>
    <cellStyle name="Normal 9 7 3" xfId="11335"/>
    <cellStyle name="Normal 9 7 4" xfId="16572"/>
    <cellStyle name="Normal 9 7 5" xfId="18804"/>
    <cellStyle name="Normal 9 7 6" xfId="9127"/>
    <cellStyle name="Normal 9 7 6 2" xfId="20451"/>
    <cellStyle name="Normal 9 7 6 2 2" xfId="26007"/>
    <cellStyle name="Normal 9 7 6 2 3" xfId="31501"/>
    <cellStyle name="Normal 9 7 6 2 4" xfId="36985"/>
    <cellStyle name="Normal 9 7 6 3" xfId="23278"/>
    <cellStyle name="Normal 9 7 6 4" xfId="28772"/>
    <cellStyle name="Normal 9 7 6 5" xfId="34256"/>
    <cellStyle name="Normal 9 8" xfId="5983"/>
    <cellStyle name="Normal 9 8 2" xfId="14403"/>
    <cellStyle name="Normal 9 8 2 2" xfId="21691"/>
    <cellStyle name="Normal 9 8 2 2 2" xfId="27247"/>
    <cellStyle name="Normal 9 8 2 2 3" xfId="32741"/>
    <cellStyle name="Normal 9 8 2 2 4" xfId="38225"/>
    <cellStyle name="Normal 9 8 2 3" xfId="24518"/>
    <cellStyle name="Normal 9 8 2 4" xfId="30012"/>
    <cellStyle name="Normal 9 8 2 5" xfId="35496"/>
    <cellStyle name="Normal 9 8 3" xfId="11336"/>
    <cellStyle name="Normal 9 8 4" xfId="16573"/>
    <cellStyle name="Normal 9 8 5" xfId="18805"/>
    <cellStyle name="Normal 9 8 6" xfId="9128"/>
    <cellStyle name="Normal 9 8 6 2" xfId="20452"/>
    <cellStyle name="Normal 9 8 6 2 2" xfId="26008"/>
    <cellStyle name="Normal 9 8 6 2 3" xfId="31502"/>
    <cellStyle name="Normal 9 8 6 2 4" xfId="36986"/>
    <cellStyle name="Normal 9 8 6 3" xfId="23279"/>
    <cellStyle name="Normal 9 8 6 4" xfId="28773"/>
    <cellStyle name="Normal 9 8 6 5" xfId="34257"/>
    <cellStyle name="Normal 9 9" xfId="5984"/>
    <cellStyle name="Normal 9 9 2" xfId="14404"/>
    <cellStyle name="Normal 9 9 2 2" xfId="21692"/>
    <cellStyle name="Normal 9 9 2 2 2" xfId="27248"/>
    <cellStyle name="Normal 9 9 2 2 3" xfId="32742"/>
    <cellStyle name="Normal 9 9 2 2 4" xfId="38226"/>
    <cellStyle name="Normal 9 9 2 3" xfId="24519"/>
    <cellStyle name="Normal 9 9 2 4" xfId="30013"/>
    <cellStyle name="Normal 9 9 2 5" xfId="35497"/>
    <cellStyle name="Normal 9 9 3" xfId="11337"/>
    <cellStyle name="Normal 9 9 4" xfId="16574"/>
    <cellStyle name="Normal 9 9 5" xfId="18806"/>
    <cellStyle name="Normal 9 9 6" xfId="9129"/>
    <cellStyle name="Normal 9 9 6 2" xfId="20453"/>
    <cellStyle name="Normal 9 9 6 2 2" xfId="26009"/>
    <cellStyle name="Normal 9 9 6 2 3" xfId="31503"/>
    <cellStyle name="Normal 9 9 6 2 4" xfId="36987"/>
    <cellStyle name="Normal 9 9 6 3" xfId="23280"/>
    <cellStyle name="Normal 9 9 6 4" xfId="28774"/>
    <cellStyle name="Normal 9 9 6 5" xfId="34258"/>
    <cellStyle name="Normal 90" xfId="19297"/>
    <cellStyle name="Normal 90 2" xfId="22031"/>
    <cellStyle name="Normal 90 2 2" xfId="27587"/>
    <cellStyle name="Normal 90 2 3" xfId="33081"/>
    <cellStyle name="Normal 90 2 4" xfId="38565"/>
    <cellStyle name="Normal 90 3" xfId="24858"/>
    <cellStyle name="Normal 90 4" xfId="30352"/>
    <cellStyle name="Normal 90 5" xfId="35836"/>
    <cellStyle name="Normal 900" xfId="39410"/>
    <cellStyle name="Normal 901" xfId="39411"/>
    <cellStyle name="Normal 902" xfId="39412"/>
    <cellStyle name="Normal 903" xfId="39413"/>
    <cellStyle name="Normal 904" xfId="39414"/>
    <cellStyle name="Normal 905" xfId="39415"/>
    <cellStyle name="Normal 906" xfId="39416"/>
    <cellStyle name="Normal 907" xfId="39417"/>
    <cellStyle name="Normal 908" xfId="39418"/>
    <cellStyle name="Normal 909" xfId="39419"/>
    <cellStyle name="Normal 91" xfId="19299"/>
    <cellStyle name="Normal 91 2" xfId="22033"/>
    <cellStyle name="Normal 91 2 2" xfId="27589"/>
    <cellStyle name="Normal 91 2 3" xfId="33083"/>
    <cellStyle name="Normal 91 2 4" xfId="38567"/>
    <cellStyle name="Normal 91 3" xfId="24860"/>
    <cellStyle name="Normal 91 4" xfId="30354"/>
    <cellStyle name="Normal 91 5" xfId="35838"/>
    <cellStyle name="Normal 910" xfId="39421"/>
    <cellStyle name="Normal 911" xfId="39422"/>
    <cellStyle name="Normal 912" xfId="39423"/>
    <cellStyle name="Normal 913" xfId="39424"/>
    <cellStyle name="Normal 914" xfId="39425"/>
    <cellStyle name="Normal 915" xfId="39426"/>
    <cellStyle name="Normal 916" xfId="39427"/>
    <cellStyle name="Normal 917" xfId="39428"/>
    <cellStyle name="Normal 918" xfId="39429"/>
    <cellStyle name="Normal 919" xfId="39430"/>
    <cellStyle name="Normal 92" xfId="19306"/>
    <cellStyle name="Normal 920" xfId="39431"/>
    <cellStyle name="Normal 921" xfId="39432"/>
    <cellStyle name="Normal 922" xfId="39433"/>
    <cellStyle name="Normal 923" xfId="39434"/>
    <cellStyle name="Normal 924" xfId="39435"/>
    <cellStyle name="Normal 925" xfId="39436"/>
    <cellStyle name="Normal 926" xfId="39437"/>
    <cellStyle name="Normal 927" xfId="39438"/>
    <cellStyle name="Normal 928" xfId="39439"/>
    <cellStyle name="Normal 929" xfId="39440"/>
    <cellStyle name="Normal 93" xfId="19300"/>
    <cellStyle name="Normal 93 2" xfId="24861"/>
    <cellStyle name="Normal 93 3" xfId="30355"/>
    <cellStyle name="Normal 93 4" xfId="35839"/>
    <cellStyle name="Normal 930" xfId="39441"/>
    <cellStyle name="Normal 931" xfId="39442"/>
    <cellStyle name="Normal 932" xfId="39443"/>
    <cellStyle name="Normal 933" xfId="39444"/>
    <cellStyle name="Normal 934" xfId="39445"/>
    <cellStyle name="Normal 935" xfId="39446"/>
    <cellStyle name="Normal 936" xfId="39447"/>
    <cellStyle name="Normal 937" xfId="39448"/>
    <cellStyle name="Normal 938" xfId="39449"/>
    <cellStyle name="Normal 939" xfId="39450"/>
    <cellStyle name="Normal 94" xfId="22043"/>
    <cellStyle name="Normal 94 2" xfId="27590"/>
    <cellStyle name="Normal 94 3" xfId="33084"/>
    <cellStyle name="Normal 94 4" xfId="38568"/>
    <cellStyle name="Normal 940" xfId="39451"/>
    <cellStyle name="Normal 941" xfId="39452"/>
    <cellStyle name="Normal 942" xfId="39453"/>
    <cellStyle name="Normal 943" xfId="39454"/>
    <cellStyle name="Normal 944" xfId="39455"/>
    <cellStyle name="Normal 944 2" xfId="39544"/>
    <cellStyle name="Normal 945" xfId="39456"/>
    <cellStyle name="Normal 946" xfId="39457"/>
    <cellStyle name="Normal 947" xfId="39458"/>
    <cellStyle name="Normal 947 2" xfId="39546"/>
    <cellStyle name="Normal 948" xfId="39459"/>
    <cellStyle name="Normal 949" xfId="39460"/>
    <cellStyle name="Normal 95" xfId="22044"/>
    <cellStyle name="Normal 95 2" xfId="27591"/>
    <cellStyle name="Normal 95 3" xfId="33085"/>
    <cellStyle name="Normal 95 4" xfId="38569"/>
    <cellStyle name="Normal 950" xfId="39461"/>
    <cellStyle name="Normal 951" xfId="39462"/>
    <cellStyle name="Normal 952" xfId="39463"/>
    <cellStyle name="Normal 952 2" xfId="39574"/>
    <cellStyle name="Normal 953" xfId="39464"/>
    <cellStyle name="Normal 954" xfId="39465"/>
    <cellStyle name="Normal 955" xfId="39466"/>
    <cellStyle name="Normal 956" xfId="39467"/>
    <cellStyle name="Normal 957" xfId="39468"/>
    <cellStyle name="Normal 957 2" xfId="39586"/>
    <cellStyle name="Normal 958" xfId="39469"/>
    <cellStyle name="Normal 958 2" xfId="39587"/>
    <cellStyle name="Normal 959" xfId="39470"/>
    <cellStyle name="Normal 959 2" xfId="39588"/>
    <cellStyle name="Normal 96" xfId="22045"/>
    <cellStyle name="Normal 96 2" xfId="27592"/>
    <cellStyle name="Normal 96 3" xfId="33086"/>
    <cellStyle name="Normal 96 4" xfId="38570"/>
    <cellStyle name="Normal 960" xfId="39471"/>
    <cellStyle name="Normal 960 2" xfId="39589"/>
    <cellStyle name="Normal 961" xfId="39472"/>
    <cellStyle name="Normal 961 2" xfId="39591"/>
    <cellStyle name="Normal 962" xfId="39473"/>
    <cellStyle name="Normal 962 2" xfId="39592"/>
    <cellStyle name="Normal 963" xfId="39474"/>
    <cellStyle name="Normal 963 2" xfId="39593"/>
    <cellStyle name="Normal 964" xfId="39475"/>
    <cellStyle name="Normal 964 2" xfId="39595"/>
    <cellStyle name="Normal 965" xfId="39476"/>
    <cellStyle name="Normal 965 2" xfId="39596"/>
    <cellStyle name="Normal 966" xfId="39477"/>
    <cellStyle name="Normal 966 2" xfId="39597"/>
    <cellStyle name="Normal 967" xfId="39478"/>
    <cellStyle name="Normal 967 2" xfId="39598"/>
    <cellStyle name="Normal 968" xfId="39479"/>
    <cellStyle name="Normal 969" xfId="39480"/>
    <cellStyle name="Normal 97" xfId="22046"/>
    <cellStyle name="Normal 97 2" xfId="27593"/>
    <cellStyle name="Normal 97 3" xfId="33087"/>
    <cellStyle name="Normal 97 4" xfId="38571"/>
    <cellStyle name="Normal 970" xfId="39481"/>
    <cellStyle name="Normal 971" xfId="39482"/>
    <cellStyle name="Normal 971 2" xfId="39567"/>
    <cellStyle name="Normal 972" xfId="39483"/>
    <cellStyle name="Normal 973" xfId="39484"/>
    <cellStyle name="Normal 974" xfId="39485"/>
    <cellStyle name="Normal 975" xfId="39486"/>
    <cellStyle name="Normal 976" xfId="39487"/>
    <cellStyle name="Normal 977" xfId="39488"/>
    <cellStyle name="Normal 978" xfId="39489"/>
    <cellStyle name="Normal 979" xfId="39490"/>
    <cellStyle name="Normal 98" xfId="22047"/>
    <cellStyle name="Normal 98 2" xfId="27594"/>
    <cellStyle name="Normal 98 3" xfId="33088"/>
    <cellStyle name="Normal 98 4" xfId="38572"/>
    <cellStyle name="Normal 980" xfId="39491"/>
    <cellStyle name="Normal 981" xfId="39492"/>
    <cellStyle name="Normal 982" xfId="39493"/>
    <cellStyle name="Normal 983" xfId="39494"/>
    <cellStyle name="Normal 984" xfId="39495"/>
    <cellStyle name="Normal 985" xfId="39496"/>
    <cellStyle name="Normal 986" xfId="39497"/>
    <cellStyle name="Normal 986 2" xfId="39564"/>
    <cellStyle name="Normal 987" xfId="39498"/>
    <cellStyle name="Normal 988" xfId="39499"/>
    <cellStyle name="Normal 989" xfId="39500"/>
    <cellStyle name="Normal 99" xfId="22048"/>
    <cellStyle name="Normal 99 2" xfId="27595"/>
    <cellStyle name="Normal 99 3" xfId="33089"/>
    <cellStyle name="Normal 99 4" xfId="38573"/>
    <cellStyle name="Normal 990" xfId="39501"/>
    <cellStyle name="Normal 991" xfId="39502"/>
    <cellStyle name="Normal 992" xfId="39503"/>
    <cellStyle name="Normal 993" xfId="39504"/>
    <cellStyle name="Normal 994" xfId="39505"/>
    <cellStyle name="Normal 995" xfId="39506"/>
    <cellStyle name="Normal 996" xfId="39507"/>
    <cellStyle name="Normal 997" xfId="39508"/>
    <cellStyle name="Normal 998" xfId="39509"/>
    <cellStyle name="Normal 999" xfId="39510"/>
    <cellStyle name="Notas 2" xfId="5985"/>
    <cellStyle name="Notas 2 2" xfId="5986"/>
    <cellStyle name="Notas 2 2 2" xfId="5987"/>
    <cellStyle name="Notas 2 2 2 2" xfId="14407"/>
    <cellStyle name="Notas 2 2 2 2 2" xfId="21695"/>
    <cellStyle name="Notas 2 2 2 2 2 2" xfId="27251"/>
    <cellStyle name="Notas 2 2 2 2 2 3" xfId="32745"/>
    <cellStyle name="Notas 2 2 2 2 2 4" xfId="38229"/>
    <cellStyle name="Notas 2 2 2 2 3" xfId="24522"/>
    <cellStyle name="Notas 2 2 2 2 4" xfId="30016"/>
    <cellStyle name="Notas 2 2 2 2 5" xfId="35500"/>
    <cellStyle name="Notas 2 2 2 3" xfId="11340"/>
    <cellStyle name="Notas 2 2 2 4" xfId="16577"/>
    <cellStyle name="Notas 2 2 2 5" xfId="18809"/>
    <cellStyle name="Notas 2 2 2 6" xfId="9132"/>
    <cellStyle name="Notas 2 2 2 6 2" xfId="20456"/>
    <cellStyle name="Notas 2 2 2 6 2 2" xfId="26012"/>
    <cellStyle name="Notas 2 2 2 6 2 3" xfId="31506"/>
    <cellStyle name="Notas 2 2 2 6 2 4" xfId="36990"/>
    <cellStyle name="Notas 2 2 2 6 3" xfId="23283"/>
    <cellStyle name="Notas 2 2 2 6 4" xfId="28777"/>
    <cellStyle name="Notas 2 2 2 6 5" xfId="34261"/>
    <cellStyle name="Notas 2 2 3" xfId="14406"/>
    <cellStyle name="Notas 2 2 3 2" xfId="21694"/>
    <cellStyle name="Notas 2 2 3 2 2" xfId="27250"/>
    <cellStyle name="Notas 2 2 3 2 3" xfId="32744"/>
    <cellStyle name="Notas 2 2 3 2 4" xfId="38228"/>
    <cellStyle name="Notas 2 2 3 3" xfId="24521"/>
    <cellStyle name="Notas 2 2 3 4" xfId="30015"/>
    <cellStyle name="Notas 2 2 3 5" xfId="35499"/>
    <cellStyle name="Notas 2 2 4" xfId="11339"/>
    <cellStyle name="Notas 2 2 5" xfId="16576"/>
    <cellStyle name="Notas 2 2 6" xfId="18808"/>
    <cellStyle name="Notas 2 2 7" xfId="9131"/>
    <cellStyle name="Notas 2 2 7 2" xfId="20455"/>
    <cellStyle name="Notas 2 2 7 2 2" xfId="26011"/>
    <cellStyle name="Notas 2 2 7 2 3" xfId="31505"/>
    <cellStyle name="Notas 2 2 7 2 4" xfId="36989"/>
    <cellStyle name="Notas 2 2 7 3" xfId="23282"/>
    <cellStyle name="Notas 2 2 7 4" xfId="28776"/>
    <cellStyle name="Notas 2 2 7 5" xfId="34260"/>
    <cellStyle name="Notas 2 3" xfId="5988"/>
    <cellStyle name="Notas 2 3 2" xfId="5989"/>
    <cellStyle name="Notas 2 3 2 2" xfId="14409"/>
    <cellStyle name="Notas 2 3 2 2 2" xfId="21697"/>
    <cellStyle name="Notas 2 3 2 2 2 2" xfId="27253"/>
    <cellStyle name="Notas 2 3 2 2 2 3" xfId="32747"/>
    <cellStyle name="Notas 2 3 2 2 2 4" xfId="38231"/>
    <cellStyle name="Notas 2 3 2 2 3" xfId="24524"/>
    <cellStyle name="Notas 2 3 2 2 4" xfId="30018"/>
    <cellStyle name="Notas 2 3 2 2 5" xfId="35502"/>
    <cellStyle name="Notas 2 3 2 3" xfId="11342"/>
    <cellStyle name="Notas 2 3 2 4" xfId="16579"/>
    <cellStyle name="Notas 2 3 2 5" xfId="18811"/>
    <cellStyle name="Notas 2 3 2 6" xfId="9134"/>
    <cellStyle name="Notas 2 3 2 6 2" xfId="20458"/>
    <cellStyle name="Notas 2 3 2 6 2 2" xfId="26014"/>
    <cellStyle name="Notas 2 3 2 6 2 3" xfId="31508"/>
    <cellStyle name="Notas 2 3 2 6 2 4" xfId="36992"/>
    <cellStyle name="Notas 2 3 2 6 3" xfId="23285"/>
    <cellStyle name="Notas 2 3 2 6 4" xfId="28779"/>
    <cellStyle name="Notas 2 3 2 6 5" xfId="34263"/>
    <cellStyle name="Notas 2 3 3" xfId="14408"/>
    <cellStyle name="Notas 2 3 3 2" xfId="21696"/>
    <cellStyle name="Notas 2 3 3 2 2" xfId="27252"/>
    <cellStyle name="Notas 2 3 3 2 3" xfId="32746"/>
    <cellStyle name="Notas 2 3 3 2 4" xfId="38230"/>
    <cellStyle name="Notas 2 3 3 3" xfId="24523"/>
    <cellStyle name="Notas 2 3 3 4" xfId="30017"/>
    <cellStyle name="Notas 2 3 3 5" xfId="35501"/>
    <cellStyle name="Notas 2 3 4" xfId="11341"/>
    <cellStyle name="Notas 2 3 5" xfId="16578"/>
    <cellStyle name="Notas 2 3 6" xfId="18810"/>
    <cellStyle name="Notas 2 3 7" xfId="9133"/>
    <cellStyle name="Notas 2 3 7 2" xfId="20457"/>
    <cellStyle name="Notas 2 3 7 2 2" xfId="26013"/>
    <cellStyle name="Notas 2 3 7 2 3" xfId="31507"/>
    <cellStyle name="Notas 2 3 7 2 4" xfId="36991"/>
    <cellStyle name="Notas 2 3 7 3" xfId="23284"/>
    <cellStyle name="Notas 2 3 7 4" xfId="28778"/>
    <cellStyle name="Notas 2 3 7 5" xfId="34262"/>
    <cellStyle name="Notas 2 4" xfId="14405"/>
    <cellStyle name="Notas 2 4 2" xfId="21693"/>
    <cellStyle name="Notas 2 4 2 2" xfId="27249"/>
    <cellStyle name="Notas 2 4 2 3" xfId="32743"/>
    <cellStyle name="Notas 2 4 2 4" xfId="38227"/>
    <cellStyle name="Notas 2 4 3" xfId="24520"/>
    <cellStyle name="Notas 2 4 4" xfId="30014"/>
    <cellStyle name="Notas 2 4 5" xfId="35498"/>
    <cellStyle name="Notas 2 5" xfId="11338"/>
    <cellStyle name="Notas 2 6" xfId="16575"/>
    <cellStyle name="Notas 2 7" xfId="18807"/>
    <cellStyle name="Notas 2 8" xfId="9130"/>
    <cellStyle name="Notas 2 8 2" xfId="20454"/>
    <cellStyle name="Notas 2 8 2 2" xfId="26010"/>
    <cellStyle name="Notas 2 8 2 3" xfId="31504"/>
    <cellStyle name="Notas 2 8 2 4" xfId="36988"/>
    <cellStyle name="Notas 2 8 3" xfId="23281"/>
    <cellStyle name="Notas 2 8 4" xfId="28775"/>
    <cellStyle name="Notas 2 8 5" xfId="34259"/>
    <cellStyle name="Notas 3" xfId="5990"/>
    <cellStyle name="Notas 3 2" xfId="5991"/>
    <cellStyle name="Notas 3 2 2" xfId="14411"/>
    <cellStyle name="Notas 3 2 2 2" xfId="21699"/>
    <cellStyle name="Notas 3 2 2 2 2" xfId="27255"/>
    <cellStyle name="Notas 3 2 2 2 3" xfId="32749"/>
    <cellStyle name="Notas 3 2 2 2 4" xfId="38233"/>
    <cellStyle name="Notas 3 2 2 3" xfId="24526"/>
    <cellStyle name="Notas 3 2 2 4" xfId="30020"/>
    <cellStyle name="Notas 3 2 2 5" xfId="35504"/>
    <cellStyle name="Notas 3 2 3" xfId="11344"/>
    <cellStyle name="Notas 3 2 4" xfId="16581"/>
    <cellStyle name="Notas 3 2 5" xfId="18813"/>
    <cellStyle name="Notas 3 2 6" xfId="9136"/>
    <cellStyle name="Notas 3 2 6 2" xfId="20460"/>
    <cellStyle name="Notas 3 2 6 2 2" xfId="26016"/>
    <cellStyle name="Notas 3 2 6 2 3" xfId="31510"/>
    <cellStyle name="Notas 3 2 6 2 4" xfId="36994"/>
    <cellStyle name="Notas 3 2 6 3" xfId="23287"/>
    <cellStyle name="Notas 3 2 6 4" xfId="28781"/>
    <cellStyle name="Notas 3 2 6 5" xfId="34265"/>
    <cellStyle name="Notas 3 3" xfId="14410"/>
    <cellStyle name="Notas 3 3 2" xfId="21698"/>
    <cellStyle name="Notas 3 3 2 2" xfId="27254"/>
    <cellStyle name="Notas 3 3 2 3" xfId="32748"/>
    <cellStyle name="Notas 3 3 2 4" xfId="38232"/>
    <cellStyle name="Notas 3 3 3" xfId="24525"/>
    <cellStyle name="Notas 3 3 4" xfId="30019"/>
    <cellStyle name="Notas 3 3 5" xfId="35503"/>
    <cellStyle name="Notas 3 4" xfId="11343"/>
    <cellStyle name="Notas 3 5" xfId="16580"/>
    <cellStyle name="Notas 3 6" xfId="18812"/>
    <cellStyle name="Notas 3 7" xfId="9135"/>
    <cellStyle name="Notas 3 7 2" xfId="20459"/>
    <cellStyle name="Notas 3 7 2 2" xfId="26015"/>
    <cellStyle name="Notas 3 7 2 3" xfId="31509"/>
    <cellStyle name="Notas 3 7 2 4" xfId="36993"/>
    <cellStyle name="Notas 3 7 3" xfId="23286"/>
    <cellStyle name="Notas 3 7 4" xfId="28780"/>
    <cellStyle name="Notas 3 7 5" xfId="34264"/>
    <cellStyle name="Notas 4" xfId="5992"/>
    <cellStyle name="Notas 4 2" xfId="14412"/>
    <cellStyle name="Notas 4 2 2" xfId="21700"/>
    <cellStyle name="Notas 4 2 2 2" xfId="27256"/>
    <cellStyle name="Notas 4 2 2 3" xfId="32750"/>
    <cellStyle name="Notas 4 2 2 4" xfId="38234"/>
    <cellStyle name="Notas 4 2 3" xfId="24527"/>
    <cellStyle name="Notas 4 2 4" xfId="30021"/>
    <cellStyle name="Notas 4 2 5" xfId="35505"/>
    <cellStyle name="Notas 4 3" xfId="11345"/>
    <cellStyle name="Notas 4 4" xfId="16582"/>
    <cellStyle name="Notas 4 5" xfId="18814"/>
    <cellStyle name="Notas 4 6" xfId="9137"/>
    <cellStyle name="Notas 4 6 2" xfId="20461"/>
    <cellStyle name="Notas 4 6 2 2" xfId="26017"/>
    <cellStyle name="Notas 4 6 2 3" xfId="31511"/>
    <cellStyle name="Notas 4 6 2 4" xfId="36995"/>
    <cellStyle name="Notas 4 6 3" xfId="23288"/>
    <cellStyle name="Notas 4 6 4" xfId="28782"/>
    <cellStyle name="Notas 4 6 5" xfId="34266"/>
    <cellStyle name="Notas 5" xfId="5993"/>
    <cellStyle name="Notas 5 2" xfId="14413"/>
    <cellStyle name="Notas 5 2 2" xfId="21701"/>
    <cellStyle name="Notas 5 2 2 2" xfId="27257"/>
    <cellStyle name="Notas 5 2 2 3" xfId="32751"/>
    <cellStyle name="Notas 5 2 2 4" xfId="38235"/>
    <cellStyle name="Notas 5 2 3" xfId="24528"/>
    <cellStyle name="Notas 5 2 4" xfId="30022"/>
    <cellStyle name="Notas 5 2 5" xfId="35506"/>
    <cellStyle name="Notas 5 3" xfId="11346"/>
    <cellStyle name="Notas 5 4" xfId="16583"/>
    <cellStyle name="Notas 5 5" xfId="18815"/>
    <cellStyle name="Notas 5 6" xfId="9138"/>
    <cellStyle name="Notas 5 6 2" xfId="20462"/>
    <cellStyle name="Notas 5 6 2 2" xfId="26018"/>
    <cellStyle name="Notas 5 6 2 3" xfId="31512"/>
    <cellStyle name="Notas 5 6 2 4" xfId="36996"/>
    <cellStyle name="Notas 5 6 3" xfId="23289"/>
    <cellStyle name="Notas 5 6 4" xfId="28783"/>
    <cellStyle name="Notas 5 6 5" xfId="34267"/>
    <cellStyle name="Note" xfId="5994"/>
    <cellStyle name="Note 10" xfId="16584"/>
    <cellStyle name="Note 11" xfId="18816"/>
    <cellStyle name="Note 12" xfId="9139"/>
    <cellStyle name="Note 12 2" xfId="20463"/>
    <cellStyle name="Note 12 2 2" xfId="26019"/>
    <cellStyle name="Note 12 2 3" xfId="31513"/>
    <cellStyle name="Note 12 2 4" xfId="36997"/>
    <cellStyle name="Note 12 3" xfId="23290"/>
    <cellStyle name="Note 12 4" xfId="28784"/>
    <cellStyle name="Note 12 5" xfId="34268"/>
    <cellStyle name="Note 2" xfId="5995"/>
    <cellStyle name="Note 2 2" xfId="14415"/>
    <cellStyle name="Note 2 2 2" xfId="21703"/>
    <cellStyle name="Note 2 2 2 2" xfId="27259"/>
    <cellStyle name="Note 2 2 2 3" xfId="32753"/>
    <cellStyle name="Note 2 2 2 4" xfId="38237"/>
    <cellStyle name="Note 2 2 3" xfId="24530"/>
    <cellStyle name="Note 2 2 4" xfId="30024"/>
    <cellStyle name="Note 2 2 5" xfId="35508"/>
    <cellStyle name="Note 2 3" xfId="11348"/>
    <cellStyle name="Note 2 4" xfId="16585"/>
    <cellStyle name="Note 2 5" xfId="18817"/>
    <cellStyle name="Note 2 6" xfId="9140"/>
    <cellStyle name="Note 2 6 2" xfId="20464"/>
    <cellStyle name="Note 2 6 2 2" xfId="26020"/>
    <cellStyle name="Note 2 6 2 3" xfId="31514"/>
    <cellStyle name="Note 2 6 2 4" xfId="36998"/>
    <cellStyle name="Note 2 6 3" xfId="23291"/>
    <cellStyle name="Note 2 6 4" xfId="28785"/>
    <cellStyle name="Note 2 6 5" xfId="34269"/>
    <cellStyle name="Note 3" xfId="5996"/>
    <cellStyle name="Note 3 2" xfId="14416"/>
    <cellStyle name="Note 3 2 2" xfId="21704"/>
    <cellStyle name="Note 3 2 2 2" xfId="27260"/>
    <cellStyle name="Note 3 2 2 3" xfId="32754"/>
    <cellStyle name="Note 3 2 2 4" xfId="38238"/>
    <cellStyle name="Note 3 2 3" xfId="24531"/>
    <cellStyle name="Note 3 2 4" xfId="30025"/>
    <cellStyle name="Note 3 2 5" xfId="35509"/>
    <cellStyle name="Note 3 3" xfId="11349"/>
    <cellStyle name="Note 3 4" xfId="16586"/>
    <cellStyle name="Note 3 5" xfId="18818"/>
    <cellStyle name="Note 3 6" xfId="9141"/>
    <cellStyle name="Note 3 6 2" xfId="20465"/>
    <cellStyle name="Note 3 6 2 2" xfId="26021"/>
    <cellStyle name="Note 3 6 2 3" xfId="31515"/>
    <cellStyle name="Note 3 6 2 4" xfId="36999"/>
    <cellStyle name="Note 3 6 3" xfId="23292"/>
    <cellStyle name="Note 3 6 4" xfId="28786"/>
    <cellStyle name="Note 3 6 5" xfId="34270"/>
    <cellStyle name="Note 4" xfId="5997"/>
    <cellStyle name="Note 4 2" xfId="14417"/>
    <cellStyle name="Note 4 2 2" xfId="21705"/>
    <cellStyle name="Note 4 2 2 2" xfId="27261"/>
    <cellStyle name="Note 4 2 2 3" xfId="32755"/>
    <cellStyle name="Note 4 2 2 4" xfId="38239"/>
    <cellStyle name="Note 4 2 3" xfId="24532"/>
    <cellStyle name="Note 4 2 4" xfId="30026"/>
    <cellStyle name="Note 4 2 5" xfId="35510"/>
    <cellStyle name="Note 4 3" xfId="11350"/>
    <cellStyle name="Note 4 4" xfId="16587"/>
    <cellStyle name="Note 4 5" xfId="18819"/>
    <cellStyle name="Note 4 6" xfId="9142"/>
    <cellStyle name="Note 4 6 2" xfId="20466"/>
    <cellStyle name="Note 4 6 2 2" xfId="26022"/>
    <cellStyle name="Note 4 6 2 3" xfId="31516"/>
    <cellStyle name="Note 4 6 2 4" xfId="37000"/>
    <cellStyle name="Note 4 6 3" xfId="23293"/>
    <cellStyle name="Note 4 6 4" xfId="28787"/>
    <cellStyle name="Note 4 6 5" xfId="34271"/>
    <cellStyle name="Note 5" xfId="5998"/>
    <cellStyle name="Note 5 2" xfId="14418"/>
    <cellStyle name="Note 5 2 2" xfId="21706"/>
    <cellStyle name="Note 5 2 2 2" xfId="27262"/>
    <cellStyle name="Note 5 2 2 3" xfId="32756"/>
    <cellStyle name="Note 5 2 2 4" xfId="38240"/>
    <cellStyle name="Note 5 2 3" xfId="24533"/>
    <cellStyle name="Note 5 2 4" xfId="30027"/>
    <cellStyle name="Note 5 2 5" xfId="35511"/>
    <cellStyle name="Note 5 3" xfId="11753"/>
    <cellStyle name="Note 5 4" xfId="18820"/>
    <cellStyle name="Note 5 5" xfId="9143"/>
    <cellStyle name="Note 5 5 2" xfId="20467"/>
    <cellStyle name="Note 5 5 2 2" xfId="26023"/>
    <cellStyle name="Note 5 5 2 3" xfId="31517"/>
    <cellStyle name="Note 5 5 2 4" xfId="37001"/>
    <cellStyle name="Note 5 5 3" xfId="23294"/>
    <cellStyle name="Note 5 5 4" xfId="28788"/>
    <cellStyle name="Note 5 5 5" xfId="34272"/>
    <cellStyle name="Note 6" xfId="6370"/>
    <cellStyle name="Note 6 2" xfId="19164"/>
    <cellStyle name="Note 6 3" xfId="9144"/>
    <cellStyle name="Note 6 3 2" xfId="20468"/>
    <cellStyle name="Note 6 3 2 2" xfId="26024"/>
    <cellStyle name="Note 6 3 2 3" xfId="31518"/>
    <cellStyle name="Note 6 3 2 4" xfId="37002"/>
    <cellStyle name="Note 6 3 3" xfId="23295"/>
    <cellStyle name="Note 6 3 4" xfId="28789"/>
    <cellStyle name="Note 6 3 5" xfId="34273"/>
    <cellStyle name="Note 7" xfId="9145"/>
    <cellStyle name="Note 7 2" xfId="20469"/>
    <cellStyle name="Note 7 2 2" xfId="26025"/>
    <cellStyle name="Note 7 2 3" xfId="31519"/>
    <cellStyle name="Note 7 2 4" xfId="37003"/>
    <cellStyle name="Note 7 3" xfId="23296"/>
    <cellStyle name="Note 7 4" xfId="28790"/>
    <cellStyle name="Note 7 5" xfId="34274"/>
    <cellStyle name="Note 8" xfId="14414"/>
    <cellStyle name="Note 8 2" xfId="21702"/>
    <cellStyle name="Note 8 2 2" xfId="27258"/>
    <cellStyle name="Note 8 2 3" xfId="32752"/>
    <cellStyle name="Note 8 2 4" xfId="38236"/>
    <cellStyle name="Note 8 3" xfId="24529"/>
    <cellStyle name="Note 8 4" xfId="30023"/>
    <cellStyle name="Note 8 5" xfId="35507"/>
    <cellStyle name="Note 9" xfId="11347"/>
    <cellStyle name="Output" xfId="5999"/>
    <cellStyle name="Output 10" xfId="9147"/>
    <cellStyle name="Output 10 2" xfId="20471"/>
    <cellStyle name="Output 10 2 2" xfId="26027"/>
    <cellStyle name="Output 10 2 3" xfId="31521"/>
    <cellStyle name="Output 10 2 4" xfId="37005"/>
    <cellStyle name="Output 10 3" xfId="23298"/>
    <cellStyle name="Output 10 4" xfId="28792"/>
    <cellStyle name="Output 10 5" xfId="34276"/>
    <cellStyle name="Output 11" xfId="14419"/>
    <cellStyle name="Output 11 2" xfId="21707"/>
    <cellStyle name="Output 11 2 2" xfId="27263"/>
    <cellStyle name="Output 11 2 3" xfId="32757"/>
    <cellStyle name="Output 11 2 4" xfId="38241"/>
    <cellStyle name="Output 11 3" xfId="24534"/>
    <cellStyle name="Output 11 4" xfId="30028"/>
    <cellStyle name="Output 11 5" xfId="35512"/>
    <cellStyle name="Output 12" xfId="11351"/>
    <cellStyle name="Output 13" xfId="16588"/>
    <cellStyle name="Output 14" xfId="18821"/>
    <cellStyle name="Output 15" xfId="9146"/>
    <cellStyle name="Output 15 2" xfId="20470"/>
    <cellStyle name="Output 15 2 2" xfId="26026"/>
    <cellStyle name="Output 15 2 3" xfId="31520"/>
    <cellStyle name="Output 15 2 4" xfId="37004"/>
    <cellStyle name="Output 15 3" xfId="23297"/>
    <cellStyle name="Output 15 4" xfId="28791"/>
    <cellStyle name="Output 15 5" xfId="34275"/>
    <cellStyle name="Output 2" xfId="6000"/>
    <cellStyle name="Output 2 10" xfId="16589"/>
    <cellStyle name="Output 2 11" xfId="18822"/>
    <cellStyle name="Output 2 12" xfId="9148"/>
    <cellStyle name="Output 2 12 2" xfId="20472"/>
    <cellStyle name="Output 2 12 2 2" xfId="26028"/>
    <cellStyle name="Output 2 12 2 3" xfId="31522"/>
    <cellStyle name="Output 2 12 2 4" xfId="37006"/>
    <cellStyle name="Output 2 12 3" xfId="23299"/>
    <cellStyle name="Output 2 12 4" xfId="28793"/>
    <cellStyle name="Output 2 12 5" xfId="34277"/>
    <cellStyle name="Output 2 2" xfId="6001"/>
    <cellStyle name="Output 2 2 2" xfId="6002"/>
    <cellStyle name="Output 2 2 2 2" xfId="14422"/>
    <cellStyle name="Output 2 2 2 2 2" xfId="21710"/>
    <cellStyle name="Output 2 2 2 2 2 2" xfId="27266"/>
    <cellStyle name="Output 2 2 2 2 2 3" xfId="32760"/>
    <cellStyle name="Output 2 2 2 2 2 4" xfId="38244"/>
    <cellStyle name="Output 2 2 2 2 3" xfId="24537"/>
    <cellStyle name="Output 2 2 2 2 4" xfId="30031"/>
    <cellStyle name="Output 2 2 2 2 5" xfId="35515"/>
    <cellStyle name="Output 2 2 2 3" xfId="11354"/>
    <cellStyle name="Output 2 2 2 4" xfId="16591"/>
    <cellStyle name="Output 2 2 2 5" xfId="18824"/>
    <cellStyle name="Output 2 2 2 6" xfId="9150"/>
    <cellStyle name="Output 2 2 2 6 2" xfId="20474"/>
    <cellStyle name="Output 2 2 2 6 2 2" xfId="26030"/>
    <cellStyle name="Output 2 2 2 6 2 3" xfId="31524"/>
    <cellStyle name="Output 2 2 2 6 2 4" xfId="37008"/>
    <cellStyle name="Output 2 2 2 6 3" xfId="23301"/>
    <cellStyle name="Output 2 2 2 6 4" xfId="28795"/>
    <cellStyle name="Output 2 2 2 6 5" xfId="34279"/>
    <cellStyle name="Output 2 2 3" xfId="14421"/>
    <cellStyle name="Output 2 2 3 2" xfId="21709"/>
    <cellStyle name="Output 2 2 3 2 2" xfId="27265"/>
    <cellStyle name="Output 2 2 3 2 3" xfId="32759"/>
    <cellStyle name="Output 2 2 3 2 4" xfId="38243"/>
    <cellStyle name="Output 2 2 3 3" xfId="24536"/>
    <cellStyle name="Output 2 2 3 4" xfId="30030"/>
    <cellStyle name="Output 2 2 3 5" xfId="35514"/>
    <cellStyle name="Output 2 2 4" xfId="11353"/>
    <cellStyle name="Output 2 2 5" xfId="16590"/>
    <cellStyle name="Output 2 2 6" xfId="18823"/>
    <cellStyle name="Output 2 2 7" xfId="9149"/>
    <cellStyle name="Output 2 2 7 2" xfId="20473"/>
    <cellStyle name="Output 2 2 7 2 2" xfId="26029"/>
    <cellStyle name="Output 2 2 7 2 3" xfId="31523"/>
    <cellStyle name="Output 2 2 7 2 4" xfId="37007"/>
    <cellStyle name="Output 2 2 7 3" xfId="23300"/>
    <cellStyle name="Output 2 2 7 4" xfId="28794"/>
    <cellStyle name="Output 2 2 7 5" xfId="34278"/>
    <cellStyle name="Output 2 3" xfId="6003"/>
    <cellStyle name="Output 2 3 2" xfId="14423"/>
    <cellStyle name="Output 2 3 2 2" xfId="21711"/>
    <cellStyle name="Output 2 3 2 2 2" xfId="27267"/>
    <cellStyle name="Output 2 3 2 2 3" xfId="32761"/>
    <cellStyle name="Output 2 3 2 2 4" xfId="38245"/>
    <cellStyle name="Output 2 3 2 3" xfId="24538"/>
    <cellStyle name="Output 2 3 2 4" xfId="30032"/>
    <cellStyle name="Output 2 3 2 5" xfId="35516"/>
    <cellStyle name="Output 2 3 3" xfId="11355"/>
    <cellStyle name="Output 2 3 4" xfId="16592"/>
    <cellStyle name="Output 2 3 5" xfId="18825"/>
    <cellStyle name="Output 2 3 6" xfId="9151"/>
    <cellStyle name="Output 2 3 6 2" xfId="20475"/>
    <cellStyle name="Output 2 3 6 2 2" xfId="26031"/>
    <cellStyle name="Output 2 3 6 2 3" xfId="31525"/>
    <cellStyle name="Output 2 3 6 2 4" xfId="37009"/>
    <cellStyle name="Output 2 3 6 3" xfId="23302"/>
    <cellStyle name="Output 2 3 6 4" xfId="28796"/>
    <cellStyle name="Output 2 3 6 5" xfId="34280"/>
    <cellStyle name="Output 2 4" xfId="6004"/>
    <cellStyle name="Output 2 4 2" xfId="14424"/>
    <cellStyle name="Output 2 4 2 2" xfId="21712"/>
    <cellStyle name="Output 2 4 2 2 2" xfId="27268"/>
    <cellStyle name="Output 2 4 2 2 3" xfId="32762"/>
    <cellStyle name="Output 2 4 2 2 4" xfId="38246"/>
    <cellStyle name="Output 2 4 2 3" xfId="24539"/>
    <cellStyle name="Output 2 4 2 4" xfId="30033"/>
    <cellStyle name="Output 2 4 2 5" xfId="35517"/>
    <cellStyle name="Output 2 4 3" xfId="11356"/>
    <cellStyle name="Output 2 4 4" xfId="16593"/>
    <cellStyle name="Output 2 4 5" xfId="18826"/>
    <cellStyle name="Output 2 4 6" xfId="9152"/>
    <cellStyle name="Output 2 4 6 2" xfId="20476"/>
    <cellStyle name="Output 2 4 6 2 2" xfId="26032"/>
    <cellStyle name="Output 2 4 6 2 3" xfId="31526"/>
    <cellStyle name="Output 2 4 6 2 4" xfId="37010"/>
    <cellStyle name="Output 2 4 6 3" xfId="23303"/>
    <cellStyle name="Output 2 4 6 4" xfId="28797"/>
    <cellStyle name="Output 2 4 6 5" xfId="34281"/>
    <cellStyle name="Output 2 5" xfId="6005"/>
    <cellStyle name="Output 2 5 2" xfId="14425"/>
    <cellStyle name="Output 2 5 2 2" xfId="21713"/>
    <cellStyle name="Output 2 5 2 2 2" xfId="27269"/>
    <cellStyle name="Output 2 5 2 2 3" xfId="32763"/>
    <cellStyle name="Output 2 5 2 2 4" xfId="38247"/>
    <cellStyle name="Output 2 5 2 3" xfId="24540"/>
    <cellStyle name="Output 2 5 2 4" xfId="30034"/>
    <cellStyle name="Output 2 5 2 5" xfId="35518"/>
    <cellStyle name="Output 2 5 3" xfId="11755"/>
    <cellStyle name="Output 2 5 4" xfId="18827"/>
    <cellStyle name="Output 2 5 5" xfId="9153"/>
    <cellStyle name="Output 2 5 5 2" xfId="20477"/>
    <cellStyle name="Output 2 5 5 2 2" xfId="26033"/>
    <cellStyle name="Output 2 5 5 2 3" xfId="31527"/>
    <cellStyle name="Output 2 5 5 2 4" xfId="37011"/>
    <cellStyle name="Output 2 5 5 3" xfId="23304"/>
    <cellStyle name="Output 2 5 5 4" xfId="28798"/>
    <cellStyle name="Output 2 5 5 5" xfId="34282"/>
    <cellStyle name="Output 2 6" xfId="6471"/>
    <cellStyle name="Output 2 6 2" xfId="19245"/>
    <cellStyle name="Output 2 6 3" xfId="9154"/>
    <cellStyle name="Output 2 6 3 2" xfId="20478"/>
    <cellStyle name="Output 2 6 3 2 2" xfId="26034"/>
    <cellStyle name="Output 2 6 3 2 3" xfId="31528"/>
    <cellStyle name="Output 2 6 3 2 4" xfId="37012"/>
    <cellStyle name="Output 2 6 3 3" xfId="23305"/>
    <cellStyle name="Output 2 6 3 4" xfId="28799"/>
    <cellStyle name="Output 2 6 3 5" xfId="34283"/>
    <cellStyle name="Output 2 7" xfId="9155"/>
    <cellStyle name="Output 2 7 2" xfId="20479"/>
    <cellStyle name="Output 2 7 2 2" xfId="26035"/>
    <cellStyle name="Output 2 7 2 3" xfId="31529"/>
    <cellStyle name="Output 2 7 2 4" xfId="37013"/>
    <cellStyle name="Output 2 7 3" xfId="23306"/>
    <cellStyle name="Output 2 7 4" xfId="28800"/>
    <cellStyle name="Output 2 7 5" xfId="34284"/>
    <cellStyle name="Output 2 8" xfId="14420"/>
    <cellStyle name="Output 2 8 2" xfId="21708"/>
    <cellStyle name="Output 2 8 2 2" xfId="27264"/>
    <cellStyle name="Output 2 8 2 3" xfId="32758"/>
    <cellStyle name="Output 2 8 2 4" xfId="38242"/>
    <cellStyle name="Output 2 8 3" xfId="24535"/>
    <cellStyle name="Output 2 8 4" xfId="30029"/>
    <cellStyle name="Output 2 8 5" xfId="35513"/>
    <cellStyle name="Output 2 9" xfId="11352"/>
    <cellStyle name="Output 3" xfId="6006"/>
    <cellStyle name="Output 3 2" xfId="6007"/>
    <cellStyle name="Output 3 2 2" xfId="6008"/>
    <cellStyle name="Output 3 2 2 2" xfId="14428"/>
    <cellStyle name="Output 3 2 2 2 2" xfId="21716"/>
    <cellStyle name="Output 3 2 2 2 2 2" xfId="27272"/>
    <cellStyle name="Output 3 2 2 2 2 3" xfId="32766"/>
    <cellStyle name="Output 3 2 2 2 2 4" xfId="38250"/>
    <cellStyle name="Output 3 2 2 2 3" xfId="24543"/>
    <cellStyle name="Output 3 2 2 2 4" xfId="30037"/>
    <cellStyle name="Output 3 2 2 2 5" xfId="35521"/>
    <cellStyle name="Output 3 2 2 3" xfId="11359"/>
    <cellStyle name="Output 3 2 2 4" xfId="16596"/>
    <cellStyle name="Output 3 2 2 5" xfId="18830"/>
    <cellStyle name="Output 3 2 2 6" xfId="9158"/>
    <cellStyle name="Output 3 2 2 6 2" xfId="20482"/>
    <cellStyle name="Output 3 2 2 6 2 2" xfId="26038"/>
    <cellStyle name="Output 3 2 2 6 2 3" xfId="31532"/>
    <cellStyle name="Output 3 2 2 6 2 4" xfId="37016"/>
    <cellStyle name="Output 3 2 2 6 3" xfId="23309"/>
    <cellStyle name="Output 3 2 2 6 4" xfId="28803"/>
    <cellStyle name="Output 3 2 2 6 5" xfId="34287"/>
    <cellStyle name="Output 3 2 3" xfId="14427"/>
    <cellStyle name="Output 3 2 3 2" xfId="21715"/>
    <cellStyle name="Output 3 2 3 2 2" xfId="27271"/>
    <cellStyle name="Output 3 2 3 2 3" xfId="32765"/>
    <cellStyle name="Output 3 2 3 2 4" xfId="38249"/>
    <cellStyle name="Output 3 2 3 3" xfId="24542"/>
    <cellStyle name="Output 3 2 3 4" xfId="30036"/>
    <cellStyle name="Output 3 2 3 5" xfId="35520"/>
    <cellStyle name="Output 3 2 4" xfId="11358"/>
    <cellStyle name="Output 3 2 5" xfId="16595"/>
    <cellStyle name="Output 3 2 6" xfId="18829"/>
    <cellStyle name="Output 3 2 7" xfId="9157"/>
    <cellStyle name="Output 3 2 7 2" xfId="20481"/>
    <cellStyle name="Output 3 2 7 2 2" xfId="26037"/>
    <cellStyle name="Output 3 2 7 2 3" xfId="31531"/>
    <cellStyle name="Output 3 2 7 2 4" xfId="37015"/>
    <cellStyle name="Output 3 2 7 3" xfId="23308"/>
    <cellStyle name="Output 3 2 7 4" xfId="28802"/>
    <cellStyle name="Output 3 2 7 5" xfId="34286"/>
    <cellStyle name="Output 3 3" xfId="6009"/>
    <cellStyle name="Output 3 3 2" xfId="6010"/>
    <cellStyle name="Output 3 3 2 2" xfId="14430"/>
    <cellStyle name="Output 3 3 2 2 2" xfId="21718"/>
    <cellStyle name="Output 3 3 2 2 2 2" xfId="27274"/>
    <cellStyle name="Output 3 3 2 2 2 3" xfId="32768"/>
    <cellStyle name="Output 3 3 2 2 2 4" xfId="38252"/>
    <cellStyle name="Output 3 3 2 2 3" xfId="24545"/>
    <cellStyle name="Output 3 3 2 2 4" xfId="30039"/>
    <cellStyle name="Output 3 3 2 2 5" xfId="35523"/>
    <cellStyle name="Output 3 3 2 3" xfId="11361"/>
    <cellStyle name="Output 3 3 2 4" xfId="16598"/>
    <cellStyle name="Output 3 3 2 5" xfId="18832"/>
    <cellStyle name="Output 3 3 2 6" xfId="9160"/>
    <cellStyle name="Output 3 3 2 6 2" xfId="20484"/>
    <cellStyle name="Output 3 3 2 6 2 2" xfId="26040"/>
    <cellStyle name="Output 3 3 2 6 2 3" xfId="31534"/>
    <cellStyle name="Output 3 3 2 6 2 4" xfId="37018"/>
    <cellStyle name="Output 3 3 2 6 3" xfId="23311"/>
    <cellStyle name="Output 3 3 2 6 4" xfId="28805"/>
    <cellStyle name="Output 3 3 2 6 5" xfId="34289"/>
    <cellStyle name="Output 3 3 3" xfId="14429"/>
    <cellStyle name="Output 3 3 3 2" xfId="21717"/>
    <cellStyle name="Output 3 3 3 2 2" xfId="27273"/>
    <cellStyle name="Output 3 3 3 2 3" xfId="32767"/>
    <cellStyle name="Output 3 3 3 2 4" xfId="38251"/>
    <cellStyle name="Output 3 3 3 3" xfId="24544"/>
    <cellStyle name="Output 3 3 3 4" xfId="30038"/>
    <cellStyle name="Output 3 3 3 5" xfId="35522"/>
    <cellStyle name="Output 3 3 4" xfId="11360"/>
    <cellStyle name="Output 3 3 5" xfId="16597"/>
    <cellStyle name="Output 3 3 6" xfId="18831"/>
    <cellStyle name="Output 3 3 7" xfId="9159"/>
    <cellStyle name="Output 3 3 7 2" xfId="20483"/>
    <cellStyle name="Output 3 3 7 2 2" xfId="26039"/>
    <cellStyle name="Output 3 3 7 2 3" xfId="31533"/>
    <cellStyle name="Output 3 3 7 2 4" xfId="37017"/>
    <cellStyle name="Output 3 3 7 3" xfId="23310"/>
    <cellStyle name="Output 3 3 7 4" xfId="28804"/>
    <cellStyle name="Output 3 3 7 5" xfId="34288"/>
    <cellStyle name="Output 3 4" xfId="6011"/>
    <cellStyle name="Output 3 4 2" xfId="14431"/>
    <cellStyle name="Output 3 4 2 2" xfId="21719"/>
    <cellStyle name="Output 3 4 2 2 2" xfId="27275"/>
    <cellStyle name="Output 3 4 2 2 3" xfId="32769"/>
    <cellStyle name="Output 3 4 2 2 4" xfId="38253"/>
    <cellStyle name="Output 3 4 2 3" xfId="24546"/>
    <cellStyle name="Output 3 4 2 4" xfId="30040"/>
    <cellStyle name="Output 3 4 2 5" xfId="35524"/>
    <cellStyle name="Output 3 4 3" xfId="11362"/>
    <cellStyle name="Output 3 4 4" xfId="16599"/>
    <cellStyle name="Output 3 4 5" xfId="18833"/>
    <cellStyle name="Output 3 4 6" xfId="9161"/>
    <cellStyle name="Output 3 4 6 2" xfId="20485"/>
    <cellStyle name="Output 3 4 6 2 2" xfId="26041"/>
    <cellStyle name="Output 3 4 6 2 3" xfId="31535"/>
    <cellStyle name="Output 3 4 6 2 4" xfId="37019"/>
    <cellStyle name="Output 3 4 6 3" xfId="23312"/>
    <cellStyle name="Output 3 4 6 4" xfId="28806"/>
    <cellStyle name="Output 3 4 6 5" xfId="34290"/>
    <cellStyle name="Output 3 5" xfId="14426"/>
    <cellStyle name="Output 3 5 2" xfId="21714"/>
    <cellStyle name="Output 3 5 2 2" xfId="27270"/>
    <cellStyle name="Output 3 5 2 3" xfId="32764"/>
    <cellStyle name="Output 3 5 2 4" xfId="38248"/>
    <cellStyle name="Output 3 5 3" xfId="24541"/>
    <cellStyle name="Output 3 5 4" xfId="30035"/>
    <cellStyle name="Output 3 5 5" xfId="35519"/>
    <cellStyle name="Output 3 6" xfId="11357"/>
    <cellStyle name="Output 3 7" xfId="16594"/>
    <cellStyle name="Output 3 8" xfId="18828"/>
    <cellStyle name="Output 3 9" xfId="9156"/>
    <cellStyle name="Output 3 9 2" xfId="20480"/>
    <cellStyle name="Output 3 9 2 2" xfId="26036"/>
    <cellStyle name="Output 3 9 2 3" xfId="31530"/>
    <cellStyle name="Output 3 9 2 4" xfId="37014"/>
    <cellStyle name="Output 3 9 3" xfId="23307"/>
    <cellStyle name="Output 3 9 4" xfId="28801"/>
    <cellStyle name="Output 3 9 5" xfId="34285"/>
    <cellStyle name="Output 4" xfId="6012"/>
    <cellStyle name="Output 4 2" xfId="6013"/>
    <cellStyle name="Output 4 2 2" xfId="14433"/>
    <cellStyle name="Output 4 2 2 2" xfId="21721"/>
    <cellStyle name="Output 4 2 2 2 2" xfId="27277"/>
    <cellStyle name="Output 4 2 2 2 3" xfId="32771"/>
    <cellStyle name="Output 4 2 2 2 4" xfId="38255"/>
    <cellStyle name="Output 4 2 2 3" xfId="24548"/>
    <cellStyle name="Output 4 2 2 4" xfId="30042"/>
    <cellStyle name="Output 4 2 2 5" xfId="35526"/>
    <cellStyle name="Output 4 2 3" xfId="11364"/>
    <cellStyle name="Output 4 2 4" xfId="16601"/>
    <cellStyle name="Output 4 2 5" xfId="18835"/>
    <cellStyle name="Output 4 2 6" xfId="9163"/>
    <cellStyle name="Output 4 2 6 2" xfId="20487"/>
    <cellStyle name="Output 4 2 6 2 2" xfId="26043"/>
    <cellStyle name="Output 4 2 6 2 3" xfId="31537"/>
    <cellStyle name="Output 4 2 6 2 4" xfId="37021"/>
    <cellStyle name="Output 4 2 6 3" xfId="23314"/>
    <cellStyle name="Output 4 2 6 4" xfId="28808"/>
    <cellStyle name="Output 4 2 6 5" xfId="34292"/>
    <cellStyle name="Output 4 3" xfId="14432"/>
    <cellStyle name="Output 4 3 2" xfId="21720"/>
    <cellStyle name="Output 4 3 2 2" xfId="27276"/>
    <cellStyle name="Output 4 3 2 3" xfId="32770"/>
    <cellStyle name="Output 4 3 2 4" xfId="38254"/>
    <cellStyle name="Output 4 3 3" xfId="24547"/>
    <cellStyle name="Output 4 3 4" xfId="30041"/>
    <cellStyle name="Output 4 3 5" xfId="35525"/>
    <cellStyle name="Output 4 4" xfId="11363"/>
    <cellStyle name="Output 4 5" xfId="16600"/>
    <cellStyle name="Output 4 6" xfId="18834"/>
    <cellStyle name="Output 4 7" xfId="9162"/>
    <cellStyle name="Output 4 7 2" xfId="20486"/>
    <cellStyle name="Output 4 7 2 2" xfId="26042"/>
    <cellStyle name="Output 4 7 2 3" xfId="31536"/>
    <cellStyle name="Output 4 7 2 4" xfId="37020"/>
    <cellStyle name="Output 4 7 3" xfId="23313"/>
    <cellStyle name="Output 4 7 4" xfId="28807"/>
    <cellStyle name="Output 4 7 5" xfId="34291"/>
    <cellStyle name="Output 5" xfId="6014"/>
    <cellStyle name="Output 5 2" xfId="6015"/>
    <cellStyle name="Output 5 2 2" xfId="14435"/>
    <cellStyle name="Output 5 2 2 2" xfId="21723"/>
    <cellStyle name="Output 5 2 2 2 2" xfId="27279"/>
    <cellStyle name="Output 5 2 2 2 3" xfId="32773"/>
    <cellStyle name="Output 5 2 2 2 4" xfId="38257"/>
    <cellStyle name="Output 5 2 2 3" xfId="24550"/>
    <cellStyle name="Output 5 2 2 4" xfId="30044"/>
    <cellStyle name="Output 5 2 2 5" xfId="35528"/>
    <cellStyle name="Output 5 2 3" xfId="11366"/>
    <cellStyle name="Output 5 2 4" xfId="16603"/>
    <cellStyle name="Output 5 2 5" xfId="18837"/>
    <cellStyle name="Output 5 2 6" xfId="9165"/>
    <cellStyle name="Output 5 2 6 2" xfId="20489"/>
    <cellStyle name="Output 5 2 6 2 2" xfId="26045"/>
    <cellStyle name="Output 5 2 6 2 3" xfId="31539"/>
    <cellStyle name="Output 5 2 6 2 4" xfId="37023"/>
    <cellStyle name="Output 5 2 6 3" xfId="23316"/>
    <cellStyle name="Output 5 2 6 4" xfId="28810"/>
    <cellStyle name="Output 5 2 6 5" xfId="34294"/>
    <cellStyle name="Output 5 3" xfId="14434"/>
    <cellStyle name="Output 5 3 2" xfId="21722"/>
    <cellStyle name="Output 5 3 2 2" xfId="27278"/>
    <cellStyle name="Output 5 3 2 3" xfId="32772"/>
    <cellStyle name="Output 5 3 2 4" xfId="38256"/>
    <cellStyle name="Output 5 3 3" xfId="24549"/>
    <cellStyle name="Output 5 3 4" xfId="30043"/>
    <cellStyle name="Output 5 3 5" xfId="35527"/>
    <cellStyle name="Output 5 4" xfId="11365"/>
    <cellStyle name="Output 5 5" xfId="16602"/>
    <cellStyle name="Output 5 6" xfId="18836"/>
    <cellStyle name="Output 5 7" xfId="9164"/>
    <cellStyle name="Output 5 7 2" xfId="20488"/>
    <cellStyle name="Output 5 7 2 2" xfId="26044"/>
    <cellStyle name="Output 5 7 2 3" xfId="31538"/>
    <cellStyle name="Output 5 7 2 4" xfId="37022"/>
    <cellStyle name="Output 5 7 3" xfId="23315"/>
    <cellStyle name="Output 5 7 4" xfId="28809"/>
    <cellStyle name="Output 5 7 5" xfId="34293"/>
    <cellStyle name="Output 6" xfId="6016"/>
    <cellStyle name="Output 6 2" xfId="14436"/>
    <cellStyle name="Output 6 2 2" xfId="21724"/>
    <cellStyle name="Output 6 2 2 2" xfId="27280"/>
    <cellStyle name="Output 6 2 2 3" xfId="32774"/>
    <cellStyle name="Output 6 2 2 4" xfId="38258"/>
    <cellStyle name="Output 6 2 3" xfId="24551"/>
    <cellStyle name="Output 6 2 4" xfId="30045"/>
    <cellStyle name="Output 6 2 5" xfId="35529"/>
    <cellStyle name="Output 6 3" xfId="11367"/>
    <cellStyle name="Output 6 4" xfId="16604"/>
    <cellStyle name="Output 6 5" xfId="18838"/>
    <cellStyle name="Output 6 6" xfId="9166"/>
    <cellStyle name="Output 6 6 2" xfId="20490"/>
    <cellStyle name="Output 6 6 2 2" xfId="26046"/>
    <cellStyle name="Output 6 6 2 3" xfId="31540"/>
    <cellStyle name="Output 6 6 2 4" xfId="37024"/>
    <cellStyle name="Output 6 6 3" xfId="23317"/>
    <cellStyle name="Output 6 6 4" xfId="28811"/>
    <cellStyle name="Output 6 6 5" xfId="34295"/>
    <cellStyle name="Output 7" xfId="6017"/>
    <cellStyle name="Output 7 2" xfId="14437"/>
    <cellStyle name="Output 7 2 2" xfId="21725"/>
    <cellStyle name="Output 7 2 2 2" xfId="27281"/>
    <cellStyle name="Output 7 2 2 3" xfId="32775"/>
    <cellStyle name="Output 7 2 2 4" xfId="38259"/>
    <cellStyle name="Output 7 2 3" xfId="24552"/>
    <cellStyle name="Output 7 2 4" xfId="30046"/>
    <cellStyle name="Output 7 2 5" xfId="35530"/>
    <cellStyle name="Output 7 3" xfId="11368"/>
    <cellStyle name="Output 7 4" xfId="16605"/>
    <cellStyle name="Output 7 5" xfId="18839"/>
    <cellStyle name="Output 7 6" xfId="9167"/>
    <cellStyle name="Output 7 6 2" xfId="20491"/>
    <cellStyle name="Output 7 6 2 2" xfId="26047"/>
    <cellStyle name="Output 7 6 2 3" xfId="31541"/>
    <cellStyle name="Output 7 6 2 4" xfId="37025"/>
    <cellStyle name="Output 7 6 3" xfId="23318"/>
    <cellStyle name="Output 7 6 4" xfId="28812"/>
    <cellStyle name="Output 7 6 5" xfId="34296"/>
    <cellStyle name="Output 8" xfId="6018"/>
    <cellStyle name="Output 8 2" xfId="14438"/>
    <cellStyle name="Output 8 2 2" xfId="21726"/>
    <cellStyle name="Output 8 2 2 2" xfId="27282"/>
    <cellStyle name="Output 8 2 2 3" xfId="32776"/>
    <cellStyle name="Output 8 2 2 4" xfId="38260"/>
    <cellStyle name="Output 8 2 3" xfId="24553"/>
    <cellStyle name="Output 8 2 4" xfId="30047"/>
    <cellStyle name="Output 8 2 5" xfId="35531"/>
    <cellStyle name="Output 8 3" xfId="11754"/>
    <cellStyle name="Output 8 4" xfId="18840"/>
    <cellStyle name="Output 8 5" xfId="9168"/>
    <cellStyle name="Output 8 5 2" xfId="20492"/>
    <cellStyle name="Output 8 5 2 2" xfId="26048"/>
    <cellStyle name="Output 8 5 2 3" xfId="31542"/>
    <cellStyle name="Output 8 5 2 4" xfId="37026"/>
    <cellStyle name="Output 8 5 3" xfId="23319"/>
    <cellStyle name="Output 8 5 4" xfId="28813"/>
    <cellStyle name="Output 8 5 5" xfId="34297"/>
    <cellStyle name="Output 9" xfId="6371"/>
    <cellStyle name="Output 9 2" xfId="19165"/>
    <cellStyle name="Output 9 3" xfId="9169"/>
    <cellStyle name="Output 9 3 2" xfId="20493"/>
    <cellStyle name="Output 9 3 2 2" xfId="26049"/>
    <cellStyle name="Output 9 3 2 3" xfId="31543"/>
    <cellStyle name="Output 9 3 2 4" xfId="37027"/>
    <cellStyle name="Output 9 3 3" xfId="23320"/>
    <cellStyle name="Output 9 3 4" xfId="28814"/>
    <cellStyle name="Output 9 3 5" xfId="34298"/>
    <cellStyle name="Percent (0)" xfId="6019"/>
    <cellStyle name="Percent (0) 10" xfId="9170"/>
    <cellStyle name="Percent (0) 10 2" xfId="20494"/>
    <cellStyle name="Percent (0) 10 2 2" xfId="26050"/>
    <cellStyle name="Percent (0) 10 2 3" xfId="31544"/>
    <cellStyle name="Percent (0) 10 2 4" xfId="37028"/>
    <cellStyle name="Percent (0) 10 3" xfId="23321"/>
    <cellStyle name="Percent (0) 10 4" xfId="28815"/>
    <cellStyle name="Percent (0) 10 5" xfId="34299"/>
    <cellStyle name="Percent (0) 2" xfId="6020"/>
    <cellStyle name="Percent (0) 2 2" xfId="14440"/>
    <cellStyle name="Percent (0) 2 2 2" xfId="21728"/>
    <cellStyle name="Percent (0) 2 2 2 2" xfId="27284"/>
    <cellStyle name="Percent (0) 2 2 2 3" xfId="32778"/>
    <cellStyle name="Percent (0) 2 2 2 4" xfId="38262"/>
    <cellStyle name="Percent (0) 2 2 3" xfId="24555"/>
    <cellStyle name="Percent (0) 2 2 4" xfId="30049"/>
    <cellStyle name="Percent (0) 2 2 5" xfId="35533"/>
    <cellStyle name="Percent (0) 2 3" xfId="11370"/>
    <cellStyle name="Percent (0) 2 4" xfId="16607"/>
    <cellStyle name="Percent (0) 2 5" xfId="18842"/>
    <cellStyle name="Percent (0) 2 6" xfId="9171"/>
    <cellStyle name="Percent (0) 2 6 2" xfId="20495"/>
    <cellStyle name="Percent (0) 2 6 2 2" xfId="26051"/>
    <cellStyle name="Percent (0) 2 6 2 3" xfId="31545"/>
    <cellStyle name="Percent (0) 2 6 2 4" xfId="37029"/>
    <cellStyle name="Percent (0) 2 6 3" xfId="23322"/>
    <cellStyle name="Percent (0) 2 6 4" xfId="28816"/>
    <cellStyle name="Percent (0) 2 6 5" xfId="34300"/>
    <cellStyle name="Percent (0) 3" xfId="6021"/>
    <cellStyle name="Percent (0) 3 2" xfId="14441"/>
    <cellStyle name="Percent (0) 3 2 2" xfId="21729"/>
    <cellStyle name="Percent (0) 3 2 2 2" xfId="27285"/>
    <cellStyle name="Percent (0) 3 2 2 3" xfId="32779"/>
    <cellStyle name="Percent (0) 3 2 2 4" xfId="38263"/>
    <cellStyle name="Percent (0) 3 2 3" xfId="24556"/>
    <cellStyle name="Percent (0) 3 2 4" xfId="30050"/>
    <cellStyle name="Percent (0) 3 2 5" xfId="35534"/>
    <cellStyle name="Percent (0) 3 3" xfId="11756"/>
    <cellStyle name="Percent (0) 3 4" xfId="18843"/>
    <cellStyle name="Percent (0) 3 5" xfId="9172"/>
    <cellStyle name="Percent (0) 3 5 2" xfId="20496"/>
    <cellStyle name="Percent (0) 3 5 2 2" xfId="26052"/>
    <cellStyle name="Percent (0) 3 5 2 3" xfId="31546"/>
    <cellStyle name="Percent (0) 3 5 2 4" xfId="37030"/>
    <cellStyle name="Percent (0) 3 5 3" xfId="23323"/>
    <cellStyle name="Percent (0) 3 5 4" xfId="28817"/>
    <cellStyle name="Percent (0) 3 5 5" xfId="34301"/>
    <cellStyle name="Percent (0) 4" xfId="6372"/>
    <cellStyle name="Percent (0) 4 2" xfId="19166"/>
    <cellStyle name="Percent (0) 4 3" xfId="9173"/>
    <cellStyle name="Percent (0) 4 3 2" xfId="20497"/>
    <cellStyle name="Percent (0) 4 3 2 2" xfId="26053"/>
    <cellStyle name="Percent (0) 4 3 2 3" xfId="31547"/>
    <cellStyle name="Percent (0) 4 3 2 4" xfId="37031"/>
    <cellStyle name="Percent (0) 4 3 3" xfId="23324"/>
    <cellStyle name="Percent (0) 4 3 4" xfId="28818"/>
    <cellStyle name="Percent (0) 4 3 5" xfId="34302"/>
    <cellStyle name="Percent (0) 5" xfId="9174"/>
    <cellStyle name="Percent (0) 5 2" xfId="20498"/>
    <cellStyle name="Percent (0) 5 2 2" xfId="26054"/>
    <cellStyle name="Percent (0) 5 2 3" xfId="31548"/>
    <cellStyle name="Percent (0) 5 2 4" xfId="37032"/>
    <cellStyle name="Percent (0) 5 3" xfId="23325"/>
    <cellStyle name="Percent (0) 5 4" xfId="28819"/>
    <cellStyle name="Percent (0) 5 5" xfId="34303"/>
    <cellStyle name="Percent (0) 6" xfId="14439"/>
    <cellStyle name="Percent (0) 6 2" xfId="21727"/>
    <cellStyle name="Percent (0) 6 2 2" xfId="27283"/>
    <cellStyle name="Percent (0) 6 2 3" xfId="32777"/>
    <cellStyle name="Percent (0) 6 2 4" xfId="38261"/>
    <cellStyle name="Percent (0) 6 3" xfId="24554"/>
    <cellStyle name="Percent (0) 6 4" xfId="30048"/>
    <cellStyle name="Percent (0) 6 5" xfId="35532"/>
    <cellStyle name="Percent (0) 7" xfId="11369"/>
    <cellStyle name="Percent (0) 8" xfId="16606"/>
    <cellStyle name="Percent (0) 9" xfId="18841"/>
    <cellStyle name="Percent 2" xfId="6022"/>
    <cellStyle name="Percent 2 10" xfId="14442"/>
    <cellStyle name="Percent 2 10 2" xfId="21730"/>
    <cellStyle name="Percent 2 10 2 2" xfId="27286"/>
    <cellStyle name="Percent 2 10 2 3" xfId="32780"/>
    <cellStyle name="Percent 2 10 2 4" xfId="38264"/>
    <cellStyle name="Percent 2 10 3" xfId="24557"/>
    <cellStyle name="Percent 2 10 4" xfId="30051"/>
    <cellStyle name="Percent 2 10 5" xfId="35535"/>
    <cellStyle name="Percent 2 11" xfId="11371"/>
    <cellStyle name="Percent 2 12" xfId="16608"/>
    <cellStyle name="Percent 2 13" xfId="18844"/>
    <cellStyle name="Percent 2 14" xfId="9175"/>
    <cellStyle name="Percent 2 14 2" xfId="20499"/>
    <cellStyle name="Percent 2 14 2 2" xfId="26055"/>
    <cellStyle name="Percent 2 14 2 3" xfId="31549"/>
    <cellStyle name="Percent 2 14 2 4" xfId="37033"/>
    <cellStyle name="Percent 2 14 3" xfId="23326"/>
    <cellStyle name="Percent 2 14 4" xfId="28820"/>
    <cellStyle name="Percent 2 14 5" xfId="34304"/>
    <cellStyle name="Percent 2 2" xfId="6023"/>
    <cellStyle name="Percent 2 2 10" xfId="9176"/>
    <cellStyle name="Percent 2 2 10 2" xfId="20500"/>
    <cellStyle name="Percent 2 2 10 2 2" xfId="26056"/>
    <cellStyle name="Percent 2 2 10 2 3" xfId="31550"/>
    <cellStyle name="Percent 2 2 10 2 4" xfId="37034"/>
    <cellStyle name="Percent 2 2 10 3" xfId="23327"/>
    <cellStyle name="Percent 2 2 10 4" xfId="28821"/>
    <cellStyle name="Percent 2 2 10 5" xfId="34305"/>
    <cellStyle name="Percent 2 2 2" xfId="6024"/>
    <cellStyle name="Percent 2 2 2 2" xfId="14444"/>
    <cellStyle name="Percent 2 2 2 2 2" xfId="21732"/>
    <cellStyle name="Percent 2 2 2 2 2 2" xfId="27288"/>
    <cellStyle name="Percent 2 2 2 2 2 3" xfId="32782"/>
    <cellStyle name="Percent 2 2 2 2 2 4" xfId="38266"/>
    <cellStyle name="Percent 2 2 2 2 3" xfId="24559"/>
    <cellStyle name="Percent 2 2 2 2 4" xfId="30053"/>
    <cellStyle name="Percent 2 2 2 2 5" xfId="35537"/>
    <cellStyle name="Percent 2 2 2 3" xfId="11373"/>
    <cellStyle name="Percent 2 2 2 4" xfId="16610"/>
    <cellStyle name="Percent 2 2 2 5" xfId="18846"/>
    <cellStyle name="Percent 2 2 2 6" xfId="9177"/>
    <cellStyle name="Percent 2 2 2 6 2" xfId="20501"/>
    <cellStyle name="Percent 2 2 2 6 2 2" xfId="26057"/>
    <cellStyle name="Percent 2 2 2 6 2 3" xfId="31551"/>
    <cellStyle name="Percent 2 2 2 6 2 4" xfId="37035"/>
    <cellStyle name="Percent 2 2 2 6 3" xfId="23328"/>
    <cellStyle name="Percent 2 2 2 6 4" xfId="28822"/>
    <cellStyle name="Percent 2 2 2 6 5" xfId="34306"/>
    <cellStyle name="Percent 2 2 3" xfId="6025"/>
    <cellStyle name="Percent 2 2 3 2" xfId="14445"/>
    <cellStyle name="Percent 2 2 3 2 2" xfId="21733"/>
    <cellStyle name="Percent 2 2 3 2 2 2" xfId="27289"/>
    <cellStyle name="Percent 2 2 3 2 2 3" xfId="32783"/>
    <cellStyle name="Percent 2 2 3 2 2 4" xfId="38267"/>
    <cellStyle name="Percent 2 2 3 2 3" xfId="24560"/>
    <cellStyle name="Percent 2 2 3 2 4" xfId="30054"/>
    <cellStyle name="Percent 2 2 3 2 5" xfId="35538"/>
    <cellStyle name="Percent 2 2 3 3" xfId="11758"/>
    <cellStyle name="Percent 2 2 3 4" xfId="18847"/>
    <cellStyle name="Percent 2 2 3 5" xfId="9178"/>
    <cellStyle name="Percent 2 2 3 5 2" xfId="20502"/>
    <cellStyle name="Percent 2 2 3 5 2 2" xfId="26058"/>
    <cellStyle name="Percent 2 2 3 5 2 3" xfId="31552"/>
    <cellStyle name="Percent 2 2 3 5 2 4" xfId="37036"/>
    <cellStyle name="Percent 2 2 3 5 3" xfId="23329"/>
    <cellStyle name="Percent 2 2 3 5 4" xfId="28823"/>
    <cellStyle name="Percent 2 2 3 5 5" xfId="34307"/>
    <cellStyle name="Percent 2 2 4" xfId="6374"/>
    <cellStyle name="Percent 2 2 4 2" xfId="19168"/>
    <cellStyle name="Percent 2 2 4 3" xfId="9179"/>
    <cellStyle name="Percent 2 2 4 3 2" xfId="20503"/>
    <cellStyle name="Percent 2 2 4 3 2 2" xfId="26059"/>
    <cellStyle name="Percent 2 2 4 3 2 3" xfId="31553"/>
    <cellStyle name="Percent 2 2 4 3 2 4" xfId="37037"/>
    <cellStyle name="Percent 2 2 4 3 3" xfId="23330"/>
    <cellStyle name="Percent 2 2 4 3 4" xfId="28824"/>
    <cellStyle name="Percent 2 2 4 3 5" xfId="34308"/>
    <cellStyle name="Percent 2 2 5" xfId="9180"/>
    <cellStyle name="Percent 2 2 5 2" xfId="20504"/>
    <cellStyle name="Percent 2 2 5 2 2" xfId="26060"/>
    <cellStyle name="Percent 2 2 5 2 3" xfId="31554"/>
    <cellStyle name="Percent 2 2 5 2 4" xfId="37038"/>
    <cellStyle name="Percent 2 2 5 3" xfId="23331"/>
    <cellStyle name="Percent 2 2 5 4" xfId="28825"/>
    <cellStyle name="Percent 2 2 5 5" xfId="34309"/>
    <cellStyle name="Percent 2 2 6" xfId="14443"/>
    <cellStyle name="Percent 2 2 6 2" xfId="21731"/>
    <cellStyle name="Percent 2 2 6 2 2" xfId="27287"/>
    <cellStyle name="Percent 2 2 6 2 3" xfId="32781"/>
    <cellStyle name="Percent 2 2 6 2 4" xfId="38265"/>
    <cellStyle name="Percent 2 2 6 3" xfId="24558"/>
    <cellStyle name="Percent 2 2 6 4" xfId="30052"/>
    <cellStyle name="Percent 2 2 6 5" xfId="35536"/>
    <cellStyle name="Percent 2 2 7" xfId="11372"/>
    <cellStyle name="Percent 2 2 8" xfId="16609"/>
    <cellStyle name="Percent 2 2 9" xfId="18845"/>
    <cellStyle name="Percent 2 3" xfId="6026"/>
    <cellStyle name="Percent 2 3 10" xfId="9181"/>
    <cellStyle name="Percent 2 3 10 2" xfId="20505"/>
    <cellStyle name="Percent 2 3 10 2 2" xfId="26061"/>
    <cellStyle name="Percent 2 3 10 2 3" xfId="31555"/>
    <cellStyle name="Percent 2 3 10 2 4" xfId="37039"/>
    <cellStyle name="Percent 2 3 10 3" xfId="23332"/>
    <cellStyle name="Percent 2 3 10 4" xfId="28826"/>
    <cellStyle name="Percent 2 3 10 5" xfId="34310"/>
    <cellStyle name="Percent 2 3 2" xfId="6027"/>
    <cellStyle name="Percent 2 3 2 2" xfId="14447"/>
    <cellStyle name="Percent 2 3 2 2 2" xfId="21735"/>
    <cellStyle name="Percent 2 3 2 2 2 2" xfId="27291"/>
    <cellStyle name="Percent 2 3 2 2 2 3" xfId="32785"/>
    <cellStyle name="Percent 2 3 2 2 2 4" xfId="38269"/>
    <cellStyle name="Percent 2 3 2 2 3" xfId="24562"/>
    <cellStyle name="Percent 2 3 2 2 4" xfId="30056"/>
    <cellStyle name="Percent 2 3 2 2 5" xfId="35540"/>
    <cellStyle name="Percent 2 3 2 3" xfId="11375"/>
    <cellStyle name="Percent 2 3 2 4" xfId="16612"/>
    <cellStyle name="Percent 2 3 2 5" xfId="18849"/>
    <cellStyle name="Percent 2 3 2 6" xfId="9182"/>
    <cellStyle name="Percent 2 3 2 6 2" xfId="20506"/>
    <cellStyle name="Percent 2 3 2 6 2 2" xfId="26062"/>
    <cellStyle name="Percent 2 3 2 6 2 3" xfId="31556"/>
    <cellStyle name="Percent 2 3 2 6 2 4" xfId="37040"/>
    <cellStyle name="Percent 2 3 2 6 3" xfId="23333"/>
    <cellStyle name="Percent 2 3 2 6 4" xfId="28827"/>
    <cellStyle name="Percent 2 3 2 6 5" xfId="34311"/>
    <cellStyle name="Percent 2 3 3" xfId="6028"/>
    <cellStyle name="Percent 2 3 3 2" xfId="14448"/>
    <cellStyle name="Percent 2 3 3 2 2" xfId="21736"/>
    <cellStyle name="Percent 2 3 3 2 2 2" xfId="27292"/>
    <cellStyle name="Percent 2 3 3 2 2 3" xfId="32786"/>
    <cellStyle name="Percent 2 3 3 2 2 4" xfId="38270"/>
    <cellStyle name="Percent 2 3 3 2 3" xfId="24563"/>
    <cellStyle name="Percent 2 3 3 2 4" xfId="30057"/>
    <cellStyle name="Percent 2 3 3 2 5" xfId="35541"/>
    <cellStyle name="Percent 2 3 3 3" xfId="11759"/>
    <cellStyle name="Percent 2 3 3 4" xfId="18850"/>
    <cellStyle name="Percent 2 3 3 5" xfId="9183"/>
    <cellStyle name="Percent 2 3 3 5 2" xfId="20507"/>
    <cellStyle name="Percent 2 3 3 5 2 2" xfId="26063"/>
    <cellStyle name="Percent 2 3 3 5 2 3" xfId="31557"/>
    <cellStyle name="Percent 2 3 3 5 2 4" xfId="37041"/>
    <cellStyle name="Percent 2 3 3 5 3" xfId="23334"/>
    <cellStyle name="Percent 2 3 3 5 4" xfId="28828"/>
    <cellStyle name="Percent 2 3 3 5 5" xfId="34312"/>
    <cellStyle name="Percent 2 3 4" xfId="6472"/>
    <cellStyle name="Percent 2 3 4 2" xfId="19246"/>
    <cellStyle name="Percent 2 3 4 3" xfId="9184"/>
    <cellStyle name="Percent 2 3 4 3 2" xfId="20508"/>
    <cellStyle name="Percent 2 3 4 3 2 2" xfId="26064"/>
    <cellStyle name="Percent 2 3 4 3 2 3" xfId="31558"/>
    <cellStyle name="Percent 2 3 4 3 2 4" xfId="37042"/>
    <cellStyle name="Percent 2 3 4 3 3" xfId="23335"/>
    <cellStyle name="Percent 2 3 4 3 4" xfId="28829"/>
    <cellStyle name="Percent 2 3 4 3 5" xfId="34313"/>
    <cellStyle name="Percent 2 3 5" xfId="9185"/>
    <cellStyle name="Percent 2 3 5 2" xfId="20509"/>
    <cellStyle name="Percent 2 3 5 2 2" xfId="26065"/>
    <cellStyle name="Percent 2 3 5 2 3" xfId="31559"/>
    <cellStyle name="Percent 2 3 5 2 4" xfId="37043"/>
    <cellStyle name="Percent 2 3 5 3" xfId="23336"/>
    <cellStyle name="Percent 2 3 5 4" xfId="28830"/>
    <cellStyle name="Percent 2 3 5 5" xfId="34314"/>
    <cellStyle name="Percent 2 3 6" xfId="14446"/>
    <cellStyle name="Percent 2 3 6 2" xfId="21734"/>
    <cellStyle name="Percent 2 3 6 2 2" xfId="27290"/>
    <cellStyle name="Percent 2 3 6 2 3" xfId="32784"/>
    <cellStyle name="Percent 2 3 6 2 4" xfId="38268"/>
    <cellStyle name="Percent 2 3 6 3" xfId="24561"/>
    <cellStyle name="Percent 2 3 6 4" xfId="30055"/>
    <cellStyle name="Percent 2 3 6 5" xfId="35539"/>
    <cellStyle name="Percent 2 3 7" xfId="11374"/>
    <cellStyle name="Percent 2 3 8" xfId="16611"/>
    <cellStyle name="Percent 2 3 9" xfId="18848"/>
    <cellStyle name="Percent 2 4" xfId="6029"/>
    <cellStyle name="Percent 2 4 2" xfId="14449"/>
    <cellStyle name="Percent 2 4 2 2" xfId="21737"/>
    <cellStyle name="Percent 2 4 2 2 2" xfId="27293"/>
    <cellStyle name="Percent 2 4 2 2 3" xfId="32787"/>
    <cellStyle name="Percent 2 4 2 2 4" xfId="38271"/>
    <cellStyle name="Percent 2 4 2 3" xfId="24564"/>
    <cellStyle name="Percent 2 4 2 4" xfId="30058"/>
    <cellStyle name="Percent 2 4 2 5" xfId="35542"/>
    <cellStyle name="Percent 2 4 3" xfId="11376"/>
    <cellStyle name="Percent 2 4 4" xfId="16613"/>
    <cellStyle name="Percent 2 4 5" xfId="18851"/>
    <cellStyle name="Percent 2 4 6" xfId="9186"/>
    <cellStyle name="Percent 2 4 6 2" xfId="20510"/>
    <cellStyle name="Percent 2 4 6 2 2" xfId="26066"/>
    <cellStyle name="Percent 2 4 6 2 3" xfId="31560"/>
    <cellStyle name="Percent 2 4 6 2 4" xfId="37044"/>
    <cellStyle name="Percent 2 4 6 3" xfId="23337"/>
    <cellStyle name="Percent 2 4 6 4" xfId="28831"/>
    <cellStyle name="Percent 2 4 6 5" xfId="34315"/>
    <cellStyle name="Percent 2 5" xfId="6030"/>
    <cellStyle name="Percent 2 5 2" xfId="14450"/>
    <cellStyle name="Percent 2 5 2 2" xfId="21738"/>
    <cellStyle name="Percent 2 5 2 2 2" xfId="27294"/>
    <cellStyle name="Percent 2 5 2 2 3" xfId="32788"/>
    <cellStyle name="Percent 2 5 2 2 4" xfId="38272"/>
    <cellStyle name="Percent 2 5 2 3" xfId="24565"/>
    <cellStyle name="Percent 2 5 2 4" xfId="30059"/>
    <cellStyle name="Percent 2 5 2 5" xfId="35543"/>
    <cellStyle name="Percent 2 5 3" xfId="11377"/>
    <cellStyle name="Percent 2 5 4" xfId="16614"/>
    <cellStyle name="Percent 2 5 5" xfId="18852"/>
    <cellStyle name="Percent 2 5 6" xfId="9187"/>
    <cellStyle name="Percent 2 5 6 2" xfId="20511"/>
    <cellStyle name="Percent 2 5 6 2 2" xfId="26067"/>
    <cellStyle name="Percent 2 5 6 2 3" xfId="31561"/>
    <cellStyle name="Percent 2 5 6 2 4" xfId="37045"/>
    <cellStyle name="Percent 2 5 6 3" xfId="23338"/>
    <cellStyle name="Percent 2 5 6 4" xfId="28832"/>
    <cellStyle name="Percent 2 5 6 5" xfId="34316"/>
    <cellStyle name="Percent 2 6" xfId="6031"/>
    <cellStyle name="Percent 2 6 2" xfId="14451"/>
    <cellStyle name="Percent 2 6 2 2" xfId="21739"/>
    <cellStyle name="Percent 2 6 2 2 2" xfId="27295"/>
    <cellStyle name="Percent 2 6 2 2 3" xfId="32789"/>
    <cellStyle name="Percent 2 6 2 2 4" xfId="38273"/>
    <cellStyle name="Percent 2 6 2 3" xfId="24566"/>
    <cellStyle name="Percent 2 6 2 4" xfId="30060"/>
    <cellStyle name="Percent 2 6 2 5" xfId="35544"/>
    <cellStyle name="Percent 2 6 3" xfId="11378"/>
    <cellStyle name="Percent 2 6 4" xfId="16615"/>
    <cellStyle name="Percent 2 6 5" xfId="18853"/>
    <cellStyle name="Percent 2 6 6" xfId="9188"/>
    <cellStyle name="Percent 2 6 6 2" xfId="20512"/>
    <cellStyle name="Percent 2 6 6 2 2" xfId="26068"/>
    <cellStyle name="Percent 2 6 6 2 3" xfId="31562"/>
    <cellStyle name="Percent 2 6 6 2 4" xfId="37046"/>
    <cellStyle name="Percent 2 6 6 3" xfId="23339"/>
    <cellStyle name="Percent 2 6 6 4" xfId="28833"/>
    <cellStyle name="Percent 2 6 6 5" xfId="34317"/>
    <cellStyle name="Percent 2 7" xfId="6032"/>
    <cellStyle name="Percent 2 7 2" xfId="14452"/>
    <cellStyle name="Percent 2 7 2 2" xfId="21740"/>
    <cellStyle name="Percent 2 7 2 2 2" xfId="27296"/>
    <cellStyle name="Percent 2 7 2 2 3" xfId="32790"/>
    <cellStyle name="Percent 2 7 2 2 4" xfId="38274"/>
    <cellStyle name="Percent 2 7 2 3" xfId="24567"/>
    <cellStyle name="Percent 2 7 2 4" xfId="30061"/>
    <cellStyle name="Percent 2 7 2 5" xfId="35545"/>
    <cellStyle name="Percent 2 7 3" xfId="11757"/>
    <cellStyle name="Percent 2 7 4" xfId="18854"/>
    <cellStyle name="Percent 2 7 5" xfId="9189"/>
    <cellStyle name="Percent 2 7 5 2" xfId="20513"/>
    <cellStyle name="Percent 2 7 5 2 2" xfId="26069"/>
    <cellStyle name="Percent 2 7 5 2 3" xfId="31563"/>
    <cellStyle name="Percent 2 7 5 2 4" xfId="37047"/>
    <cellStyle name="Percent 2 7 5 3" xfId="23340"/>
    <cellStyle name="Percent 2 7 5 4" xfId="28834"/>
    <cellStyle name="Percent 2 7 5 5" xfId="34318"/>
    <cellStyle name="Percent 2 8" xfId="6373"/>
    <cellStyle name="Percent 2 8 2" xfId="19167"/>
    <cellStyle name="Percent 2 8 3" xfId="9190"/>
    <cellStyle name="Percent 2 8 3 2" xfId="20514"/>
    <cellStyle name="Percent 2 8 3 2 2" xfId="26070"/>
    <cellStyle name="Percent 2 8 3 2 3" xfId="31564"/>
    <cellStyle name="Percent 2 8 3 2 4" xfId="37048"/>
    <cellStyle name="Percent 2 8 3 3" xfId="23341"/>
    <cellStyle name="Percent 2 8 3 4" xfId="28835"/>
    <cellStyle name="Percent 2 8 3 5" xfId="34319"/>
    <cellStyle name="Percent 2 9" xfId="9191"/>
    <cellStyle name="Percent 2 9 2" xfId="20515"/>
    <cellStyle name="Percent 2 9 2 2" xfId="26071"/>
    <cellStyle name="Percent 2 9 2 3" xfId="31565"/>
    <cellStyle name="Percent 2 9 2 4" xfId="37049"/>
    <cellStyle name="Percent 2 9 3" xfId="23342"/>
    <cellStyle name="Percent 2 9 4" xfId="28836"/>
    <cellStyle name="Percent 2 9 5" xfId="34320"/>
    <cellStyle name="Porcentaje 2" xfId="38666"/>
    <cellStyle name="Porcentaje 3" xfId="39317"/>
    <cellStyle name="Porcentaje 4" xfId="39364"/>
    <cellStyle name="Porcentaje 5" xfId="39539"/>
    <cellStyle name="Porcentaje 6" xfId="39617"/>
    <cellStyle name="Porcentaje 7" xfId="39619"/>
    <cellStyle name="Porcentual 10" xfId="6375"/>
    <cellStyle name="Porcentual 10 2" xfId="19169"/>
    <cellStyle name="Porcentual 10 3" xfId="9192"/>
    <cellStyle name="Porcentual 10 3 2" xfId="20516"/>
    <cellStyle name="Porcentual 10 3 2 2" xfId="26072"/>
    <cellStyle name="Porcentual 10 3 2 3" xfId="31566"/>
    <cellStyle name="Porcentual 10 3 2 4" xfId="37050"/>
    <cellStyle name="Porcentual 10 3 3" xfId="23343"/>
    <cellStyle name="Porcentual 10 3 4" xfId="28837"/>
    <cellStyle name="Porcentual 10 3 5" xfId="34321"/>
    <cellStyle name="Porcentual 11" xfId="9193"/>
    <cellStyle name="Porcentual 11 2" xfId="20517"/>
    <cellStyle name="Porcentual 11 2 2" xfId="26073"/>
    <cellStyle name="Porcentual 11 2 3" xfId="31567"/>
    <cellStyle name="Porcentual 11 2 4" xfId="37051"/>
    <cellStyle name="Porcentual 11 3" xfId="23344"/>
    <cellStyle name="Porcentual 11 4" xfId="28838"/>
    <cellStyle name="Porcentual 11 5" xfId="34322"/>
    <cellStyle name="Porcentual 12" xfId="18855"/>
    <cellStyle name="Porcentual 13" xfId="19356"/>
    <cellStyle name="Porcentual 2" xfId="6033"/>
    <cellStyle name="Porcentual 2 10" xfId="16616"/>
    <cellStyle name="Porcentual 2 11" xfId="18856"/>
    <cellStyle name="Porcentual 2 12" xfId="9194"/>
    <cellStyle name="Porcentual 2 12 2" xfId="20518"/>
    <cellStyle name="Porcentual 2 12 2 2" xfId="26074"/>
    <cellStyle name="Porcentual 2 12 2 3" xfId="31568"/>
    <cellStyle name="Porcentual 2 12 2 4" xfId="37052"/>
    <cellStyle name="Porcentual 2 12 3" xfId="23345"/>
    <cellStyle name="Porcentual 2 12 4" xfId="28839"/>
    <cellStyle name="Porcentual 2 12 5" xfId="34323"/>
    <cellStyle name="Porcentual 2 2" xfId="6034"/>
    <cellStyle name="Porcentual 2 2 10" xfId="9195"/>
    <cellStyle name="Porcentual 2 2 10 2" xfId="20519"/>
    <cellStyle name="Porcentual 2 2 10 2 2" xfId="26075"/>
    <cellStyle name="Porcentual 2 2 10 2 3" xfId="31569"/>
    <cellStyle name="Porcentual 2 2 10 2 4" xfId="37053"/>
    <cellStyle name="Porcentual 2 2 10 3" xfId="23346"/>
    <cellStyle name="Porcentual 2 2 10 4" xfId="28840"/>
    <cellStyle name="Porcentual 2 2 10 5" xfId="34324"/>
    <cellStyle name="Porcentual 2 2 2" xfId="6035"/>
    <cellStyle name="Porcentual 2 2 2 2" xfId="14455"/>
    <cellStyle name="Porcentual 2 2 2 2 2" xfId="21743"/>
    <cellStyle name="Porcentual 2 2 2 2 2 2" xfId="27299"/>
    <cellStyle name="Porcentual 2 2 2 2 2 3" xfId="32793"/>
    <cellStyle name="Porcentual 2 2 2 2 2 4" xfId="38277"/>
    <cellStyle name="Porcentual 2 2 2 2 3" xfId="24570"/>
    <cellStyle name="Porcentual 2 2 2 2 4" xfId="30064"/>
    <cellStyle name="Porcentual 2 2 2 2 5" xfId="35548"/>
    <cellStyle name="Porcentual 2 2 2 3" xfId="11381"/>
    <cellStyle name="Porcentual 2 2 2 4" xfId="16618"/>
    <cellStyle name="Porcentual 2 2 2 5" xfId="18858"/>
    <cellStyle name="Porcentual 2 2 2 6" xfId="9196"/>
    <cellStyle name="Porcentual 2 2 2 6 2" xfId="20520"/>
    <cellStyle name="Porcentual 2 2 2 6 2 2" xfId="26076"/>
    <cellStyle name="Porcentual 2 2 2 6 2 3" xfId="31570"/>
    <cellStyle name="Porcentual 2 2 2 6 2 4" xfId="37054"/>
    <cellStyle name="Porcentual 2 2 2 6 3" xfId="23347"/>
    <cellStyle name="Porcentual 2 2 2 6 4" xfId="28841"/>
    <cellStyle name="Porcentual 2 2 2 6 5" xfId="34325"/>
    <cellStyle name="Porcentual 2 2 3" xfId="6036"/>
    <cellStyle name="Porcentual 2 2 3 2" xfId="14456"/>
    <cellStyle name="Porcentual 2 2 3 2 2" xfId="21744"/>
    <cellStyle name="Porcentual 2 2 3 2 2 2" xfId="27300"/>
    <cellStyle name="Porcentual 2 2 3 2 2 3" xfId="32794"/>
    <cellStyle name="Porcentual 2 2 3 2 2 4" xfId="38278"/>
    <cellStyle name="Porcentual 2 2 3 2 3" xfId="24571"/>
    <cellStyle name="Porcentual 2 2 3 2 4" xfId="30065"/>
    <cellStyle name="Porcentual 2 2 3 2 5" xfId="35549"/>
    <cellStyle name="Porcentual 2 2 3 3" xfId="11761"/>
    <cellStyle name="Porcentual 2 2 3 4" xfId="18859"/>
    <cellStyle name="Porcentual 2 2 3 5" xfId="9197"/>
    <cellStyle name="Porcentual 2 2 3 5 2" xfId="20521"/>
    <cellStyle name="Porcentual 2 2 3 5 2 2" xfId="26077"/>
    <cellStyle name="Porcentual 2 2 3 5 2 3" xfId="31571"/>
    <cellStyle name="Porcentual 2 2 3 5 2 4" xfId="37055"/>
    <cellStyle name="Porcentual 2 2 3 5 3" xfId="23348"/>
    <cellStyle name="Porcentual 2 2 3 5 4" xfId="28842"/>
    <cellStyle name="Porcentual 2 2 3 5 5" xfId="34326"/>
    <cellStyle name="Porcentual 2 2 4" xfId="6377"/>
    <cellStyle name="Porcentual 2 2 4 2" xfId="19171"/>
    <cellStyle name="Porcentual 2 2 4 3" xfId="9198"/>
    <cellStyle name="Porcentual 2 2 4 3 2" xfId="20522"/>
    <cellStyle name="Porcentual 2 2 4 3 2 2" xfId="26078"/>
    <cellStyle name="Porcentual 2 2 4 3 2 3" xfId="31572"/>
    <cellStyle name="Porcentual 2 2 4 3 2 4" xfId="37056"/>
    <cellStyle name="Porcentual 2 2 4 3 3" xfId="23349"/>
    <cellStyle name="Porcentual 2 2 4 3 4" xfId="28843"/>
    <cellStyle name="Porcentual 2 2 4 3 5" xfId="34327"/>
    <cellStyle name="Porcentual 2 2 5" xfId="9199"/>
    <cellStyle name="Porcentual 2 2 5 2" xfId="20523"/>
    <cellStyle name="Porcentual 2 2 5 2 2" xfId="26079"/>
    <cellStyle name="Porcentual 2 2 5 2 3" xfId="31573"/>
    <cellStyle name="Porcentual 2 2 5 2 4" xfId="37057"/>
    <cellStyle name="Porcentual 2 2 5 3" xfId="23350"/>
    <cellStyle name="Porcentual 2 2 5 4" xfId="28844"/>
    <cellStyle name="Porcentual 2 2 5 5" xfId="34328"/>
    <cellStyle name="Porcentual 2 2 6" xfId="14454"/>
    <cellStyle name="Porcentual 2 2 6 2" xfId="21742"/>
    <cellStyle name="Porcentual 2 2 6 2 2" xfId="27298"/>
    <cellStyle name="Porcentual 2 2 6 2 3" xfId="32792"/>
    <cellStyle name="Porcentual 2 2 6 2 4" xfId="38276"/>
    <cellStyle name="Porcentual 2 2 6 3" xfId="24569"/>
    <cellStyle name="Porcentual 2 2 6 4" xfId="30063"/>
    <cellStyle name="Porcentual 2 2 6 5" xfId="35547"/>
    <cellStyle name="Porcentual 2 2 7" xfId="11380"/>
    <cellStyle name="Porcentual 2 2 8" xfId="16617"/>
    <cellStyle name="Porcentual 2 2 9" xfId="18857"/>
    <cellStyle name="Porcentual 2 3" xfId="6037"/>
    <cellStyle name="Porcentual 2 3 10" xfId="9200"/>
    <cellStyle name="Porcentual 2 3 10 2" xfId="20524"/>
    <cellStyle name="Porcentual 2 3 10 2 2" xfId="26080"/>
    <cellStyle name="Porcentual 2 3 10 2 3" xfId="31574"/>
    <cellStyle name="Porcentual 2 3 10 2 4" xfId="37058"/>
    <cellStyle name="Porcentual 2 3 10 3" xfId="23351"/>
    <cellStyle name="Porcentual 2 3 10 4" xfId="28845"/>
    <cellStyle name="Porcentual 2 3 10 5" xfId="34329"/>
    <cellStyle name="Porcentual 2 3 2" xfId="6038"/>
    <cellStyle name="Porcentual 2 3 2 2" xfId="14458"/>
    <cellStyle name="Porcentual 2 3 2 2 2" xfId="21746"/>
    <cellStyle name="Porcentual 2 3 2 2 2 2" xfId="27302"/>
    <cellStyle name="Porcentual 2 3 2 2 2 3" xfId="32796"/>
    <cellStyle name="Porcentual 2 3 2 2 2 4" xfId="38280"/>
    <cellStyle name="Porcentual 2 3 2 2 3" xfId="24573"/>
    <cellStyle name="Porcentual 2 3 2 2 4" xfId="30067"/>
    <cellStyle name="Porcentual 2 3 2 2 5" xfId="35551"/>
    <cellStyle name="Porcentual 2 3 2 3" xfId="11383"/>
    <cellStyle name="Porcentual 2 3 2 4" xfId="16620"/>
    <cellStyle name="Porcentual 2 3 2 5" xfId="18861"/>
    <cellStyle name="Porcentual 2 3 2 6" xfId="9201"/>
    <cellStyle name="Porcentual 2 3 2 6 2" xfId="20525"/>
    <cellStyle name="Porcentual 2 3 2 6 2 2" xfId="26081"/>
    <cellStyle name="Porcentual 2 3 2 6 2 3" xfId="31575"/>
    <cellStyle name="Porcentual 2 3 2 6 2 4" xfId="37059"/>
    <cellStyle name="Porcentual 2 3 2 6 3" xfId="23352"/>
    <cellStyle name="Porcentual 2 3 2 6 4" xfId="28846"/>
    <cellStyle name="Porcentual 2 3 2 6 5" xfId="34330"/>
    <cellStyle name="Porcentual 2 3 3" xfId="6039"/>
    <cellStyle name="Porcentual 2 3 3 2" xfId="14459"/>
    <cellStyle name="Porcentual 2 3 3 2 2" xfId="21747"/>
    <cellStyle name="Porcentual 2 3 3 2 2 2" xfId="27303"/>
    <cellStyle name="Porcentual 2 3 3 2 2 3" xfId="32797"/>
    <cellStyle name="Porcentual 2 3 3 2 2 4" xfId="38281"/>
    <cellStyle name="Porcentual 2 3 3 2 3" xfId="24574"/>
    <cellStyle name="Porcentual 2 3 3 2 4" xfId="30068"/>
    <cellStyle name="Porcentual 2 3 3 2 5" xfId="35552"/>
    <cellStyle name="Porcentual 2 3 3 3" xfId="11762"/>
    <cellStyle name="Porcentual 2 3 3 4" xfId="18862"/>
    <cellStyle name="Porcentual 2 3 3 5" xfId="9202"/>
    <cellStyle name="Porcentual 2 3 3 5 2" xfId="20526"/>
    <cellStyle name="Porcentual 2 3 3 5 2 2" xfId="26082"/>
    <cellStyle name="Porcentual 2 3 3 5 2 3" xfId="31576"/>
    <cellStyle name="Porcentual 2 3 3 5 2 4" xfId="37060"/>
    <cellStyle name="Porcentual 2 3 3 5 3" xfId="23353"/>
    <cellStyle name="Porcentual 2 3 3 5 4" xfId="28847"/>
    <cellStyle name="Porcentual 2 3 3 5 5" xfId="34331"/>
    <cellStyle name="Porcentual 2 3 4" xfId="6378"/>
    <cellStyle name="Porcentual 2 3 4 2" xfId="19172"/>
    <cellStyle name="Porcentual 2 3 4 3" xfId="9203"/>
    <cellStyle name="Porcentual 2 3 4 3 2" xfId="20527"/>
    <cellStyle name="Porcentual 2 3 4 3 2 2" xfId="26083"/>
    <cellStyle name="Porcentual 2 3 4 3 2 3" xfId="31577"/>
    <cellStyle name="Porcentual 2 3 4 3 2 4" xfId="37061"/>
    <cellStyle name="Porcentual 2 3 4 3 3" xfId="23354"/>
    <cellStyle name="Porcentual 2 3 4 3 4" xfId="28848"/>
    <cellStyle name="Porcentual 2 3 4 3 5" xfId="34332"/>
    <cellStyle name="Porcentual 2 3 5" xfId="9204"/>
    <cellStyle name="Porcentual 2 3 5 2" xfId="20528"/>
    <cellStyle name="Porcentual 2 3 5 2 2" xfId="26084"/>
    <cellStyle name="Porcentual 2 3 5 2 3" xfId="31578"/>
    <cellStyle name="Porcentual 2 3 5 2 4" xfId="37062"/>
    <cellStyle name="Porcentual 2 3 5 3" xfId="23355"/>
    <cellStyle name="Porcentual 2 3 5 4" xfId="28849"/>
    <cellStyle name="Porcentual 2 3 5 5" xfId="34333"/>
    <cellStyle name="Porcentual 2 3 6" xfId="14457"/>
    <cellStyle name="Porcentual 2 3 6 2" xfId="21745"/>
    <cellStyle name="Porcentual 2 3 6 2 2" xfId="27301"/>
    <cellStyle name="Porcentual 2 3 6 2 3" xfId="32795"/>
    <cellStyle name="Porcentual 2 3 6 2 4" xfId="38279"/>
    <cellStyle name="Porcentual 2 3 6 3" xfId="24572"/>
    <cellStyle name="Porcentual 2 3 6 4" xfId="30066"/>
    <cellStyle name="Porcentual 2 3 6 5" xfId="35550"/>
    <cellStyle name="Porcentual 2 3 7" xfId="11382"/>
    <cellStyle name="Porcentual 2 3 8" xfId="16619"/>
    <cellStyle name="Porcentual 2 3 9" xfId="18860"/>
    <cellStyle name="Porcentual 2 4" xfId="6040"/>
    <cellStyle name="Porcentual 2 4 2" xfId="14460"/>
    <cellStyle name="Porcentual 2 4 2 2" xfId="21748"/>
    <cellStyle name="Porcentual 2 4 2 2 2" xfId="27304"/>
    <cellStyle name="Porcentual 2 4 2 2 3" xfId="32798"/>
    <cellStyle name="Porcentual 2 4 2 2 4" xfId="38282"/>
    <cellStyle name="Porcentual 2 4 2 3" xfId="24575"/>
    <cellStyle name="Porcentual 2 4 2 4" xfId="30069"/>
    <cellStyle name="Porcentual 2 4 2 5" xfId="35553"/>
    <cellStyle name="Porcentual 2 4 3" xfId="11384"/>
    <cellStyle name="Porcentual 2 4 4" xfId="16621"/>
    <cellStyle name="Porcentual 2 4 5" xfId="18863"/>
    <cellStyle name="Porcentual 2 4 6" xfId="9205"/>
    <cellStyle name="Porcentual 2 4 6 2" xfId="20529"/>
    <cellStyle name="Porcentual 2 4 6 2 2" xfId="26085"/>
    <cellStyle name="Porcentual 2 4 6 2 3" xfId="31579"/>
    <cellStyle name="Porcentual 2 4 6 2 4" xfId="37063"/>
    <cellStyle name="Porcentual 2 4 6 3" xfId="23356"/>
    <cellStyle name="Porcentual 2 4 6 4" xfId="28850"/>
    <cellStyle name="Porcentual 2 4 6 5" xfId="34334"/>
    <cellStyle name="Porcentual 2 5" xfId="6041"/>
    <cellStyle name="Porcentual 2 5 2" xfId="14461"/>
    <cellStyle name="Porcentual 2 5 2 2" xfId="21749"/>
    <cellStyle name="Porcentual 2 5 2 2 2" xfId="27305"/>
    <cellStyle name="Porcentual 2 5 2 2 3" xfId="32799"/>
    <cellStyle name="Porcentual 2 5 2 2 4" xfId="38283"/>
    <cellStyle name="Porcentual 2 5 2 3" xfId="24576"/>
    <cellStyle name="Porcentual 2 5 2 4" xfId="30070"/>
    <cellStyle name="Porcentual 2 5 2 5" xfId="35554"/>
    <cellStyle name="Porcentual 2 5 3" xfId="11760"/>
    <cellStyle name="Porcentual 2 5 4" xfId="18864"/>
    <cellStyle name="Porcentual 2 5 5" xfId="9206"/>
    <cellStyle name="Porcentual 2 5 5 2" xfId="20530"/>
    <cellStyle name="Porcentual 2 5 5 2 2" xfId="26086"/>
    <cellStyle name="Porcentual 2 5 5 2 3" xfId="31580"/>
    <cellStyle name="Porcentual 2 5 5 2 4" xfId="37064"/>
    <cellStyle name="Porcentual 2 5 5 3" xfId="23357"/>
    <cellStyle name="Porcentual 2 5 5 4" xfId="28851"/>
    <cellStyle name="Porcentual 2 5 5 5" xfId="34335"/>
    <cellStyle name="Porcentual 2 6" xfId="6376"/>
    <cellStyle name="Porcentual 2 6 2" xfId="19170"/>
    <cellStyle name="Porcentual 2 6 3" xfId="9207"/>
    <cellStyle name="Porcentual 2 6 3 2" xfId="20531"/>
    <cellStyle name="Porcentual 2 6 3 2 2" xfId="26087"/>
    <cellStyle name="Porcentual 2 6 3 2 3" xfId="31581"/>
    <cellStyle name="Porcentual 2 6 3 2 4" xfId="37065"/>
    <cellStyle name="Porcentual 2 6 3 3" xfId="23358"/>
    <cellStyle name="Porcentual 2 6 3 4" xfId="28852"/>
    <cellStyle name="Porcentual 2 6 3 5" xfId="34336"/>
    <cellStyle name="Porcentual 2 7" xfId="9208"/>
    <cellStyle name="Porcentual 2 7 2" xfId="20532"/>
    <cellStyle name="Porcentual 2 7 2 2" xfId="26088"/>
    <cellStyle name="Porcentual 2 7 2 3" xfId="31582"/>
    <cellStyle name="Porcentual 2 7 2 4" xfId="37066"/>
    <cellStyle name="Porcentual 2 7 3" xfId="23359"/>
    <cellStyle name="Porcentual 2 7 4" xfId="28853"/>
    <cellStyle name="Porcentual 2 7 5" xfId="34337"/>
    <cellStyle name="Porcentual 2 8" xfId="14453"/>
    <cellStyle name="Porcentual 2 8 2" xfId="21741"/>
    <cellStyle name="Porcentual 2 8 2 2" xfId="27297"/>
    <cellStyle name="Porcentual 2 8 2 3" xfId="32791"/>
    <cellStyle name="Porcentual 2 8 2 4" xfId="38275"/>
    <cellStyle name="Porcentual 2 8 3" xfId="24568"/>
    <cellStyle name="Porcentual 2 8 4" xfId="30062"/>
    <cellStyle name="Porcentual 2 8 5" xfId="35546"/>
    <cellStyle name="Porcentual 2 9" xfId="11379"/>
    <cellStyle name="Porcentual 3" xfId="6042"/>
    <cellStyle name="Porcentual 3 10" xfId="9209"/>
    <cellStyle name="Porcentual 3 10 2" xfId="20533"/>
    <cellStyle name="Porcentual 3 10 2 2" xfId="26089"/>
    <cellStyle name="Porcentual 3 10 2 3" xfId="31583"/>
    <cellStyle name="Porcentual 3 10 2 4" xfId="37067"/>
    <cellStyle name="Porcentual 3 10 3" xfId="23360"/>
    <cellStyle name="Porcentual 3 10 4" xfId="28854"/>
    <cellStyle name="Porcentual 3 10 5" xfId="34338"/>
    <cellStyle name="Porcentual 3 2" xfId="6043"/>
    <cellStyle name="Porcentual 3 2 2" xfId="14463"/>
    <cellStyle name="Porcentual 3 2 2 2" xfId="21751"/>
    <cellStyle name="Porcentual 3 2 2 2 2" xfId="27307"/>
    <cellStyle name="Porcentual 3 2 2 2 3" xfId="32801"/>
    <cellStyle name="Porcentual 3 2 2 2 4" xfId="38285"/>
    <cellStyle name="Porcentual 3 2 2 3" xfId="24578"/>
    <cellStyle name="Porcentual 3 2 2 4" xfId="30072"/>
    <cellStyle name="Porcentual 3 2 2 5" xfId="35556"/>
    <cellStyle name="Porcentual 3 2 3" xfId="11386"/>
    <cellStyle name="Porcentual 3 2 4" xfId="16623"/>
    <cellStyle name="Porcentual 3 2 5" xfId="18866"/>
    <cellStyle name="Porcentual 3 2 6" xfId="9210"/>
    <cellStyle name="Porcentual 3 2 6 2" xfId="20534"/>
    <cellStyle name="Porcentual 3 2 6 2 2" xfId="26090"/>
    <cellStyle name="Porcentual 3 2 6 2 3" xfId="31584"/>
    <cellStyle name="Porcentual 3 2 6 2 4" xfId="37068"/>
    <cellStyle name="Porcentual 3 2 6 3" xfId="23361"/>
    <cellStyle name="Porcentual 3 2 6 4" xfId="28855"/>
    <cellStyle name="Porcentual 3 2 6 5" xfId="34339"/>
    <cellStyle name="Porcentual 3 3" xfId="6044"/>
    <cellStyle name="Porcentual 3 3 2" xfId="14464"/>
    <cellStyle name="Porcentual 3 3 2 2" xfId="21752"/>
    <cellStyle name="Porcentual 3 3 2 2 2" xfId="27308"/>
    <cellStyle name="Porcentual 3 3 2 2 3" xfId="32802"/>
    <cellStyle name="Porcentual 3 3 2 2 4" xfId="38286"/>
    <cellStyle name="Porcentual 3 3 2 3" xfId="24579"/>
    <cellStyle name="Porcentual 3 3 2 4" xfId="30073"/>
    <cellStyle name="Porcentual 3 3 2 5" xfId="35557"/>
    <cellStyle name="Porcentual 3 3 3" xfId="11763"/>
    <cellStyle name="Porcentual 3 3 4" xfId="18867"/>
    <cellStyle name="Porcentual 3 3 5" xfId="9211"/>
    <cellStyle name="Porcentual 3 3 5 2" xfId="20535"/>
    <cellStyle name="Porcentual 3 3 5 2 2" xfId="26091"/>
    <cellStyle name="Porcentual 3 3 5 2 3" xfId="31585"/>
    <cellStyle name="Porcentual 3 3 5 2 4" xfId="37069"/>
    <cellStyle name="Porcentual 3 3 5 3" xfId="23362"/>
    <cellStyle name="Porcentual 3 3 5 4" xfId="28856"/>
    <cellStyle name="Porcentual 3 3 5 5" xfId="34340"/>
    <cellStyle name="Porcentual 3 4" xfId="6379"/>
    <cellStyle name="Porcentual 3 4 2" xfId="19173"/>
    <cellStyle name="Porcentual 3 4 3" xfId="9212"/>
    <cellStyle name="Porcentual 3 4 3 2" xfId="20536"/>
    <cellStyle name="Porcentual 3 4 3 2 2" xfId="26092"/>
    <cellStyle name="Porcentual 3 4 3 2 3" xfId="31586"/>
    <cellStyle name="Porcentual 3 4 3 2 4" xfId="37070"/>
    <cellStyle name="Porcentual 3 4 3 3" xfId="23363"/>
    <cellStyle name="Porcentual 3 4 3 4" xfId="28857"/>
    <cellStyle name="Porcentual 3 4 3 5" xfId="34341"/>
    <cellStyle name="Porcentual 3 5" xfId="9213"/>
    <cellStyle name="Porcentual 3 5 2" xfId="20537"/>
    <cellStyle name="Porcentual 3 5 2 2" xfId="26093"/>
    <cellStyle name="Porcentual 3 5 2 3" xfId="31587"/>
    <cellStyle name="Porcentual 3 5 2 4" xfId="37071"/>
    <cellStyle name="Porcentual 3 5 3" xfId="23364"/>
    <cellStyle name="Porcentual 3 5 4" xfId="28858"/>
    <cellStyle name="Porcentual 3 5 5" xfId="34342"/>
    <cellStyle name="Porcentual 3 6" xfId="14462"/>
    <cellStyle name="Porcentual 3 6 2" xfId="21750"/>
    <cellStyle name="Porcentual 3 6 2 2" xfId="27306"/>
    <cellStyle name="Porcentual 3 6 2 3" xfId="32800"/>
    <cellStyle name="Porcentual 3 6 2 4" xfId="38284"/>
    <cellStyle name="Porcentual 3 6 3" xfId="24577"/>
    <cellStyle name="Porcentual 3 6 4" xfId="30071"/>
    <cellStyle name="Porcentual 3 6 5" xfId="35555"/>
    <cellStyle name="Porcentual 3 7" xfId="11385"/>
    <cellStyle name="Porcentual 3 8" xfId="16622"/>
    <cellStyle name="Porcentual 3 9" xfId="18865"/>
    <cellStyle name="Porcentual 4" xfId="6045"/>
    <cellStyle name="Porcentual 4 10" xfId="11387"/>
    <cellStyle name="Porcentual 4 11" xfId="16624"/>
    <cellStyle name="Porcentual 4 12" xfId="18868"/>
    <cellStyle name="Porcentual 4 13" xfId="9214"/>
    <cellStyle name="Porcentual 4 13 2" xfId="20538"/>
    <cellStyle name="Porcentual 4 13 2 2" xfId="26094"/>
    <cellStyle name="Porcentual 4 13 2 3" xfId="31588"/>
    <cellStyle name="Porcentual 4 13 2 4" xfId="37072"/>
    <cellStyle name="Porcentual 4 13 3" xfId="23365"/>
    <cellStyle name="Porcentual 4 13 4" xfId="28859"/>
    <cellStyle name="Porcentual 4 13 5" xfId="34343"/>
    <cellStyle name="Porcentual 4 2" xfId="6046"/>
    <cellStyle name="Porcentual 4 2 10" xfId="16625"/>
    <cellStyle name="Porcentual 4 2 11" xfId="18869"/>
    <cellStyle name="Porcentual 4 2 12" xfId="9215"/>
    <cellStyle name="Porcentual 4 2 12 2" xfId="20539"/>
    <cellStyle name="Porcentual 4 2 12 2 2" xfId="26095"/>
    <cellStyle name="Porcentual 4 2 12 2 3" xfId="31589"/>
    <cellStyle name="Porcentual 4 2 12 2 4" xfId="37073"/>
    <cellStyle name="Porcentual 4 2 12 3" xfId="23366"/>
    <cellStyle name="Porcentual 4 2 12 4" xfId="28860"/>
    <cellStyle name="Porcentual 4 2 12 5" xfId="34344"/>
    <cellStyle name="Porcentual 4 2 2" xfId="6047"/>
    <cellStyle name="Porcentual 4 2 2 2" xfId="14467"/>
    <cellStyle name="Porcentual 4 2 2 2 2" xfId="21755"/>
    <cellStyle name="Porcentual 4 2 2 2 2 2" xfId="27311"/>
    <cellStyle name="Porcentual 4 2 2 2 2 3" xfId="32805"/>
    <cellStyle name="Porcentual 4 2 2 2 2 4" xfId="38289"/>
    <cellStyle name="Porcentual 4 2 2 2 3" xfId="24582"/>
    <cellStyle name="Porcentual 4 2 2 2 4" xfId="30076"/>
    <cellStyle name="Porcentual 4 2 2 2 5" xfId="35560"/>
    <cellStyle name="Porcentual 4 2 2 3" xfId="11389"/>
    <cellStyle name="Porcentual 4 2 2 4" xfId="16626"/>
    <cellStyle name="Porcentual 4 2 2 5" xfId="18870"/>
    <cellStyle name="Porcentual 4 2 2 6" xfId="9216"/>
    <cellStyle name="Porcentual 4 2 2 6 2" xfId="20540"/>
    <cellStyle name="Porcentual 4 2 2 6 2 2" xfId="26096"/>
    <cellStyle name="Porcentual 4 2 2 6 2 3" xfId="31590"/>
    <cellStyle name="Porcentual 4 2 2 6 2 4" xfId="37074"/>
    <cellStyle name="Porcentual 4 2 2 6 3" xfId="23367"/>
    <cellStyle name="Porcentual 4 2 2 6 4" xfId="28861"/>
    <cellStyle name="Porcentual 4 2 2 6 5" xfId="34345"/>
    <cellStyle name="Porcentual 4 2 3" xfId="6048"/>
    <cellStyle name="Porcentual 4 2 3 2" xfId="14468"/>
    <cellStyle name="Porcentual 4 2 3 2 2" xfId="21756"/>
    <cellStyle name="Porcentual 4 2 3 2 2 2" xfId="27312"/>
    <cellStyle name="Porcentual 4 2 3 2 2 3" xfId="32806"/>
    <cellStyle name="Porcentual 4 2 3 2 2 4" xfId="38290"/>
    <cellStyle name="Porcentual 4 2 3 2 3" xfId="24583"/>
    <cellStyle name="Porcentual 4 2 3 2 4" xfId="30077"/>
    <cellStyle name="Porcentual 4 2 3 2 5" xfId="35561"/>
    <cellStyle name="Porcentual 4 2 3 3" xfId="11390"/>
    <cellStyle name="Porcentual 4 2 3 4" xfId="16627"/>
    <cellStyle name="Porcentual 4 2 3 5" xfId="18871"/>
    <cellStyle name="Porcentual 4 2 3 6" xfId="9217"/>
    <cellStyle name="Porcentual 4 2 3 6 2" xfId="20541"/>
    <cellStyle name="Porcentual 4 2 3 6 2 2" xfId="26097"/>
    <cellStyle name="Porcentual 4 2 3 6 2 3" xfId="31591"/>
    <cellStyle name="Porcentual 4 2 3 6 2 4" xfId="37075"/>
    <cellStyle name="Porcentual 4 2 3 6 3" xfId="23368"/>
    <cellStyle name="Porcentual 4 2 3 6 4" xfId="28862"/>
    <cellStyle name="Porcentual 4 2 3 6 5" xfId="34346"/>
    <cellStyle name="Porcentual 4 2 4" xfId="6049"/>
    <cellStyle name="Porcentual 4 2 4 2" xfId="14469"/>
    <cellStyle name="Porcentual 4 2 4 2 2" xfId="21757"/>
    <cellStyle name="Porcentual 4 2 4 2 2 2" xfId="27313"/>
    <cellStyle name="Porcentual 4 2 4 2 2 3" xfId="32807"/>
    <cellStyle name="Porcentual 4 2 4 2 2 4" xfId="38291"/>
    <cellStyle name="Porcentual 4 2 4 2 3" xfId="24584"/>
    <cellStyle name="Porcentual 4 2 4 2 4" xfId="30078"/>
    <cellStyle name="Porcentual 4 2 4 2 5" xfId="35562"/>
    <cellStyle name="Porcentual 4 2 4 3" xfId="11391"/>
    <cellStyle name="Porcentual 4 2 4 4" xfId="16628"/>
    <cellStyle name="Porcentual 4 2 4 5" xfId="18872"/>
    <cellStyle name="Porcentual 4 2 4 6" xfId="9218"/>
    <cellStyle name="Porcentual 4 2 4 6 2" xfId="20542"/>
    <cellStyle name="Porcentual 4 2 4 6 2 2" xfId="26098"/>
    <cellStyle name="Porcentual 4 2 4 6 2 3" xfId="31592"/>
    <cellStyle name="Porcentual 4 2 4 6 2 4" xfId="37076"/>
    <cellStyle name="Porcentual 4 2 4 6 3" xfId="23369"/>
    <cellStyle name="Porcentual 4 2 4 6 4" xfId="28863"/>
    <cellStyle name="Porcentual 4 2 4 6 5" xfId="34347"/>
    <cellStyle name="Porcentual 4 2 5" xfId="6050"/>
    <cellStyle name="Porcentual 4 2 5 2" xfId="14470"/>
    <cellStyle name="Porcentual 4 2 5 2 2" xfId="21758"/>
    <cellStyle name="Porcentual 4 2 5 2 2 2" xfId="27314"/>
    <cellStyle name="Porcentual 4 2 5 2 2 3" xfId="32808"/>
    <cellStyle name="Porcentual 4 2 5 2 2 4" xfId="38292"/>
    <cellStyle name="Porcentual 4 2 5 2 3" xfId="24585"/>
    <cellStyle name="Porcentual 4 2 5 2 4" xfId="30079"/>
    <cellStyle name="Porcentual 4 2 5 2 5" xfId="35563"/>
    <cellStyle name="Porcentual 4 2 5 3" xfId="11765"/>
    <cellStyle name="Porcentual 4 2 5 4" xfId="18873"/>
    <cellStyle name="Porcentual 4 2 5 5" xfId="9219"/>
    <cellStyle name="Porcentual 4 2 5 5 2" xfId="20543"/>
    <cellStyle name="Porcentual 4 2 5 5 2 2" xfId="26099"/>
    <cellStyle name="Porcentual 4 2 5 5 2 3" xfId="31593"/>
    <cellStyle name="Porcentual 4 2 5 5 2 4" xfId="37077"/>
    <cellStyle name="Porcentual 4 2 5 5 3" xfId="23370"/>
    <cellStyle name="Porcentual 4 2 5 5 4" xfId="28864"/>
    <cellStyle name="Porcentual 4 2 5 5 5" xfId="34348"/>
    <cellStyle name="Porcentual 4 2 6" xfId="6381"/>
    <cellStyle name="Porcentual 4 2 6 2" xfId="19175"/>
    <cellStyle name="Porcentual 4 2 6 3" xfId="9220"/>
    <cellStyle name="Porcentual 4 2 6 3 2" xfId="20544"/>
    <cellStyle name="Porcentual 4 2 6 3 2 2" xfId="26100"/>
    <cellStyle name="Porcentual 4 2 6 3 2 3" xfId="31594"/>
    <cellStyle name="Porcentual 4 2 6 3 2 4" xfId="37078"/>
    <cellStyle name="Porcentual 4 2 6 3 3" xfId="23371"/>
    <cellStyle name="Porcentual 4 2 6 3 4" xfId="28865"/>
    <cellStyle name="Porcentual 4 2 6 3 5" xfId="34349"/>
    <cellStyle name="Porcentual 4 2 7" xfId="9221"/>
    <cellStyle name="Porcentual 4 2 7 2" xfId="20545"/>
    <cellStyle name="Porcentual 4 2 7 2 2" xfId="26101"/>
    <cellStyle name="Porcentual 4 2 7 2 3" xfId="31595"/>
    <cellStyle name="Porcentual 4 2 7 2 4" xfId="37079"/>
    <cellStyle name="Porcentual 4 2 7 3" xfId="23372"/>
    <cellStyle name="Porcentual 4 2 7 4" xfId="28866"/>
    <cellStyle name="Porcentual 4 2 7 5" xfId="34350"/>
    <cellStyle name="Porcentual 4 2 8" xfId="14466"/>
    <cellStyle name="Porcentual 4 2 8 2" xfId="21754"/>
    <cellStyle name="Porcentual 4 2 8 2 2" xfId="27310"/>
    <cellStyle name="Porcentual 4 2 8 2 3" xfId="32804"/>
    <cellStyle name="Porcentual 4 2 8 2 4" xfId="38288"/>
    <cellStyle name="Porcentual 4 2 8 3" xfId="24581"/>
    <cellStyle name="Porcentual 4 2 8 4" xfId="30075"/>
    <cellStyle name="Porcentual 4 2 8 5" xfId="35559"/>
    <cellStyle name="Porcentual 4 2 9" xfId="11388"/>
    <cellStyle name="Porcentual 4 3" xfId="6051"/>
    <cellStyle name="Porcentual 4 3 10" xfId="9222"/>
    <cellStyle name="Porcentual 4 3 10 2" xfId="20546"/>
    <cellStyle name="Porcentual 4 3 10 2 2" xfId="26102"/>
    <cellStyle name="Porcentual 4 3 10 2 3" xfId="31596"/>
    <cellStyle name="Porcentual 4 3 10 2 4" xfId="37080"/>
    <cellStyle name="Porcentual 4 3 10 3" xfId="23373"/>
    <cellStyle name="Porcentual 4 3 10 4" xfId="28867"/>
    <cellStyle name="Porcentual 4 3 10 5" xfId="34351"/>
    <cellStyle name="Porcentual 4 3 2" xfId="6052"/>
    <cellStyle name="Porcentual 4 3 2 2" xfId="14472"/>
    <cellStyle name="Porcentual 4 3 2 2 2" xfId="21760"/>
    <cellStyle name="Porcentual 4 3 2 2 2 2" xfId="27316"/>
    <cellStyle name="Porcentual 4 3 2 2 2 3" xfId="32810"/>
    <cellStyle name="Porcentual 4 3 2 2 2 4" xfId="38294"/>
    <cellStyle name="Porcentual 4 3 2 2 3" xfId="24587"/>
    <cellStyle name="Porcentual 4 3 2 2 4" xfId="30081"/>
    <cellStyle name="Porcentual 4 3 2 2 5" xfId="35565"/>
    <cellStyle name="Porcentual 4 3 2 3" xfId="11393"/>
    <cellStyle name="Porcentual 4 3 2 4" xfId="16630"/>
    <cellStyle name="Porcentual 4 3 2 5" xfId="18875"/>
    <cellStyle name="Porcentual 4 3 2 6" xfId="9223"/>
    <cellStyle name="Porcentual 4 3 2 6 2" xfId="20547"/>
    <cellStyle name="Porcentual 4 3 2 6 2 2" xfId="26103"/>
    <cellStyle name="Porcentual 4 3 2 6 2 3" xfId="31597"/>
    <cellStyle name="Porcentual 4 3 2 6 2 4" xfId="37081"/>
    <cellStyle name="Porcentual 4 3 2 6 3" xfId="23374"/>
    <cellStyle name="Porcentual 4 3 2 6 4" xfId="28868"/>
    <cellStyle name="Porcentual 4 3 2 6 5" xfId="34352"/>
    <cellStyle name="Porcentual 4 3 3" xfId="6053"/>
    <cellStyle name="Porcentual 4 3 3 2" xfId="14473"/>
    <cellStyle name="Porcentual 4 3 3 2 2" xfId="21761"/>
    <cellStyle name="Porcentual 4 3 3 2 2 2" xfId="27317"/>
    <cellStyle name="Porcentual 4 3 3 2 2 3" xfId="32811"/>
    <cellStyle name="Porcentual 4 3 3 2 2 4" xfId="38295"/>
    <cellStyle name="Porcentual 4 3 3 2 3" xfId="24588"/>
    <cellStyle name="Porcentual 4 3 3 2 4" xfId="30082"/>
    <cellStyle name="Porcentual 4 3 3 2 5" xfId="35566"/>
    <cellStyle name="Porcentual 4 3 3 3" xfId="11766"/>
    <cellStyle name="Porcentual 4 3 3 4" xfId="18876"/>
    <cellStyle name="Porcentual 4 3 3 5" xfId="9224"/>
    <cellStyle name="Porcentual 4 3 3 5 2" xfId="20548"/>
    <cellStyle name="Porcentual 4 3 3 5 2 2" xfId="26104"/>
    <cellStyle name="Porcentual 4 3 3 5 2 3" xfId="31598"/>
    <cellStyle name="Porcentual 4 3 3 5 2 4" xfId="37082"/>
    <cellStyle name="Porcentual 4 3 3 5 3" xfId="23375"/>
    <cellStyle name="Porcentual 4 3 3 5 4" xfId="28869"/>
    <cellStyle name="Porcentual 4 3 3 5 5" xfId="34353"/>
    <cellStyle name="Porcentual 4 3 4" xfId="6473"/>
    <cellStyle name="Porcentual 4 3 4 2" xfId="19247"/>
    <cellStyle name="Porcentual 4 3 4 3" xfId="9225"/>
    <cellStyle name="Porcentual 4 3 4 3 2" xfId="20549"/>
    <cellStyle name="Porcentual 4 3 4 3 2 2" xfId="26105"/>
    <cellStyle name="Porcentual 4 3 4 3 2 3" xfId="31599"/>
    <cellStyle name="Porcentual 4 3 4 3 2 4" xfId="37083"/>
    <cellStyle name="Porcentual 4 3 4 3 3" xfId="23376"/>
    <cellStyle name="Porcentual 4 3 4 3 4" xfId="28870"/>
    <cellStyle name="Porcentual 4 3 4 3 5" xfId="34354"/>
    <cellStyle name="Porcentual 4 3 5" xfId="9226"/>
    <cellStyle name="Porcentual 4 3 5 2" xfId="20550"/>
    <cellStyle name="Porcentual 4 3 5 2 2" xfId="26106"/>
    <cellStyle name="Porcentual 4 3 5 2 3" xfId="31600"/>
    <cellStyle name="Porcentual 4 3 5 2 4" xfId="37084"/>
    <cellStyle name="Porcentual 4 3 5 3" xfId="23377"/>
    <cellStyle name="Porcentual 4 3 5 4" xfId="28871"/>
    <cellStyle name="Porcentual 4 3 5 5" xfId="34355"/>
    <cellStyle name="Porcentual 4 3 6" xfId="14471"/>
    <cellStyle name="Porcentual 4 3 6 2" xfId="21759"/>
    <cellStyle name="Porcentual 4 3 6 2 2" xfId="27315"/>
    <cellStyle name="Porcentual 4 3 6 2 3" xfId="32809"/>
    <cellStyle name="Porcentual 4 3 6 2 4" xfId="38293"/>
    <cellStyle name="Porcentual 4 3 6 3" xfId="24586"/>
    <cellStyle name="Porcentual 4 3 6 4" xfId="30080"/>
    <cellStyle name="Porcentual 4 3 6 5" xfId="35564"/>
    <cellStyle name="Porcentual 4 3 7" xfId="11392"/>
    <cellStyle name="Porcentual 4 3 8" xfId="16629"/>
    <cellStyle name="Porcentual 4 3 9" xfId="18874"/>
    <cellStyle name="Porcentual 4 4" xfId="6054"/>
    <cellStyle name="Porcentual 4 4 10" xfId="11394"/>
    <cellStyle name="Porcentual 4 4 11" xfId="16631"/>
    <cellStyle name="Porcentual 4 4 12" xfId="18877"/>
    <cellStyle name="Porcentual 4 4 13" xfId="9227"/>
    <cellStyle name="Porcentual 4 4 13 2" xfId="20551"/>
    <cellStyle name="Porcentual 4 4 13 2 2" xfId="26107"/>
    <cellStyle name="Porcentual 4 4 13 2 3" xfId="31601"/>
    <cellStyle name="Porcentual 4 4 13 2 4" xfId="37085"/>
    <cellStyle name="Porcentual 4 4 13 3" xfId="23378"/>
    <cellStyle name="Porcentual 4 4 13 4" xfId="28872"/>
    <cellStyle name="Porcentual 4 4 13 5" xfId="34356"/>
    <cellStyle name="Porcentual 4 4 14" xfId="22076"/>
    <cellStyle name="Porcentual 4 4 14 2" xfId="27622"/>
    <cellStyle name="Porcentual 4 4 2" xfId="6055"/>
    <cellStyle name="Porcentual 4 4 2 2" xfId="6056"/>
    <cellStyle name="Porcentual 4 4 2 2 2" xfId="14476"/>
    <cellStyle name="Porcentual 4 4 2 2 2 2" xfId="21764"/>
    <cellStyle name="Porcentual 4 4 2 2 2 2 2" xfId="27320"/>
    <cellStyle name="Porcentual 4 4 2 2 2 2 3" xfId="32814"/>
    <cellStyle name="Porcentual 4 4 2 2 2 2 4" xfId="38298"/>
    <cellStyle name="Porcentual 4 4 2 2 2 3" xfId="24591"/>
    <cellStyle name="Porcentual 4 4 2 2 2 4" xfId="30085"/>
    <cellStyle name="Porcentual 4 4 2 2 2 5" xfId="35569"/>
    <cellStyle name="Porcentual 4 4 2 2 3" xfId="11396"/>
    <cellStyle name="Porcentual 4 4 2 2 4" xfId="16633"/>
    <cellStyle name="Porcentual 4 4 2 2 5" xfId="18879"/>
    <cellStyle name="Porcentual 4 4 2 2 6" xfId="9229"/>
    <cellStyle name="Porcentual 4 4 2 2 6 2" xfId="20553"/>
    <cellStyle name="Porcentual 4 4 2 2 6 2 2" xfId="26109"/>
    <cellStyle name="Porcentual 4 4 2 2 6 2 3" xfId="31603"/>
    <cellStyle name="Porcentual 4 4 2 2 6 2 4" xfId="37087"/>
    <cellStyle name="Porcentual 4 4 2 2 6 3" xfId="23380"/>
    <cellStyle name="Porcentual 4 4 2 2 6 4" xfId="28874"/>
    <cellStyle name="Porcentual 4 4 2 2 6 5" xfId="34358"/>
    <cellStyle name="Porcentual 4 4 2 3" xfId="6057"/>
    <cellStyle name="Porcentual 4 4 2 3 2" xfId="18880"/>
    <cellStyle name="Porcentual 4 4 2 3 3" xfId="9230"/>
    <cellStyle name="Porcentual 4 4 2 3 3 2" xfId="20554"/>
    <cellStyle name="Porcentual 4 4 2 3 3 2 2" xfId="26110"/>
    <cellStyle name="Porcentual 4 4 2 3 3 2 3" xfId="31604"/>
    <cellStyle name="Porcentual 4 4 2 3 3 2 4" xfId="37088"/>
    <cellStyle name="Porcentual 4 4 2 3 3 3" xfId="23381"/>
    <cellStyle name="Porcentual 4 4 2 3 3 4" xfId="28875"/>
    <cellStyle name="Porcentual 4 4 2 3 3 5" xfId="34359"/>
    <cellStyle name="Porcentual 4 4 2 4" xfId="14475"/>
    <cellStyle name="Porcentual 4 4 2 4 2" xfId="21763"/>
    <cellStyle name="Porcentual 4 4 2 4 2 2" xfId="27319"/>
    <cellStyle name="Porcentual 4 4 2 4 2 3" xfId="32813"/>
    <cellStyle name="Porcentual 4 4 2 4 2 4" xfId="38297"/>
    <cellStyle name="Porcentual 4 4 2 4 3" xfId="24590"/>
    <cellStyle name="Porcentual 4 4 2 4 4" xfId="30084"/>
    <cellStyle name="Porcentual 4 4 2 4 5" xfId="35568"/>
    <cellStyle name="Porcentual 4 4 2 5" xfId="11395"/>
    <cellStyle name="Porcentual 4 4 2 6" xfId="16632"/>
    <cellStyle name="Porcentual 4 4 2 7" xfId="18878"/>
    <cellStyle name="Porcentual 4 4 2 8" xfId="9228"/>
    <cellStyle name="Porcentual 4 4 2 8 2" xfId="20552"/>
    <cellStyle name="Porcentual 4 4 2 8 2 2" xfId="26108"/>
    <cellStyle name="Porcentual 4 4 2 8 2 3" xfId="31602"/>
    <cellStyle name="Porcentual 4 4 2 8 2 4" xfId="37086"/>
    <cellStyle name="Porcentual 4 4 2 8 3" xfId="23379"/>
    <cellStyle name="Porcentual 4 4 2 8 4" xfId="28873"/>
    <cellStyle name="Porcentual 4 4 2 8 5" xfId="34357"/>
    <cellStyle name="Porcentual 4 4 3" xfId="6058"/>
    <cellStyle name="Porcentual 4 4 3 2" xfId="14477"/>
    <cellStyle name="Porcentual 4 4 3 2 2" xfId="21765"/>
    <cellStyle name="Porcentual 4 4 3 2 2 2" xfId="27321"/>
    <cellStyle name="Porcentual 4 4 3 2 2 3" xfId="32815"/>
    <cellStyle name="Porcentual 4 4 3 2 2 4" xfId="38299"/>
    <cellStyle name="Porcentual 4 4 3 2 3" xfId="24592"/>
    <cellStyle name="Porcentual 4 4 3 2 4" xfId="30086"/>
    <cellStyle name="Porcentual 4 4 3 2 5" xfId="35570"/>
    <cellStyle name="Porcentual 4 4 3 3" xfId="11397"/>
    <cellStyle name="Porcentual 4 4 3 4" xfId="16634"/>
    <cellStyle name="Porcentual 4 4 3 5" xfId="18881"/>
    <cellStyle name="Porcentual 4 4 3 6" xfId="9231"/>
    <cellStyle name="Porcentual 4 4 3 6 2" xfId="20555"/>
    <cellStyle name="Porcentual 4 4 3 6 2 2" xfId="26111"/>
    <cellStyle name="Porcentual 4 4 3 6 2 3" xfId="31605"/>
    <cellStyle name="Porcentual 4 4 3 6 2 4" xfId="37089"/>
    <cellStyle name="Porcentual 4 4 3 6 3" xfId="23382"/>
    <cellStyle name="Porcentual 4 4 3 6 4" xfId="28876"/>
    <cellStyle name="Porcentual 4 4 3 6 5" xfId="34360"/>
    <cellStyle name="Porcentual 4 4 4" xfId="6059"/>
    <cellStyle name="Porcentual 4 4 4 2" xfId="14478"/>
    <cellStyle name="Porcentual 4 4 4 2 2" xfId="21766"/>
    <cellStyle name="Porcentual 4 4 4 2 2 2" xfId="27322"/>
    <cellStyle name="Porcentual 4 4 4 2 2 3" xfId="32816"/>
    <cellStyle name="Porcentual 4 4 4 2 2 4" xfId="38300"/>
    <cellStyle name="Porcentual 4 4 4 2 3" xfId="24593"/>
    <cellStyle name="Porcentual 4 4 4 2 4" xfId="30087"/>
    <cellStyle name="Porcentual 4 4 4 2 5" xfId="35571"/>
    <cellStyle name="Porcentual 4 4 4 3" xfId="11398"/>
    <cellStyle name="Porcentual 4 4 4 4" xfId="16635"/>
    <cellStyle name="Porcentual 4 4 4 5" xfId="18882"/>
    <cellStyle name="Porcentual 4 4 4 6" xfId="9232"/>
    <cellStyle name="Porcentual 4 4 4 6 2" xfId="20556"/>
    <cellStyle name="Porcentual 4 4 4 6 2 2" xfId="26112"/>
    <cellStyle name="Porcentual 4 4 4 6 2 3" xfId="31606"/>
    <cellStyle name="Porcentual 4 4 4 6 2 4" xfId="37090"/>
    <cellStyle name="Porcentual 4 4 4 6 3" xfId="23383"/>
    <cellStyle name="Porcentual 4 4 4 6 4" xfId="28877"/>
    <cellStyle name="Porcentual 4 4 4 6 5" xfId="34361"/>
    <cellStyle name="Porcentual 4 4 5" xfId="6060"/>
    <cellStyle name="Porcentual 4 4 5 2" xfId="14479"/>
    <cellStyle name="Porcentual 4 4 5 2 2" xfId="21767"/>
    <cellStyle name="Porcentual 4 4 5 2 2 2" xfId="27323"/>
    <cellStyle name="Porcentual 4 4 5 2 2 3" xfId="32817"/>
    <cellStyle name="Porcentual 4 4 5 2 2 4" xfId="38301"/>
    <cellStyle name="Porcentual 4 4 5 2 3" xfId="24594"/>
    <cellStyle name="Porcentual 4 4 5 2 4" xfId="30088"/>
    <cellStyle name="Porcentual 4 4 5 2 5" xfId="35572"/>
    <cellStyle name="Porcentual 4 4 5 3" xfId="11399"/>
    <cellStyle name="Porcentual 4 4 5 4" xfId="16636"/>
    <cellStyle name="Porcentual 4 4 5 5" xfId="18883"/>
    <cellStyle name="Porcentual 4 4 5 6" xfId="9233"/>
    <cellStyle name="Porcentual 4 4 5 6 2" xfId="20557"/>
    <cellStyle name="Porcentual 4 4 5 6 2 2" xfId="26113"/>
    <cellStyle name="Porcentual 4 4 5 6 2 3" xfId="31607"/>
    <cellStyle name="Porcentual 4 4 5 6 2 4" xfId="37091"/>
    <cellStyle name="Porcentual 4 4 5 6 3" xfId="23384"/>
    <cellStyle name="Porcentual 4 4 5 6 4" xfId="28878"/>
    <cellStyle name="Porcentual 4 4 5 6 5" xfId="34362"/>
    <cellStyle name="Porcentual 4 4 6" xfId="6061"/>
    <cellStyle name="Porcentual 4 4 6 2" xfId="14480"/>
    <cellStyle name="Porcentual 4 4 6 2 2" xfId="21768"/>
    <cellStyle name="Porcentual 4 4 6 2 2 2" xfId="27324"/>
    <cellStyle name="Porcentual 4 4 6 2 2 3" xfId="32818"/>
    <cellStyle name="Porcentual 4 4 6 2 2 4" xfId="38302"/>
    <cellStyle name="Porcentual 4 4 6 2 3" xfId="24595"/>
    <cellStyle name="Porcentual 4 4 6 2 4" xfId="30089"/>
    <cellStyle name="Porcentual 4 4 6 2 5" xfId="35573"/>
    <cellStyle name="Porcentual 4 4 6 3" xfId="11767"/>
    <cellStyle name="Porcentual 4 4 6 4" xfId="16808"/>
    <cellStyle name="Porcentual 4 4 6 5" xfId="18884"/>
    <cellStyle name="Porcentual 4 4 6 6" xfId="9234"/>
    <cellStyle name="Porcentual 4 4 6 6 2" xfId="20558"/>
    <cellStyle name="Porcentual 4 4 6 6 2 2" xfId="26114"/>
    <cellStyle name="Porcentual 4 4 6 6 2 3" xfId="31608"/>
    <cellStyle name="Porcentual 4 4 6 6 2 4" xfId="37092"/>
    <cellStyle name="Porcentual 4 4 6 6 3" xfId="23385"/>
    <cellStyle name="Porcentual 4 4 6 6 4" xfId="28879"/>
    <cellStyle name="Porcentual 4 4 6 6 5" xfId="34363"/>
    <cellStyle name="Porcentual 4 4 7" xfId="6474"/>
    <cellStyle name="Porcentual 4 4 7 2" xfId="14481"/>
    <cellStyle name="Porcentual 4 4 7 2 2" xfId="21769"/>
    <cellStyle name="Porcentual 4 4 7 2 2 2" xfId="27325"/>
    <cellStyle name="Porcentual 4 4 7 2 2 3" xfId="32819"/>
    <cellStyle name="Porcentual 4 4 7 2 2 4" xfId="38303"/>
    <cellStyle name="Porcentual 4 4 7 2 3" xfId="24596"/>
    <cellStyle name="Porcentual 4 4 7 2 4" xfId="30090"/>
    <cellStyle name="Porcentual 4 4 7 2 5" xfId="35574"/>
    <cellStyle name="Porcentual 4 4 7 3" xfId="9533"/>
    <cellStyle name="Porcentual 4 4 7 4" xfId="9235"/>
    <cellStyle name="Porcentual 4 4 7 4 2" xfId="20559"/>
    <cellStyle name="Porcentual 4 4 7 4 2 2" xfId="26115"/>
    <cellStyle name="Porcentual 4 4 7 4 2 3" xfId="31609"/>
    <cellStyle name="Porcentual 4 4 7 4 2 4" xfId="37093"/>
    <cellStyle name="Porcentual 4 4 7 4 3" xfId="23386"/>
    <cellStyle name="Porcentual 4 4 7 4 4" xfId="28880"/>
    <cellStyle name="Porcentual 4 4 7 4 5" xfId="34364"/>
    <cellStyle name="Porcentual 4 4 8" xfId="9236"/>
    <cellStyle name="Porcentual 4 4 8 2" xfId="20560"/>
    <cellStyle name="Porcentual 4 4 8 2 2" xfId="26116"/>
    <cellStyle name="Porcentual 4 4 8 2 3" xfId="31610"/>
    <cellStyle name="Porcentual 4 4 8 2 4" xfId="37094"/>
    <cellStyle name="Porcentual 4 4 8 3" xfId="23387"/>
    <cellStyle name="Porcentual 4 4 8 4" xfId="28881"/>
    <cellStyle name="Porcentual 4 4 8 5" xfId="34365"/>
    <cellStyle name="Porcentual 4 4 9" xfId="14474"/>
    <cellStyle name="Porcentual 4 4 9 2" xfId="21762"/>
    <cellStyle name="Porcentual 4 4 9 2 2" xfId="27318"/>
    <cellStyle name="Porcentual 4 4 9 2 3" xfId="32812"/>
    <cellStyle name="Porcentual 4 4 9 2 4" xfId="38296"/>
    <cellStyle name="Porcentual 4 4 9 3" xfId="24589"/>
    <cellStyle name="Porcentual 4 4 9 4" xfId="30083"/>
    <cellStyle name="Porcentual 4 4 9 5" xfId="35567"/>
    <cellStyle name="Porcentual 4 5" xfId="6062"/>
    <cellStyle name="Porcentual 4 5 2" xfId="14482"/>
    <cellStyle name="Porcentual 4 5 2 2" xfId="21770"/>
    <cellStyle name="Porcentual 4 5 2 2 2" xfId="27326"/>
    <cellStyle name="Porcentual 4 5 2 2 3" xfId="32820"/>
    <cellStyle name="Porcentual 4 5 2 2 4" xfId="38304"/>
    <cellStyle name="Porcentual 4 5 2 3" xfId="24597"/>
    <cellStyle name="Porcentual 4 5 2 4" xfId="30091"/>
    <cellStyle name="Porcentual 4 5 2 5" xfId="35575"/>
    <cellStyle name="Porcentual 4 5 3" xfId="11400"/>
    <cellStyle name="Porcentual 4 5 4" xfId="16637"/>
    <cellStyle name="Porcentual 4 5 5" xfId="18885"/>
    <cellStyle name="Porcentual 4 5 6" xfId="9237"/>
    <cellStyle name="Porcentual 4 5 6 2" xfId="20561"/>
    <cellStyle name="Porcentual 4 5 6 2 2" xfId="26117"/>
    <cellStyle name="Porcentual 4 5 6 2 3" xfId="31611"/>
    <cellStyle name="Porcentual 4 5 6 2 4" xfId="37095"/>
    <cellStyle name="Porcentual 4 5 6 3" xfId="23388"/>
    <cellStyle name="Porcentual 4 5 6 4" xfId="28882"/>
    <cellStyle name="Porcentual 4 5 6 5" xfId="34366"/>
    <cellStyle name="Porcentual 4 6" xfId="6063"/>
    <cellStyle name="Porcentual 4 6 2" xfId="14483"/>
    <cellStyle name="Porcentual 4 6 2 2" xfId="21771"/>
    <cellStyle name="Porcentual 4 6 2 2 2" xfId="27327"/>
    <cellStyle name="Porcentual 4 6 2 2 3" xfId="32821"/>
    <cellStyle name="Porcentual 4 6 2 2 4" xfId="38305"/>
    <cellStyle name="Porcentual 4 6 2 3" xfId="24598"/>
    <cellStyle name="Porcentual 4 6 2 4" xfId="30092"/>
    <cellStyle name="Porcentual 4 6 2 5" xfId="35576"/>
    <cellStyle name="Porcentual 4 6 3" xfId="11764"/>
    <cellStyle name="Porcentual 4 6 4" xfId="16807"/>
    <cellStyle name="Porcentual 4 6 5" xfId="18886"/>
    <cellStyle name="Porcentual 4 6 6" xfId="9238"/>
    <cellStyle name="Porcentual 4 6 6 2" xfId="20562"/>
    <cellStyle name="Porcentual 4 6 6 2 2" xfId="26118"/>
    <cellStyle name="Porcentual 4 6 6 2 3" xfId="31612"/>
    <cellStyle name="Porcentual 4 6 6 2 4" xfId="37096"/>
    <cellStyle name="Porcentual 4 6 6 3" xfId="23389"/>
    <cellStyle name="Porcentual 4 6 6 4" xfId="28883"/>
    <cellStyle name="Porcentual 4 6 6 5" xfId="34367"/>
    <cellStyle name="Porcentual 4 7" xfId="6380"/>
    <cellStyle name="Porcentual 4 7 2" xfId="19174"/>
    <cellStyle name="Porcentual 4 7 3" xfId="9239"/>
    <cellStyle name="Porcentual 4 7 3 2" xfId="20563"/>
    <cellStyle name="Porcentual 4 7 3 2 2" xfId="26119"/>
    <cellStyle name="Porcentual 4 7 3 2 3" xfId="31613"/>
    <cellStyle name="Porcentual 4 7 3 2 4" xfId="37097"/>
    <cellStyle name="Porcentual 4 7 3 3" xfId="23390"/>
    <cellStyle name="Porcentual 4 7 3 4" xfId="28884"/>
    <cellStyle name="Porcentual 4 7 3 5" xfId="34368"/>
    <cellStyle name="Porcentual 4 8" xfId="9240"/>
    <cellStyle name="Porcentual 4 8 2" xfId="20564"/>
    <cellStyle name="Porcentual 4 8 2 2" xfId="26120"/>
    <cellStyle name="Porcentual 4 8 2 3" xfId="31614"/>
    <cellStyle name="Porcentual 4 8 2 4" xfId="37098"/>
    <cellStyle name="Porcentual 4 8 3" xfId="23391"/>
    <cellStyle name="Porcentual 4 8 4" xfId="28885"/>
    <cellStyle name="Porcentual 4 8 5" xfId="34369"/>
    <cellStyle name="Porcentual 4 9" xfId="14465"/>
    <cellStyle name="Porcentual 4 9 2" xfId="21753"/>
    <cellStyle name="Porcentual 4 9 2 2" xfId="27309"/>
    <cellStyle name="Porcentual 4 9 2 3" xfId="32803"/>
    <cellStyle name="Porcentual 4 9 2 4" xfId="38287"/>
    <cellStyle name="Porcentual 4 9 3" xfId="24580"/>
    <cellStyle name="Porcentual 4 9 4" xfId="30074"/>
    <cellStyle name="Porcentual 4 9 5" xfId="35558"/>
    <cellStyle name="Porcentual 5" xfId="6064"/>
    <cellStyle name="Porcentual 5 10" xfId="9241"/>
    <cellStyle name="Porcentual 5 10 2" xfId="20565"/>
    <cellStyle name="Porcentual 5 10 2 2" xfId="26121"/>
    <cellStyle name="Porcentual 5 10 2 3" xfId="31615"/>
    <cellStyle name="Porcentual 5 10 2 4" xfId="37099"/>
    <cellStyle name="Porcentual 5 10 3" xfId="23392"/>
    <cellStyle name="Porcentual 5 10 4" xfId="28886"/>
    <cellStyle name="Porcentual 5 10 5" xfId="34370"/>
    <cellStyle name="Porcentual 5 2" xfId="6065"/>
    <cellStyle name="Porcentual 5 2 2" xfId="14485"/>
    <cellStyle name="Porcentual 5 2 2 2" xfId="21773"/>
    <cellStyle name="Porcentual 5 2 2 2 2" xfId="27329"/>
    <cellStyle name="Porcentual 5 2 2 2 3" xfId="32823"/>
    <cellStyle name="Porcentual 5 2 2 2 4" xfId="38307"/>
    <cellStyle name="Porcentual 5 2 2 3" xfId="24600"/>
    <cellStyle name="Porcentual 5 2 2 4" xfId="30094"/>
    <cellStyle name="Porcentual 5 2 2 5" xfId="35578"/>
    <cellStyle name="Porcentual 5 2 3" xfId="11402"/>
    <cellStyle name="Porcentual 5 2 4" xfId="16639"/>
    <cellStyle name="Porcentual 5 2 5" xfId="18888"/>
    <cellStyle name="Porcentual 5 2 6" xfId="9242"/>
    <cellStyle name="Porcentual 5 2 6 2" xfId="20566"/>
    <cellStyle name="Porcentual 5 2 6 2 2" xfId="26122"/>
    <cellStyle name="Porcentual 5 2 6 2 3" xfId="31616"/>
    <cellStyle name="Porcentual 5 2 6 2 4" xfId="37100"/>
    <cellStyle name="Porcentual 5 2 6 3" xfId="23393"/>
    <cellStyle name="Porcentual 5 2 6 4" xfId="28887"/>
    <cellStyle name="Porcentual 5 2 6 5" xfId="34371"/>
    <cellStyle name="Porcentual 5 3" xfId="6066"/>
    <cellStyle name="Porcentual 5 3 2" xfId="14486"/>
    <cellStyle name="Porcentual 5 3 2 2" xfId="21774"/>
    <cellStyle name="Porcentual 5 3 2 2 2" xfId="27330"/>
    <cellStyle name="Porcentual 5 3 2 2 3" xfId="32824"/>
    <cellStyle name="Porcentual 5 3 2 2 4" xfId="38308"/>
    <cellStyle name="Porcentual 5 3 2 3" xfId="24601"/>
    <cellStyle name="Porcentual 5 3 2 4" xfId="30095"/>
    <cellStyle name="Porcentual 5 3 2 5" xfId="35579"/>
    <cellStyle name="Porcentual 5 3 3" xfId="11768"/>
    <cellStyle name="Porcentual 5 3 4" xfId="18889"/>
    <cellStyle name="Porcentual 5 3 5" xfId="9243"/>
    <cellStyle name="Porcentual 5 3 5 2" xfId="20567"/>
    <cellStyle name="Porcentual 5 3 5 2 2" xfId="26123"/>
    <cellStyle name="Porcentual 5 3 5 2 3" xfId="31617"/>
    <cellStyle name="Porcentual 5 3 5 2 4" xfId="37101"/>
    <cellStyle name="Porcentual 5 3 5 3" xfId="23394"/>
    <cellStyle name="Porcentual 5 3 5 4" xfId="28888"/>
    <cellStyle name="Porcentual 5 3 5 5" xfId="34372"/>
    <cellStyle name="Porcentual 5 4" xfId="6382"/>
    <cellStyle name="Porcentual 5 4 2" xfId="19176"/>
    <cellStyle name="Porcentual 5 4 3" xfId="9244"/>
    <cellStyle name="Porcentual 5 4 3 2" xfId="20568"/>
    <cellStyle name="Porcentual 5 4 3 2 2" xfId="26124"/>
    <cellStyle name="Porcentual 5 4 3 2 3" xfId="31618"/>
    <cellStyle name="Porcentual 5 4 3 2 4" xfId="37102"/>
    <cellStyle name="Porcentual 5 4 3 3" xfId="23395"/>
    <cellStyle name="Porcentual 5 4 3 4" xfId="28889"/>
    <cellStyle name="Porcentual 5 4 3 5" xfId="34373"/>
    <cellStyle name="Porcentual 5 5" xfId="9245"/>
    <cellStyle name="Porcentual 5 5 2" xfId="20569"/>
    <cellStyle name="Porcentual 5 5 2 2" xfId="26125"/>
    <cellStyle name="Porcentual 5 5 2 3" xfId="31619"/>
    <cellStyle name="Porcentual 5 5 2 4" xfId="37103"/>
    <cellStyle name="Porcentual 5 5 3" xfId="23396"/>
    <cellStyle name="Porcentual 5 5 4" xfId="28890"/>
    <cellStyle name="Porcentual 5 5 5" xfId="34374"/>
    <cellStyle name="Porcentual 5 6" xfId="14484"/>
    <cellStyle name="Porcentual 5 6 2" xfId="21772"/>
    <cellStyle name="Porcentual 5 6 2 2" xfId="27328"/>
    <cellStyle name="Porcentual 5 6 2 3" xfId="32822"/>
    <cellStyle name="Porcentual 5 6 2 4" xfId="38306"/>
    <cellStyle name="Porcentual 5 6 3" xfId="24599"/>
    <cellStyle name="Porcentual 5 6 4" xfId="30093"/>
    <cellStyle name="Porcentual 5 6 5" xfId="35577"/>
    <cellStyle name="Porcentual 5 7" xfId="11401"/>
    <cellStyle name="Porcentual 5 8" xfId="16638"/>
    <cellStyle name="Porcentual 5 9" xfId="18887"/>
    <cellStyle name="Porcentual 6" xfId="6067"/>
    <cellStyle name="Porcentual 6 10" xfId="6068"/>
    <cellStyle name="Porcentual 6 10 2" xfId="14488"/>
    <cellStyle name="Porcentual 6 10 2 2" xfId="21776"/>
    <cellStyle name="Porcentual 6 10 2 2 2" xfId="27332"/>
    <cellStyle name="Porcentual 6 10 2 2 3" xfId="32826"/>
    <cellStyle name="Porcentual 6 10 2 2 4" xfId="38310"/>
    <cellStyle name="Porcentual 6 10 2 3" xfId="24603"/>
    <cellStyle name="Porcentual 6 10 2 4" xfId="30097"/>
    <cellStyle name="Porcentual 6 10 2 5" xfId="35581"/>
    <cellStyle name="Porcentual 6 10 3" xfId="11404"/>
    <cellStyle name="Porcentual 6 10 4" xfId="16641"/>
    <cellStyle name="Porcentual 6 10 5" xfId="18891"/>
    <cellStyle name="Porcentual 6 10 6" xfId="9247"/>
    <cellStyle name="Porcentual 6 10 6 2" xfId="20571"/>
    <cellStyle name="Porcentual 6 10 6 2 2" xfId="26127"/>
    <cellStyle name="Porcentual 6 10 6 2 3" xfId="31621"/>
    <cellStyle name="Porcentual 6 10 6 2 4" xfId="37105"/>
    <cellStyle name="Porcentual 6 10 6 3" xfId="23398"/>
    <cellStyle name="Porcentual 6 10 6 4" xfId="28892"/>
    <cellStyle name="Porcentual 6 10 6 5" xfId="34376"/>
    <cellStyle name="Porcentual 6 11" xfId="6069"/>
    <cellStyle name="Porcentual 6 11 2" xfId="14489"/>
    <cellStyle name="Porcentual 6 11 2 2" xfId="21777"/>
    <cellStyle name="Porcentual 6 11 2 2 2" xfId="27333"/>
    <cellStyle name="Porcentual 6 11 2 2 3" xfId="32827"/>
    <cellStyle name="Porcentual 6 11 2 2 4" xfId="38311"/>
    <cellStyle name="Porcentual 6 11 2 3" xfId="24604"/>
    <cellStyle name="Porcentual 6 11 2 4" xfId="30098"/>
    <cellStyle name="Porcentual 6 11 2 5" xfId="35582"/>
    <cellStyle name="Porcentual 6 11 3" xfId="11769"/>
    <cellStyle name="Porcentual 6 11 4" xfId="18892"/>
    <cellStyle name="Porcentual 6 11 5" xfId="9248"/>
    <cellStyle name="Porcentual 6 11 5 2" xfId="20572"/>
    <cellStyle name="Porcentual 6 11 5 2 2" xfId="26128"/>
    <cellStyle name="Porcentual 6 11 5 2 3" xfId="31622"/>
    <cellStyle name="Porcentual 6 11 5 2 4" xfId="37106"/>
    <cellStyle name="Porcentual 6 11 5 3" xfId="23399"/>
    <cellStyle name="Porcentual 6 11 5 4" xfId="28893"/>
    <cellStyle name="Porcentual 6 11 5 5" xfId="34377"/>
    <cellStyle name="Porcentual 6 12" xfId="6475"/>
    <cellStyle name="Porcentual 6 12 2" xfId="19248"/>
    <cellStyle name="Porcentual 6 12 3" xfId="9249"/>
    <cellStyle name="Porcentual 6 12 3 2" xfId="20573"/>
    <cellStyle name="Porcentual 6 12 3 2 2" xfId="26129"/>
    <cellStyle name="Porcentual 6 12 3 2 3" xfId="31623"/>
    <cellStyle name="Porcentual 6 12 3 2 4" xfId="37107"/>
    <cellStyle name="Porcentual 6 12 3 3" xfId="23400"/>
    <cellStyle name="Porcentual 6 12 3 4" xfId="28894"/>
    <cellStyle name="Porcentual 6 12 3 5" xfId="34378"/>
    <cellStyle name="Porcentual 6 13" xfId="6391"/>
    <cellStyle name="Porcentual 6 13 2" xfId="19183"/>
    <cellStyle name="Porcentual 6 13 2 2" xfId="21988"/>
    <cellStyle name="Porcentual 6 13 2 2 2" xfId="27544"/>
    <cellStyle name="Porcentual 6 13 2 2 3" xfId="33038"/>
    <cellStyle name="Porcentual 6 13 2 2 4" xfId="38522"/>
    <cellStyle name="Porcentual 6 13 2 3" xfId="24815"/>
    <cellStyle name="Porcentual 6 13 2 4" xfId="30309"/>
    <cellStyle name="Porcentual 6 13 2 5" xfId="35793"/>
    <cellStyle name="Porcentual 6 13 3" xfId="9250"/>
    <cellStyle name="Porcentual 6 13 3 2" xfId="20574"/>
    <cellStyle name="Porcentual 6 13 3 2 2" xfId="26130"/>
    <cellStyle name="Porcentual 6 13 3 2 3" xfId="31624"/>
    <cellStyle name="Porcentual 6 13 3 2 4" xfId="37108"/>
    <cellStyle name="Porcentual 6 13 3 3" xfId="23401"/>
    <cellStyle name="Porcentual 6 13 3 4" xfId="28895"/>
    <cellStyle name="Porcentual 6 13 3 5" xfId="34379"/>
    <cellStyle name="Porcentual 6 13 4" xfId="19380"/>
    <cellStyle name="Porcentual 6 13 4 2" xfId="24936"/>
    <cellStyle name="Porcentual 6 13 4 3" xfId="30430"/>
    <cellStyle name="Porcentual 6 13 4 4" xfId="35914"/>
    <cellStyle name="Porcentual 6 13 5" xfId="22207"/>
    <cellStyle name="Porcentual 6 13 6" xfId="27699"/>
    <cellStyle name="Porcentual 6 13 7" xfId="33183"/>
    <cellStyle name="Porcentual 6 14" xfId="6592"/>
    <cellStyle name="Porcentual 6 14 2" xfId="19284"/>
    <cellStyle name="Porcentual 6 14 2 2" xfId="22018"/>
    <cellStyle name="Porcentual 6 14 2 2 2" xfId="27574"/>
    <cellStyle name="Porcentual 6 14 2 2 3" xfId="33068"/>
    <cellStyle name="Porcentual 6 14 2 2 4" xfId="38552"/>
    <cellStyle name="Porcentual 6 14 2 3" xfId="24845"/>
    <cellStyle name="Porcentual 6 14 2 4" xfId="30339"/>
    <cellStyle name="Porcentual 6 14 2 5" xfId="35823"/>
    <cellStyle name="Porcentual 6 14 3" xfId="9251"/>
    <cellStyle name="Porcentual 6 14 3 2" xfId="20575"/>
    <cellStyle name="Porcentual 6 14 3 2 2" xfId="26131"/>
    <cellStyle name="Porcentual 6 14 3 2 3" xfId="31625"/>
    <cellStyle name="Porcentual 6 14 3 2 4" xfId="37109"/>
    <cellStyle name="Porcentual 6 14 3 3" xfId="23402"/>
    <cellStyle name="Porcentual 6 14 3 4" xfId="28896"/>
    <cellStyle name="Porcentual 6 14 3 5" xfId="34380"/>
    <cellStyle name="Porcentual 6 14 4" xfId="19487"/>
    <cellStyle name="Porcentual 6 14 4 2" xfId="25043"/>
    <cellStyle name="Porcentual 6 14 4 3" xfId="30537"/>
    <cellStyle name="Porcentual 6 14 4 4" xfId="36021"/>
    <cellStyle name="Porcentual 6 14 5" xfId="22314"/>
    <cellStyle name="Porcentual 6 14 6" xfId="27806"/>
    <cellStyle name="Porcentual 6 14 7" xfId="33290"/>
    <cellStyle name="Porcentual 6 15" xfId="6601"/>
    <cellStyle name="Porcentual 6 15 2" xfId="19286"/>
    <cellStyle name="Porcentual 6 15 2 2" xfId="22020"/>
    <cellStyle name="Porcentual 6 15 2 2 2" xfId="27576"/>
    <cellStyle name="Porcentual 6 15 2 2 3" xfId="33070"/>
    <cellStyle name="Porcentual 6 15 2 2 4" xfId="38554"/>
    <cellStyle name="Porcentual 6 15 2 3" xfId="24847"/>
    <cellStyle name="Porcentual 6 15 2 4" xfId="30341"/>
    <cellStyle name="Porcentual 6 15 2 5" xfId="35825"/>
    <cellStyle name="Porcentual 6 15 3" xfId="14487"/>
    <cellStyle name="Porcentual 6 15 3 2" xfId="21775"/>
    <cellStyle name="Porcentual 6 15 3 2 2" xfId="27331"/>
    <cellStyle name="Porcentual 6 15 3 2 3" xfId="32825"/>
    <cellStyle name="Porcentual 6 15 3 2 4" xfId="38309"/>
    <cellStyle name="Porcentual 6 15 3 3" xfId="24602"/>
    <cellStyle name="Porcentual 6 15 3 4" xfId="30096"/>
    <cellStyle name="Porcentual 6 15 3 5" xfId="35580"/>
    <cellStyle name="Porcentual 6 15 4" xfId="19489"/>
    <cellStyle name="Porcentual 6 15 4 2" xfId="25045"/>
    <cellStyle name="Porcentual 6 15 4 3" xfId="30539"/>
    <cellStyle name="Porcentual 6 15 4 4" xfId="36023"/>
    <cellStyle name="Porcentual 6 15 5" xfId="22316"/>
    <cellStyle name="Porcentual 6 15 6" xfId="27810"/>
    <cellStyle name="Porcentual 6 15 7" xfId="33294"/>
    <cellStyle name="Porcentual 6 16" xfId="11403"/>
    <cellStyle name="Porcentual 6 17" xfId="16640"/>
    <cellStyle name="Porcentual 6 18" xfId="18890"/>
    <cellStyle name="Porcentual 6 19" xfId="9246"/>
    <cellStyle name="Porcentual 6 19 2" xfId="20570"/>
    <cellStyle name="Porcentual 6 19 2 2" xfId="26126"/>
    <cellStyle name="Porcentual 6 19 2 3" xfId="31620"/>
    <cellStyle name="Porcentual 6 19 2 4" xfId="37104"/>
    <cellStyle name="Porcentual 6 19 3" xfId="23397"/>
    <cellStyle name="Porcentual 6 19 4" xfId="28891"/>
    <cellStyle name="Porcentual 6 19 5" xfId="34375"/>
    <cellStyle name="Porcentual 6 2" xfId="6070"/>
    <cellStyle name="Porcentual 6 2 10" xfId="9252"/>
    <cellStyle name="Porcentual 6 2 10 2" xfId="20576"/>
    <cellStyle name="Porcentual 6 2 10 2 2" xfId="26132"/>
    <cellStyle name="Porcentual 6 2 10 2 3" xfId="31626"/>
    <cellStyle name="Porcentual 6 2 10 2 4" xfId="37110"/>
    <cellStyle name="Porcentual 6 2 10 3" xfId="23403"/>
    <cellStyle name="Porcentual 6 2 10 4" xfId="28897"/>
    <cellStyle name="Porcentual 6 2 10 5" xfId="34381"/>
    <cellStyle name="Porcentual 6 2 2" xfId="6071"/>
    <cellStyle name="Porcentual 6 2 2 2" xfId="14491"/>
    <cellStyle name="Porcentual 6 2 2 2 2" xfId="21779"/>
    <cellStyle name="Porcentual 6 2 2 2 2 2" xfId="27335"/>
    <cellStyle name="Porcentual 6 2 2 2 2 3" xfId="32829"/>
    <cellStyle name="Porcentual 6 2 2 2 2 4" xfId="38313"/>
    <cellStyle name="Porcentual 6 2 2 2 3" xfId="24606"/>
    <cellStyle name="Porcentual 6 2 2 2 4" xfId="30100"/>
    <cellStyle name="Porcentual 6 2 2 2 5" xfId="35584"/>
    <cellStyle name="Porcentual 6 2 2 3" xfId="11406"/>
    <cellStyle name="Porcentual 6 2 2 4" xfId="16643"/>
    <cellStyle name="Porcentual 6 2 2 5" xfId="18894"/>
    <cellStyle name="Porcentual 6 2 2 6" xfId="9253"/>
    <cellStyle name="Porcentual 6 2 2 6 2" xfId="20577"/>
    <cellStyle name="Porcentual 6 2 2 6 2 2" xfId="26133"/>
    <cellStyle name="Porcentual 6 2 2 6 2 3" xfId="31627"/>
    <cellStyle name="Porcentual 6 2 2 6 2 4" xfId="37111"/>
    <cellStyle name="Porcentual 6 2 2 6 3" xfId="23404"/>
    <cellStyle name="Porcentual 6 2 2 6 4" xfId="28898"/>
    <cellStyle name="Porcentual 6 2 2 6 5" xfId="34382"/>
    <cellStyle name="Porcentual 6 2 3" xfId="6072"/>
    <cellStyle name="Porcentual 6 2 3 2" xfId="14492"/>
    <cellStyle name="Porcentual 6 2 3 2 2" xfId="21780"/>
    <cellStyle name="Porcentual 6 2 3 2 2 2" xfId="27336"/>
    <cellStyle name="Porcentual 6 2 3 2 2 3" xfId="32830"/>
    <cellStyle name="Porcentual 6 2 3 2 2 4" xfId="38314"/>
    <cellStyle name="Porcentual 6 2 3 2 3" xfId="24607"/>
    <cellStyle name="Porcentual 6 2 3 2 4" xfId="30101"/>
    <cellStyle name="Porcentual 6 2 3 2 5" xfId="35585"/>
    <cellStyle name="Porcentual 6 2 3 3" xfId="11770"/>
    <cellStyle name="Porcentual 6 2 3 4" xfId="18895"/>
    <cellStyle name="Porcentual 6 2 3 5" xfId="9254"/>
    <cellStyle name="Porcentual 6 2 3 5 2" xfId="20578"/>
    <cellStyle name="Porcentual 6 2 3 5 2 2" xfId="26134"/>
    <cellStyle name="Porcentual 6 2 3 5 2 3" xfId="31628"/>
    <cellStyle name="Porcentual 6 2 3 5 2 4" xfId="37112"/>
    <cellStyle name="Porcentual 6 2 3 5 3" xfId="23405"/>
    <cellStyle name="Porcentual 6 2 3 5 4" xfId="28899"/>
    <cellStyle name="Porcentual 6 2 3 5 5" xfId="34383"/>
    <cellStyle name="Porcentual 6 2 4" xfId="6476"/>
    <cellStyle name="Porcentual 6 2 4 2" xfId="19249"/>
    <cellStyle name="Porcentual 6 2 4 3" xfId="9255"/>
    <cellStyle name="Porcentual 6 2 4 3 2" xfId="20579"/>
    <cellStyle name="Porcentual 6 2 4 3 2 2" xfId="26135"/>
    <cellStyle name="Porcentual 6 2 4 3 2 3" xfId="31629"/>
    <cellStyle name="Porcentual 6 2 4 3 2 4" xfId="37113"/>
    <cellStyle name="Porcentual 6 2 4 3 3" xfId="23406"/>
    <cellStyle name="Porcentual 6 2 4 3 4" xfId="28900"/>
    <cellStyle name="Porcentual 6 2 4 3 5" xfId="34384"/>
    <cellStyle name="Porcentual 6 2 5" xfId="9256"/>
    <cellStyle name="Porcentual 6 2 5 2" xfId="20580"/>
    <cellStyle name="Porcentual 6 2 5 2 2" xfId="26136"/>
    <cellStyle name="Porcentual 6 2 5 2 3" xfId="31630"/>
    <cellStyle name="Porcentual 6 2 5 2 4" xfId="37114"/>
    <cellStyle name="Porcentual 6 2 5 3" xfId="23407"/>
    <cellStyle name="Porcentual 6 2 5 4" xfId="28901"/>
    <cellStyle name="Porcentual 6 2 5 5" xfId="34385"/>
    <cellStyle name="Porcentual 6 2 6" xfId="14490"/>
    <cellStyle name="Porcentual 6 2 6 2" xfId="21778"/>
    <cellStyle name="Porcentual 6 2 6 2 2" xfId="27334"/>
    <cellStyle name="Porcentual 6 2 6 2 3" xfId="32828"/>
    <cellStyle name="Porcentual 6 2 6 2 4" xfId="38312"/>
    <cellStyle name="Porcentual 6 2 6 3" xfId="24605"/>
    <cellStyle name="Porcentual 6 2 6 4" xfId="30099"/>
    <cellStyle name="Porcentual 6 2 6 5" xfId="35583"/>
    <cellStyle name="Porcentual 6 2 7" xfId="11405"/>
    <cellStyle name="Porcentual 6 2 8" xfId="16642"/>
    <cellStyle name="Porcentual 6 2 9" xfId="18893"/>
    <cellStyle name="Porcentual 6 3" xfId="6073"/>
    <cellStyle name="Porcentual 6 3 10" xfId="14493"/>
    <cellStyle name="Porcentual 6 3 10 2" xfId="21781"/>
    <cellStyle name="Porcentual 6 3 10 2 2" xfId="27337"/>
    <cellStyle name="Porcentual 6 3 10 2 3" xfId="32831"/>
    <cellStyle name="Porcentual 6 3 10 2 4" xfId="38315"/>
    <cellStyle name="Porcentual 6 3 10 3" xfId="24608"/>
    <cellStyle name="Porcentual 6 3 10 4" xfId="30102"/>
    <cellStyle name="Porcentual 6 3 10 5" xfId="35586"/>
    <cellStyle name="Porcentual 6 3 11" xfId="11407"/>
    <cellStyle name="Porcentual 6 3 12" xfId="16644"/>
    <cellStyle name="Porcentual 6 3 13" xfId="18896"/>
    <cellStyle name="Porcentual 6 3 14" xfId="9257"/>
    <cellStyle name="Porcentual 6 3 14 2" xfId="20581"/>
    <cellStyle name="Porcentual 6 3 14 2 2" xfId="26137"/>
    <cellStyle name="Porcentual 6 3 14 2 3" xfId="31631"/>
    <cellStyle name="Porcentual 6 3 14 2 4" xfId="37115"/>
    <cellStyle name="Porcentual 6 3 14 3" xfId="23408"/>
    <cellStyle name="Porcentual 6 3 14 4" xfId="28902"/>
    <cellStyle name="Porcentual 6 3 14 5" xfId="34386"/>
    <cellStyle name="Porcentual 6 3 2" xfId="6074"/>
    <cellStyle name="Porcentual 6 3 2 2" xfId="6075"/>
    <cellStyle name="Porcentual 6 3 2 2 2" xfId="6076"/>
    <cellStyle name="Porcentual 6 3 2 2 2 2" xfId="14496"/>
    <cellStyle name="Porcentual 6 3 2 2 2 2 2" xfId="21784"/>
    <cellStyle name="Porcentual 6 3 2 2 2 2 2 2" xfId="27340"/>
    <cellStyle name="Porcentual 6 3 2 2 2 2 2 3" xfId="32834"/>
    <cellStyle name="Porcentual 6 3 2 2 2 2 2 4" xfId="38318"/>
    <cellStyle name="Porcentual 6 3 2 2 2 2 3" xfId="24611"/>
    <cellStyle name="Porcentual 6 3 2 2 2 2 4" xfId="30105"/>
    <cellStyle name="Porcentual 6 3 2 2 2 2 5" xfId="35589"/>
    <cellStyle name="Porcentual 6 3 2 2 2 3" xfId="11410"/>
    <cellStyle name="Porcentual 6 3 2 2 2 4" xfId="16647"/>
    <cellStyle name="Porcentual 6 3 2 2 2 5" xfId="18899"/>
    <cellStyle name="Porcentual 6 3 2 2 2 6" xfId="9260"/>
    <cellStyle name="Porcentual 6 3 2 2 2 6 2" xfId="20584"/>
    <cellStyle name="Porcentual 6 3 2 2 2 6 2 2" xfId="26140"/>
    <cellStyle name="Porcentual 6 3 2 2 2 6 2 3" xfId="31634"/>
    <cellStyle name="Porcentual 6 3 2 2 2 6 2 4" xfId="37118"/>
    <cellStyle name="Porcentual 6 3 2 2 2 6 3" xfId="23411"/>
    <cellStyle name="Porcentual 6 3 2 2 2 6 4" xfId="28905"/>
    <cellStyle name="Porcentual 6 3 2 2 2 6 5" xfId="34389"/>
    <cellStyle name="Porcentual 6 3 2 2 3" xfId="14495"/>
    <cellStyle name="Porcentual 6 3 2 2 3 2" xfId="21783"/>
    <cellStyle name="Porcentual 6 3 2 2 3 2 2" xfId="27339"/>
    <cellStyle name="Porcentual 6 3 2 2 3 2 3" xfId="32833"/>
    <cellStyle name="Porcentual 6 3 2 2 3 2 4" xfId="38317"/>
    <cellStyle name="Porcentual 6 3 2 2 3 3" xfId="24610"/>
    <cellStyle name="Porcentual 6 3 2 2 3 4" xfId="30104"/>
    <cellStyle name="Porcentual 6 3 2 2 3 5" xfId="35588"/>
    <cellStyle name="Porcentual 6 3 2 2 4" xfId="11409"/>
    <cellStyle name="Porcentual 6 3 2 2 5" xfId="16646"/>
    <cellStyle name="Porcentual 6 3 2 2 6" xfId="18898"/>
    <cellStyle name="Porcentual 6 3 2 2 7" xfId="9259"/>
    <cellStyle name="Porcentual 6 3 2 2 7 2" xfId="20583"/>
    <cellStyle name="Porcentual 6 3 2 2 7 2 2" xfId="26139"/>
    <cellStyle name="Porcentual 6 3 2 2 7 2 3" xfId="31633"/>
    <cellStyle name="Porcentual 6 3 2 2 7 2 4" xfId="37117"/>
    <cellStyle name="Porcentual 6 3 2 2 7 3" xfId="23410"/>
    <cellStyle name="Porcentual 6 3 2 2 7 4" xfId="28904"/>
    <cellStyle name="Porcentual 6 3 2 2 7 5" xfId="34388"/>
    <cellStyle name="Porcentual 6 3 2 3" xfId="6077"/>
    <cellStyle name="Porcentual 6 3 2 3 2" xfId="14497"/>
    <cellStyle name="Porcentual 6 3 2 3 2 2" xfId="21785"/>
    <cellStyle name="Porcentual 6 3 2 3 2 2 2" xfId="27341"/>
    <cellStyle name="Porcentual 6 3 2 3 2 2 3" xfId="32835"/>
    <cellStyle name="Porcentual 6 3 2 3 2 2 4" xfId="38319"/>
    <cellStyle name="Porcentual 6 3 2 3 2 3" xfId="24612"/>
    <cellStyle name="Porcentual 6 3 2 3 2 4" xfId="30106"/>
    <cellStyle name="Porcentual 6 3 2 3 2 5" xfId="35590"/>
    <cellStyle name="Porcentual 6 3 2 3 3" xfId="11411"/>
    <cellStyle name="Porcentual 6 3 2 3 4" xfId="16648"/>
    <cellStyle name="Porcentual 6 3 2 3 5" xfId="18900"/>
    <cellStyle name="Porcentual 6 3 2 3 6" xfId="9261"/>
    <cellStyle name="Porcentual 6 3 2 3 6 2" xfId="20585"/>
    <cellStyle name="Porcentual 6 3 2 3 6 2 2" xfId="26141"/>
    <cellStyle name="Porcentual 6 3 2 3 6 2 3" xfId="31635"/>
    <cellStyle name="Porcentual 6 3 2 3 6 2 4" xfId="37119"/>
    <cellStyle name="Porcentual 6 3 2 3 6 3" xfId="23412"/>
    <cellStyle name="Porcentual 6 3 2 3 6 4" xfId="28906"/>
    <cellStyle name="Porcentual 6 3 2 3 6 5" xfId="34390"/>
    <cellStyle name="Porcentual 6 3 2 4" xfId="6078"/>
    <cellStyle name="Porcentual 6 3 2 4 2" xfId="18901"/>
    <cellStyle name="Porcentual 6 3 2 4 3" xfId="9262"/>
    <cellStyle name="Porcentual 6 3 2 4 3 2" xfId="20586"/>
    <cellStyle name="Porcentual 6 3 2 4 3 2 2" xfId="26142"/>
    <cellStyle name="Porcentual 6 3 2 4 3 2 3" xfId="31636"/>
    <cellStyle name="Porcentual 6 3 2 4 3 2 4" xfId="37120"/>
    <cellStyle name="Porcentual 6 3 2 4 3 3" xfId="23413"/>
    <cellStyle name="Porcentual 6 3 2 4 3 4" xfId="28907"/>
    <cellStyle name="Porcentual 6 3 2 4 3 5" xfId="34391"/>
    <cellStyle name="Porcentual 6 3 2 5" xfId="14494"/>
    <cellStyle name="Porcentual 6 3 2 5 2" xfId="21782"/>
    <cellStyle name="Porcentual 6 3 2 5 2 2" xfId="27338"/>
    <cellStyle name="Porcentual 6 3 2 5 2 3" xfId="32832"/>
    <cellStyle name="Porcentual 6 3 2 5 2 4" xfId="38316"/>
    <cellStyle name="Porcentual 6 3 2 5 3" xfId="24609"/>
    <cellStyle name="Porcentual 6 3 2 5 4" xfId="30103"/>
    <cellStyle name="Porcentual 6 3 2 5 5" xfId="35587"/>
    <cellStyle name="Porcentual 6 3 2 6" xfId="11408"/>
    <cellStyle name="Porcentual 6 3 2 7" xfId="16645"/>
    <cellStyle name="Porcentual 6 3 2 8" xfId="18897"/>
    <cellStyle name="Porcentual 6 3 2 9" xfId="9258"/>
    <cellStyle name="Porcentual 6 3 2 9 2" xfId="20582"/>
    <cellStyle name="Porcentual 6 3 2 9 2 2" xfId="26138"/>
    <cellStyle name="Porcentual 6 3 2 9 2 3" xfId="31632"/>
    <cellStyle name="Porcentual 6 3 2 9 2 4" xfId="37116"/>
    <cellStyle name="Porcentual 6 3 2 9 3" xfId="23409"/>
    <cellStyle name="Porcentual 6 3 2 9 4" xfId="28903"/>
    <cellStyle name="Porcentual 6 3 2 9 5" xfId="34387"/>
    <cellStyle name="Porcentual 6 3 3" xfId="6079"/>
    <cellStyle name="Porcentual 6 3 3 2" xfId="6080"/>
    <cellStyle name="Porcentual 6 3 3 2 2" xfId="14499"/>
    <cellStyle name="Porcentual 6 3 3 2 2 2" xfId="21787"/>
    <cellStyle name="Porcentual 6 3 3 2 2 2 2" xfId="27343"/>
    <cellStyle name="Porcentual 6 3 3 2 2 2 3" xfId="32837"/>
    <cellStyle name="Porcentual 6 3 3 2 2 2 4" xfId="38321"/>
    <cellStyle name="Porcentual 6 3 3 2 2 3" xfId="24614"/>
    <cellStyle name="Porcentual 6 3 3 2 2 4" xfId="30108"/>
    <cellStyle name="Porcentual 6 3 3 2 2 5" xfId="35592"/>
    <cellStyle name="Porcentual 6 3 3 2 3" xfId="11413"/>
    <cellStyle name="Porcentual 6 3 3 2 4" xfId="16650"/>
    <cellStyle name="Porcentual 6 3 3 2 5" xfId="18903"/>
    <cellStyle name="Porcentual 6 3 3 2 6" xfId="9264"/>
    <cellStyle name="Porcentual 6 3 3 2 6 2" xfId="20588"/>
    <cellStyle name="Porcentual 6 3 3 2 6 2 2" xfId="26144"/>
    <cellStyle name="Porcentual 6 3 3 2 6 2 3" xfId="31638"/>
    <cellStyle name="Porcentual 6 3 3 2 6 2 4" xfId="37122"/>
    <cellStyle name="Porcentual 6 3 3 2 6 3" xfId="23415"/>
    <cellStyle name="Porcentual 6 3 3 2 6 4" xfId="28909"/>
    <cellStyle name="Porcentual 6 3 3 2 6 5" xfId="34393"/>
    <cellStyle name="Porcentual 6 3 3 3" xfId="6081"/>
    <cellStyle name="Porcentual 6 3 3 3 2" xfId="18904"/>
    <cellStyle name="Porcentual 6 3 3 3 3" xfId="9265"/>
    <cellStyle name="Porcentual 6 3 3 3 3 2" xfId="20589"/>
    <cellStyle name="Porcentual 6 3 3 3 3 2 2" xfId="26145"/>
    <cellStyle name="Porcentual 6 3 3 3 3 2 3" xfId="31639"/>
    <cellStyle name="Porcentual 6 3 3 3 3 2 4" xfId="37123"/>
    <cellStyle name="Porcentual 6 3 3 3 3 3" xfId="23416"/>
    <cellStyle name="Porcentual 6 3 3 3 3 4" xfId="28910"/>
    <cellStyle name="Porcentual 6 3 3 3 3 5" xfId="34394"/>
    <cellStyle name="Porcentual 6 3 3 4" xfId="14498"/>
    <cellStyle name="Porcentual 6 3 3 4 2" xfId="21786"/>
    <cellStyle name="Porcentual 6 3 3 4 2 2" xfId="27342"/>
    <cellStyle name="Porcentual 6 3 3 4 2 3" xfId="32836"/>
    <cellStyle name="Porcentual 6 3 3 4 2 4" xfId="38320"/>
    <cellStyle name="Porcentual 6 3 3 4 3" xfId="24613"/>
    <cellStyle name="Porcentual 6 3 3 4 4" xfId="30107"/>
    <cellStyle name="Porcentual 6 3 3 4 5" xfId="35591"/>
    <cellStyle name="Porcentual 6 3 3 5" xfId="11412"/>
    <cellStyle name="Porcentual 6 3 3 6" xfId="16649"/>
    <cellStyle name="Porcentual 6 3 3 7" xfId="18902"/>
    <cellStyle name="Porcentual 6 3 3 8" xfId="9263"/>
    <cellStyle name="Porcentual 6 3 3 8 2" xfId="20587"/>
    <cellStyle name="Porcentual 6 3 3 8 2 2" xfId="26143"/>
    <cellStyle name="Porcentual 6 3 3 8 2 3" xfId="31637"/>
    <cellStyle name="Porcentual 6 3 3 8 2 4" xfId="37121"/>
    <cellStyle name="Porcentual 6 3 3 8 3" xfId="23414"/>
    <cellStyle name="Porcentual 6 3 3 8 4" xfId="28908"/>
    <cellStyle name="Porcentual 6 3 3 8 5" xfId="34392"/>
    <cellStyle name="Porcentual 6 3 4" xfId="6082"/>
    <cellStyle name="Porcentual 6 3 4 2" xfId="6083"/>
    <cellStyle name="Porcentual 6 3 4 2 2" xfId="14501"/>
    <cellStyle name="Porcentual 6 3 4 2 2 2" xfId="21789"/>
    <cellStyle name="Porcentual 6 3 4 2 2 2 2" xfId="27345"/>
    <cellStyle name="Porcentual 6 3 4 2 2 2 3" xfId="32839"/>
    <cellStyle name="Porcentual 6 3 4 2 2 2 4" xfId="38323"/>
    <cellStyle name="Porcentual 6 3 4 2 2 3" xfId="24616"/>
    <cellStyle name="Porcentual 6 3 4 2 2 4" xfId="30110"/>
    <cellStyle name="Porcentual 6 3 4 2 2 5" xfId="35594"/>
    <cellStyle name="Porcentual 6 3 4 2 3" xfId="11415"/>
    <cellStyle name="Porcentual 6 3 4 2 4" xfId="16652"/>
    <cellStyle name="Porcentual 6 3 4 2 5" xfId="18906"/>
    <cellStyle name="Porcentual 6 3 4 2 6" xfId="9267"/>
    <cellStyle name="Porcentual 6 3 4 2 6 2" xfId="20591"/>
    <cellStyle name="Porcentual 6 3 4 2 6 2 2" xfId="26147"/>
    <cellStyle name="Porcentual 6 3 4 2 6 2 3" xfId="31641"/>
    <cellStyle name="Porcentual 6 3 4 2 6 2 4" xfId="37125"/>
    <cellStyle name="Porcentual 6 3 4 2 6 3" xfId="23418"/>
    <cellStyle name="Porcentual 6 3 4 2 6 4" xfId="28912"/>
    <cellStyle name="Porcentual 6 3 4 2 6 5" xfId="34396"/>
    <cellStyle name="Porcentual 6 3 4 3" xfId="6084"/>
    <cellStyle name="Porcentual 6 3 4 3 2" xfId="18907"/>
    <cellStyle name="Porcentual 6 3 4 3 3" xfId="9268"/>
    <cellStyle name="Porcentual 6 3 4 3 3 2" xfId="20592"/>
    <cellStyle name="Porcentual 6 3 4 3 3 2 2" xfId="26148"/>
    <cellStyle name="Porcentual 6 3 4 3 3 2 3" xfId="31642"/>
    <cellStyle name="Porcentual 6 3 4 3 3 2 4" xfId="37126"/>
    <cellStyle name="Porcentual 6 3 4 3 3 3" xfId="23419"/>
    <cellStyle name="Porcentual 6 3 4 3 3 4" xfId="28913"/>
    <cellStyle name="Porcentual 6 3 4 3 3 5" xfId="34397"/>
    <cellStyle name="Porcentual 6 3 4 4" xfId="14500"/>
    <cellStyle name="Porcentual 6 3 4 4 2" xfId="21788"/>
    <cellStyle name="Porcentual 6 3 4 4 2 2" xfId="27344"/>
    <cellStyle name="Porcentual 6 3 4 4 2 3" xfId="32838"/>
    <cellStyle name="Porcentual 6 3 4 4 2 4" xfId="38322"/>
    <cellStyle name="Porcentual 6 3 4 4 3" xfId="24615"/>
    <cellStyle name="Porcentual 6 3 4 4 4" xfId="30109"/>
    <cellStyle name="Porcentual 6 3 4 4 5" xfId="35593"/>
    <cellStyle name="Porcentual 6 3 4 5" xfId="11414"/>
    <cellStyle name="Porcentual 6 3 4 6" xfId="16651"/>
    <cellStyle name="Porcentual 6 3 4 7" xfId="18905"/>
    <cellStyle name="Porcentual 6 3 4 8" xfId="9266"/>
    <cellStyle name="Porcentual 6 3 4 8 2" xfId="20590"/>
    <cellStyle name="Porcentual 6 3 4 8 2 2" xfId="26146"/>
    <cellStyle name="Porcentual 6 3 4 8 2 3" xfId="31640"/>
    <cellStyle name="Porcentual 6 3 4 8 2 4" xfId="37124"/>
    <cellStyle name="Porcentual 6 3 4 8 3" xfId="23417"/>
    <cellStyle name="Porcentual 6 3 4 8 4" xfId="28911"/>
    <cellStyle name="Porcentual 6 3 4 8 5" xfId="34395"/>
    <cellStyle name="Porcentual 6 3 5" xfId="6085"/>
    <cellStyle name="Porcentual 6 3 5 2" xfId="14502"/>
    <cellStyle name="Porcentual 6 3 5 2 2" xfId="21790"/>
    <cellStyle name="Porcentual 6 3 5 2 2 2" xfId="27346"/>
    <cellStyle name="Porcentual 6 3 5 2 2 3" xfId="32840"/>
    <cellStyle name="Porcentual 6 3 5 2 2 4" xfId="38324"/>
    <cellStyle name="Porcentual 6 3 5 2 3" xfId="24617"/>
    <cellStyle name="Porcentual 6 3 5 2 4" xfId="30111"/>
    <cellStyle name="Porcentual 6 3 5 2 5" xfId="35595"/>
    <cellStyle name="Porcentual 6 3 5 3" xfId="11416"/>
    <cellStyle name="Porcentual 6 3 5 4" xfId="16653"/>
    <cellStyle name="Porcentual 6 3 5 5" xfId="18908"/>
    <cellStyle name="Porcentual 6 3 5 6" xfId="9269"/>
    <cellStyle name="Porcentual 6 3 5 6 2" xfId="20593"/>
    <cellStyle name="Porcentual 6 3 5 6 2 2" xfId="26149"/>
    <cellStyle name="Porcentual 6 3 5 6 2 3" xfId="31643"/>
    <cellStyle name="Porcentual 6 3 5 6 2 4" xfId="37127"/>
    <cellStyle name="Porcentual 6 3 5 6 3" xfId="23420"/>
    <cellStyle name="Porcentual 6 3 5 6 4" xfId="28914"/>
    <cellStyle name="Porcentual 6 3 5 6 5" xfId="34398"/>
    <cellStyle name="Porcentual 6 3 6" xfId="6086"/>
    <cellStyle name="Porcentual 6 3 6 2" xfId="14503"/>
    <cellStyle name="Porcentual 6 3 6 2 2" xfId="21791"/>
    <cellStyle name="Porcentual 6 3 6 2 2 2" xfId="27347"/>
    <cellStyle name="Porcentual 6 3 6 2 2 3" xfId="32841"/>
    <cellStyle name="Porcentual 6 3 6 2 2 4" xfId="38325"/>
    <cellStyle name="Porcentual 6 3 6 2 3" xfId="24618"/>
    <cellStyle name="Porcentual 6 3 6 2 4" xfId="30112"/>
    <cellStyle name="Porcentual 6 3 6 2 5" xfId="35596"/>
    <cellStyle name="Porcentual 6 3 6 3" xfId="11417"/>
    <cellStyle name="Porcentual 6 3 6 4" xfId="16654"/>
    <cellStyle name="Porcentual 6 3 6 5" xfId="18909"/>
    <cellStyle name="Porcentual 6 3 6 6" xfId="9270"/>
    <cellStyle name="Porcentual 6 3 6 6 2" xfId="20594"/>
    <cellStyle name="Porcentual 6 3 6 6 2 2" xfId="26150"/>
    <cellStyle name="Porcentual 6 3 6 6 2 3" xfId="31644"/>
    <cellStyle name="Porcentual 6 3 6 6 2 4" xfId="37128"/>
    <cellStyle name="Porcentual 6 3 6 6 3" xfId="23421"/>
    <cellStyle name="Porcentual 6 3 6 6 4" xfId="28915"/>
    <cellStyle name="Porcentual 6 3 6 6 5" xfId="34399"/>
    <cellStyle name="Porcentual 6 3 7" xfId="6087"/>
    <cellStyle name="Porcentual 6 3 7 2" xfId="14504"/>
    <cellStyle name="Porcentual 6 3 7 2 2" xfId="21792"/>
    <cellStyle name="Porcentual 6 3 7 2 2 2" xfId="27348"/>
    <cellStyle name="Porcentual 6 3 7 2 2 3" xfId="32842"/>
    <cellStyle name="Porcentual 6 3 7 2 2 4" xfId="38326"/>
    <cellStyle name="Porcentual 6 3 7 2 3" xfId="24619"/>
    <cellStyle name="Porcentual 6 3 7 2 4" xfId="30113"/>
    <cellStyle name="Porcentual 6 3 7 2 5" xfId="35597"/>
    <cellStyle name="Porcentual 6 3 7 3" xfId="11771"/>
    <cellStyle name="Porcentual 6 3 7 4" xfId="18910"/>
    <cellStyle name="Porcentual 6 3 7 5" xfId="9271"/>
    <cellStyle name="Porcentual 6 3 7 5 2" xfId="20595"/>
    <cellStyle name="Porcentual 6 3 7 5 2 2" xfId="26151"/>
    <cellStyle name="Porcentual 6 3 7 5 2 3" xfId="31645"/>
    <cellStyle name="Porcentual 6 3 7 5 2 4" xfId="37129"/>
    <cellStyle name="Porcentual 6 3 7 5 3" xfId="23422"/>
    <cellStyle name="Porcentual 6 3 7 5 4" xfId="28916"/>
    <cellStyle name="Porcentual 6 3 7 5 5" xfId="34400"/>
    <cellStyle name="Porcentual 6 3 8" xfId="6477"/>
    <cellStyle name="Porcentual 6 3 8 2" xfId="19250"/>
    <cellStyle name="Porcentual 6 3 8 3" xfId="9272"/>
    <cellStyle name="Porcentual 6 3 8 3 2" xfId="20596"/>
    <cellStyle name="Porcentual 6 3 8 3 2 2" xfId="26152"/>
    <cellStyle name="Porcentual 6 3 8 3 2 3" xfId="31646"/>
    <cellStyle name="Porcentual 6 3 8 3 2 4" xfId="37130"/>
    <cellStyle name="Porcentual 6 3 8 3 3" xfId="23423"/>
    <cellStyle name="Porcentual 6 3 8 3 4" xfId="28917"/>
    <cellStyle name="Porcentual 6 3 8 3 5" xfId="34401"/>
    <cellStyle name="Porcentual 6 3 9" xfId="9273"/>
    <cellStyle name="Porcentual 6 3 9 2" xfId="20597"/>
    <cellStyle name="Porcentual 6 3 9 2 2" xfId="26153"/>
    <cellStyle name="Porcentual 6 3 9 2 3" xfId="31647"/>
    <cellStyle name="Porcentual 6 3 9 2 4" xfId="37131"/>
    <cellStyle name="Porcentual 6 3 9 3" xfId="23424"/>
    <cellStyle name="Porcentual 6 3 9 4" xfId="28918"/>
    <cellStyle name="Porcentual 6 3 9 5" xfId="34402"/>
    <cellStyle name="Porcentual 6 4" xfId="6088"/>
    <cellStyle name="Porcentual 6 4 10" xfId="9274"/>
    <cellStyle name="Porcentual 6 4 10 2" xfId="20598"/>
    <cellStyle name="Porcentual 6 4 10 2 2" xfId="26154"/>
    <cellStyle name="Porcentual 6 4 10 2 3" xfId="31648"/>
    <cellStyle name="Porcentual 6 4 10 2 4" xfId="37132"/>
    <cellStyle name="Porcentual 6 4 10 3" xfId="23425"/>
    <cellStyle name="Porcentual 6 4 10 4" xfId="28919"/>
    <cellStyle name="Porcentual 6 4 10 5" xfId="34403"/>
    <cellStyle name="Porcentual 6 4 2" xfId="6089"/>
    <cellStyle name="Porcentual 6 4 2 2" xfId="14506"/>
    <cellStyle name="Porcentual 6 4 2 2 2" xfId="21794"/>
    <cellStyle name="Porcentual 6 4 2 2 2 2" xfId="27350"/>
    <cellStyle name="Porcentual 6 4 2 2 2 3" xfId="32844"/>
    <cellStyle name="Porcentual 6 4 2 2 2 4" xfId="38328"/>
    <cellStyle name="Porcentual 6 4 2 2 3" xfId="24621"/>
    <cellStyle name="Porcentual 6 4 2 2 4" xfId="30115"/>
    <cellStyle name="Porcentual 6 4 2 2 5" xfId="35599"/>
    <cellStyle name="Porcentual 6 4 2 3" xfId="11419"/>
    <cellStyle name="Porcentual 6 4 2 4" xfId="16656"/>
    <cellStyle name="Porcentual 6 4 2 5" xfId="18912"/>
    <cellStyle name="Porcentual 6 4 2 6" xfId="9275"/>
    <cellStyle name="Porcentual 6 4 2 6 2" xfId="20599"/>
    <cellStyle name="Porcentual 6 4 2 6 2 2" xfId="26155"/>
    <cellStyle name="Porcentual 6 4 2 6 2 3" xfId="31649"/>
    <cellStyle name="Porcentual 6 4 2 6 2 4" xfId="37133"/>
    <cellStyle name="Porcentual 6 4 2 6 3" xfId="23426"/>
    <cellStyle name="Porcentual 6 4 2 6 4" xfId="28920"/>
    <cellStyle name="Porcentual 6 4 2 6 5" xfId="34404"/>
    <cellStyle name="Porcentual 6 4 3" xfId="6090"/>
    <cellStyle name="Porcentual 6 4 3 2" xfId="14507"/>
    <cellStyle name="Porcentual 6 4 3 2 2" xfId="21795"/>
    <cellStyle name="Porcentual 6 4 3 2 2 2" xfId="27351"/>
    <cellStyle name="Porcentual 6 4 3 2 2 3" xfId="32845"/>
    <cellStyle name="Porcentual 6 4 3 2 2 4" xfId="38329"/>
    <cellStyle name="Porcentual 6 4 3 2 3" xfId="24622"/>
    <cellStyle name="Porcentual 6 4 3 2 4" xfId="30116"/>
    <cellStyle name="Porcentual 6 4 3 2 5" xfId="35600"/>
    <cellStyle name="Porcentual 6 4 3 3" xfId="11420"/>
    <cellStyle name="Porcentual 6 4 3 4" xfId="16657"/>
    <cellStyle name="Porcentual 6 4 3 5" xfId="18913"/>
    <cellStyle name="Porcentual 6 4 3 6" xfId="9276"/>
    <cellStyle name="Porcentual 6 4 3 6 2" xfId="20600"/>
    <cellStyle name="Porcentual 6 4 3 6 2 2" xfId="26156"/>
    <cellStyle name="Porcentual 6 4 3 6 2 3" xfId="31650"/>
    <cellStyle name="Porcentual 6 4 3 6 2 4" xfId="37134"/>
    <cellStyle name="Porcentual 6 4 3 6 3" xfId="23427"/>
    <cellStyle name="Porcentual 6 4 3 6 4" xfId="28921"/>
    <cellStyle name="Porcentual 6 4 3 6 5" xfId="34405"/>
    <cellStyle name="Porcentual 6 4 4" xfId="6091"/>
    <cellStyle name="Porcentual 6 4 4 2" xfId="14508"/>
    <cellStyle name="Porcentual 6 4 4 2 2" xfId="21796"/>
    <cellStyle name="Porcentual 6 4 4 2 2 2" xfId="27352"/>
    <cellStyle name="Porcentual 6 4 4 2 2 3" xfId="32846"/>
    <cellStyle name="Porcentual 6 4 4 2 2 4" xfId="38330"/>
    <cellStyle name="Porcentual 6 4 4 2 3" xfId="24623"/>
    <cellStyle name="Porcentual 6 4 4 2 4" xfId="30117"/>
    <cellStyle name="Porcentual 6 4 4 2 5" xfId="35601"/>
    <cellStyle name="Porcentual 6 4 4 3" xfId="11772"/>
    <cellStyle name="Porcentual 6 4 4 4" xfId="18914"/>
    <cellStyle name="Porcentual 6 4 4 5" xfId="9277"/>
    <cellStyle name="Porcentual 6 4 4 5 2" xfId="20601"/>
    <cellStyle name="Porcentual 6 4 4 5 2 2" xfId="26157"/>
    <cellStyle name="Porcentual 6 4 4 5 2 3" xfId="31651"/>
    <cellStyle name="Porcentual 6 4 4 5 2 4" xfId="37135"/>
    <cellStyle name="Porcentual 6 4 4 5 3" xfId="23428"/>
    <cellStyle name="Porcentual 6 4 4 5 4" xfId="28922"/>
    <cellStyle name="Porcentual 6 4 4 5 5" xfId="34406"/>
    <cellStyle name="Porcentual 6 4 5" xfId="9278"/>
    <cellStyle name="Porcentual 6 4 5 2" xfId="20602"/>
    <cellStyle name="Porcentual 6 4 5 2 2" xfId="26158"/>
    <cellStyle name="Porcentual 6 4 5 2 3" xfId="31652"/>
    <cellStyle name="Porcentual 6 4 5 2 4" xfId="37136"/>
    <cellStyle name="Porcentual 6 4 5 3" xfId="23429"/>
    <cellStyle name="Porcentual 6 4 5 4" xfId="28923"/>
    <cellStyle name="Porcentual 6 4 5 5" xfId="34407"/>
    <cellStyle name="Porcentual 6 4 6" xfId="14505"/>
    <cellStyle name="Porcentual 6 4 6 2" xfId="21793"/>
    <cellStyle name="Porcentual 6 4 6 2 2" xfId="27349"/>
    <cellStyle name="Porcentual 6 4 6 2 3" xfId="32843"/>
    <cellStyle name="Porcentual 6 4 6 2 4" xfId="38327"/>
    <cellStyle name="Porcentual 6 4 6 3" xfId="24620"/>
    <cellStyle name="Porcentual 6 4 6 4" xfId="30114"/>
    <cellStyle name="Porcentual 6 4 6 5" xfId="35598"/>
    <cellStyle name="Porcentual 6 4 7" xfId="11418"/>
    <cellStyle name="Porcentual 6 4 8" xfId="16655"/>
    <cellStyle name="Porcentual 6 4 9" xfId="18911"/>
    <cellStyle name="Porcentual 6 5" xfId="6092"/>
    <cellStyle name="Porcentual 6 5 2" xfId="6093"/>
    <cellStyle name="Porcentual 6 5 2 2" xfId="14510"/>
    <cellStyle name="Porcentual 6 5 2 2 2" xfId="21798"/>
    <cellStyle name="Porcentual 6 5 2 2 2 2" xfId="27354"/>
    <cellStyle name="Porcentual 6 5 2 2 2 3" xfId="32848"/>
    <cellStyle name="Porcentual 6 5 2 2 2 4" xfId="38332"/>
    <cellStyle name="Porcentual 6 5 2 2 3" xfId="24625"/>
    <cellStyle name="Porcentual 6 5 2 2 4" xfId="30119"/>
    <cellStyle name="Porcentual 6 5 2 2 5" xfId="35603"/>
    <cellStyle name="Porcentual 6 5 2 3" xfId="11422"/>
    <cellStyle name="Porcentual 6 5 2 4" xfId="16659"/>
    <cellStyle name="Porcentual 6 5 2 5" xfId="18916"/>
    <cellStyle name="Porcentual 6 5 2 6" xfId="9280"/>
    <cellStyle name="Porcentual 6 5 2 6 2" xfId="20604"/>
    <cellStyle name="Porcentual 6 5 2 6 2 2" xfId="26160"/>
    <cellStyle name="Porcentual 6 5 2 6 2 3" xfId="31654"/>
    <cellStyle name="Porcentual 6 5 2 6 2 4" xfId="37138"/>
    <cellStyle name="Porcentual 6 5 2 6 3" xfId="23431"/>
    <cellStyle name="Porcentual 6 5 2 6 4" xfId="28925"/>
    <cellStyle name="Porcentual 6 5 2 6 5" xfId="34409"/>
    <cellStyle name="Porcentual 6 5 3" xfId="6094"/>
    <cellStyle name="Porcentual 6 5 3 2" xfId="14511"/>
    <cellStyle name="Porcentual 6 5 3 2 2" xfId="21799"/>
    <cellStyle name="Porcentual 6 5 3 2 2 2" xfId="27355"/>
    <cellStyle name="Porcentual 6 5 3 2 2 3" xfId="32849"/>
    <cellStyle name="Porcentual 6 5 3 2 2 4" xfId="38333"/>
    <cellStyle name="Porcentual 6 5 3 2 3" xfId="24626"/>
    <cellStyle name="Porcentual 6 5 3 2 4" xfId="30120"/>
    <cellStyle name="Porcentual 6 5 3 2 5" xfId="35604"/>
    <cellStyle name="Porcentual 6 5 3 3" xfId="11423"/>
    <cellStyle name="Porcentual 6 5 3 4" xfId="16660"/>
    <cellStyle name="Porcentual 6 5 3 5" xfId="18917"/>
    <cellStyle name="Porcentual 6 5 3 6" xfId="9281"/>
    <cellStyle name="Porcentual 6 5 3 6 2" xfId="20605"/>
    <cellStyle name="Porcentual 6 5 3 6 2 2" xfId="26161"/>
    <cellStyle name="Porcentual 6 5 3 6 2 3" xfId="31655"/>
    <cellStyle name="Porcentual 6 5 3 6 2 4" xfId="37139"/>
    <cellStyle name="Porcentual 6 5 3 6 3" xfId="23432"/>
    <cellStyle name="Porcentual 6 5 3 6 4" xfId="28926"/>
    <cellStyle name="Porcentual 6 5 3 6 5" xfId="34410"/>
    <cellStyle name="Porcentual 6 5 4" xfId="6095"/>
    <cellStyle name="Porcentual 6 5 4 2" xfId="18918"/>
    <cellStyle name="Porcentual 6 5 4 3" xfId="9282"/>
    <cellStyle name="Porcentual 6 5 4 3 2" xfId="20606"/>
    <cellStyle name="Porcentual 6 5 4 3 2 2" xfId="26162"/>
    <cellStyle name="Porcentual 6 5 4 3 2 3" xfId="31656"/>
    <cellStyle name="Porcentual 6 5 4 3 2 4" xfId="37140"/>
    <cellStyle name="Porcentual 6 5 4 3 3" xfId="23433"/>
    <cellStyle name="Porcentual 6 5 4 3 4" xfId="28927"/>
    <cellStyle name="Porcentual 6 5 4 3 5" xfId="34411"/>
    <cellStyle name="Porcentual 6 5 5" xfId="14509"/>
    <cellStyle name="Porcentual 6 5 5 2" xfId="21797"/>
    <cellStyle name="Porcentual 6 5 5 2 2" xfId="27353"/>
    <cellStyle name="Porcentual 6 5 5 2 3" xfId="32847"/>
    <cellStyle name="Porcentual 6 5 5 2 4" xfId="38331"/>
    <cellStyle name="Porcentual 6 5 5 3" xfId="24624"/>
    <cellStyle name="Porcentual 6 5 5 4" xfId="30118"/>
    <cellStyle name="Porcentual 6 5 5 5" xfId="35602"/>
    <cellStyle name="Porcentual 6 5 6" xfId="11421"/>
    <cellStyle name="Porcentual 6 5 7" xfId="16658"/>
    <cellStyle name="Porcentual 6 5 8" xfId="18915"/>
    <cellStyle name="Porcentual 6 5 9" xfId="9279"/>
    <cellStyle name="Porcentual 6 5 9 2" xfId="20603"/>
    <cellStyle name="Porcentual 6 5 9 2 2" xfId="26159"/>
    <cellStyle name="Porcentual 6 5 9 2 3" xfId="31653"/>
    <cellStyle name="Porcentual 6 5 9 2 4" xfId="37137"/>
    <cellStyle name="Porcentual 6 5 9 3" xfId="23430"/>
    <cellStyle name="Porcentual 6 5 9 4" xfId="28924"/>
    <cellStyle name="Porcentual 6 5 9 5" xfId="34408"/>
    <cellStyle name="Porcentual 6 6" xfId="6096"/>
    <cellStyle name="Porcentual 6 6 2" xfId="6097"/>
    <cellStyle name="Porcentual 6 6 2 2" xfId="14513"/>
    <cellStyle name="Porcentual 6 6 2 2 2" xfId="21801"/>
    <cellStyle name="Porcentual 6 6 2 2 2 2" xfId="27357"/>
    <cellStyle name="Porcentual 6 6 2 2 2 3" xfId="32851"/>
    <cellStyle name="Porcentual 6 6 2 2 2 4" xfId="38335"/>
    <cellStyle name="Porcentual 6 6 2 2 3" xfId="24628"/>
    <cellStyle name="Porcentual 6 6 2 2 4" xfId="30122"/>
    <cellStyle name="Porcentual 6 6 2 2 5" xfId="35606"/>
    <cellStyle name="Porcentual 6 6 2 3" xfId="11425"/>
    <cellStyle name="Porcentual 6 6 2 4" xfId="16662"/>
    <cellStyle name="Porcentual 6 6 2 5" xfId="18920"/>
    <cellStyle name="Porcentual 6 6 2 6" xfId="9284"/>
    <cellStyle name="Porcentual 6 6 2 6 2" xfId="20608"/>
    <cellStyle name="Porcentual 6 6 2 6 2 2" xfId="26164"/>
    <cellStyle name="Porcentual 6 6 2 6 2 3" xfId="31658"/>
    <cellStyle name="Porcentual 6 6 2 6 2 4" xfId="37142"/>
    <cellStyle name="Porcentual 6 6 2 6 3" xfId="23435"/>
    <cellStyle name="Porcentual 6 6 2 6 4" xfId="28929"/>
    <cellStyle name="Porcentual 6 6 2 6 5" xfId="34413"/>
    <cellStyle name="Porcentual 6 6 3" xfId="6098"/>
    <cellStyle name="Porcentual 6 6 3 2" xfId="14514"/>
    <cellStyle name="Porcentual 6 6 3 2 2" xfId="21802"/>
    <cellStyle name="Porcentual 6 6 3 2 2 2" xfId="27358"/>
    <cellStyle name="Porcentual 6 6 3 2 2 3" xfId="32852"/>
    <cellStyle name="Porcentual 6 6 3 2 2 4" xfId="38336"/>
    <cellStyle name="Porcentual 6 6 3 2 3" xfId="24629"/>
    <cellStyle name="Porcentual 6 6 3 2 4" xfId="30123"/>
    <cellStyle name="Porcentual 6 6 3 2 5" xfId="35607"/>
    <cellStyle name="Porcentual 6 6 3 3" xfId="11426"/>
    <cellStyle name="Porcentual 6 6 3 4" xfId="16663"/>
    <cellStyle name="Porcentual 6 6 3 5" xfId="18921"/>
    <cellStyle name="Porcentual 6 6 3 6" xfId="9285"/>
    <cellStyle name="Porcentual 6 6 3 6 2" xfId="20609"/>
    <cellStyle name="Porcentual 6 6 3 6 2 2" xfId="26165"/>
    <cellStyle name="Porcentual 6 6 3 6 2 3" xfId="31659"/>
    <cellStyle name="Porcentual 6 6 3 6 2 4" xfId="37143"/>
    <cellStyle name="Porcentual 6 6 3 6 3" xfId="23436"/>
    <cellStyle name="Porcentual 6 6 3 6 4" xfId="28930"/>
    <cellStyle name="Porcentual 6 6 3 6 5" xfId="34414"/>
    <cellStyle name="Porcentual 6 6 4" xfId="14512"/>
    <cellStyle name="Porcentual 6 6 4 2" xfId="21800"/>
    <cellStyle name="Porcentual 6 6 4 2 2" xfId="27356"/>
    <cellStyle name="Porcentual 6 6 4 2 3" xfId="32850"/>
    <cellStyle name="Porcentual 6 6 4 2 4" xfId="38334"/>
    <cellStyle name="Porcentual 6 6 4 3" xfId="24627"/>
    <cellStyle name="Porcentual 6 6 4 4" xfId="30121"/>
    <cellStyle name="Porcentual 6 6 4 5" xfId="35605"/>
    <cellStyle name="Porcentual 6 6 5" xfId="11424"/>
    <cellStyle name="Porcentual 6 6 6" xfId="16661"/>
    <cellStyle name="Porcentual 6 6 7" xfId="18919"/>
    <cellStyle name="Porcentual 6 6 8" xfId="9283"/>
    <cellStyle name="Porcentual 6 6 8 2" xfId="20607"/>
    <cellStyle name="Porcentual 6 6 8 2 2" xfId="26163"/>
    <cellStyle name="Porcentual 6 6 8 2 3" xfId="31657"/>
    <cellStyle name="Porcentual 6 6 8 2 4" xfId="37141"/>
    <cellStyle name="Porcentual 6 6 8 3" xfId="23434"/>
    <cellStyle name="Porcentual 6 6 8 4" xfId="28928"/>
    <cellStyle name="Porcentual 6 6 8 5" xfId="34412"/>
    <cellStyle name="Porcentual 6 7" xfId="6099"/>
    <cellStyle name="Porcentual 6 7 2" xfId="14515"/>
    <cellStyle name="Porcentual 6 7 2 2" xfId="21803"/>
    <cellStyle name="Porcentual 6 7 2 2 2" xfId="27359"/>
    <cellStyle name="Porcentual 6 7 2 2 3" xfId="32853"/>
    <cellStyle name="Porcentual 6 7 2 2 4" xfId="38337"/>
    <cellStyle name="Porcentual 6 7 2 3" xfId="24630"/>
    <cellStyle name="Porcentual 6 7 2 4" xfId="30124"/>
    <cellStyle name="Porcentual 6 7 2 5" xfId="35608"/>
    <cellStyle name="Porcentual 6 7 3" xfId="11427"/>
    <cellStyle name="Porcentual 6 7 4" xfId="16664"/>
    <cellStyle name="Porcentual 6 7 5" xfId="18922"/>
    <cellStyle name="Porcentual 6 7 6" xfId="9286"/>
    <cellStyle name="Porcentual 6 7 6 2" xfId="20610"/>
    <cellStyle name="Porcentual 6 7 6 2 2" xfId="26166"/>
    <cellStyle name="Porcentual 6 7 6 2 3" xfId="31660"/>
    <cellStyle name="Porcentual 6 7 6 2 4" xfId="37144"/>
    <cellStyle name="Porcentual 6 7 6 3" xfId="23437"/>
    <cellStyle name="Porcentual 6 7 6 4" xfId="28931"/>
    <cellStyle name="Porcentual 6 7 6 5" xfId="34415"/>
    <cellStyle name="Porcentual 6 8" xfId="6100"/>
    <cellStyle name="Porcentual 6 8 2" xfId="14516"/>
    <cellStyle name="Porcentual 6 8 2 2" xfId="21804"/>
    <cellStyle name="Porcentual 6 8 2 2 2" xfId="27360"/>
    <cellStyle name="Porcentual 6 8 2 2 3" xfId="32854"/>
    <cellStyle name="Porcentual 6 8 2 2 4" xfId="38338"/>
    <cellStyle name="Porcentual 6 8 2 3" xfId="24631"/>
    <cellStyle name="Porcentual 6 8 2 4" xfId="30125"/>
    <cellStyle name="Porcentual 6 8 2 5" xfId="35609"/>
    <cellStyle name="Porcentual 6 8 3" xfId="11428"/>
    <cellStyle name="Porcentual 6 8 4" xfId="16665"/>
    <cellStyle name="Porcentual 6 8 5" xfId="18923"/>
    <cellStyle name="Porcentual 6 8 6" xfId="9287"/>
    <cellStyle name="Porcentual 6 8 6 2" xfId="20611"/>
    <cellStyle name="Porcentual 6 8 6 2 2" xfId="26167"/>
    <cellStyle name="Porcentual 6 8 6 2 3" xfId="31661"/>
    <cellStyle name="Porcentual 6 8 6 2 4" xfId="37145"/>
    <cellStyle name="Porcentual 6 8 6 3" xfId="23438"/>
    <cellStyle name="Porcentual 6 8 6 4" xfId="28932"/>
    <cellStyle name="Porcentual 6 8 6 5" xfId="34416"/>
    <cellStyle name="Porcentual 6 9" xfId="6101"/>
    <cellStyle name="Porcentual 6 9 2" xfId="14517"/>
    <cellStyle name="Porcentual 6 9 2 2" xfId="21805"/>
    <cellStyle name="Porcentual 6 9 2 2 2" xfId="27361"/>
    <cellStyle name="Porcentual 6 9 2 2 3" xfId="32855"/>
    <cellStyle name="Porcentual 6 9 2 2 4" xfId="38339"/>
    <cellStyle name="Porcentual 6 9 2 3" xfId="24632"/>
    <cellStyle name="Porcentual 6 9 2 4" xfId="30126"/>
    <cellStyle name="Porcentual 6 9 2 5" xfId="35610"/>
    <cellStyle name="Porcentual 6 9 3" xfId="11429"/>
    <cellStyle name="Porcentual 6 9 4" xfId="16666"/>
    <cellStyle name="Porcentual 6 9 5" xfId="18924"/>
    <cellStyle name="Porcentual 6 9 6" xfId="9288"/>
    <cellStyle name="Porcentual 6 9 6 2" xfId="20612"/>
    <cellStyle name="Porcentual 6 9 6 2 2" xfId="26168"/>
    <cellStyle name="Porcentual 6 9 6 2 3" xfId="31662"/>
    <cellStyle name="Porcentual 6 9 6 2 4" xfId="37146"/>
    <cellStyle name="Porcentual 6 9 6 3" xfId="23439"/>
    <cellStyle name="Porcentual 6 9 6 4" xfId="28933"/>
    <cellStyle name="Porcentual 6 9 6 5" xfId="34417"/>
    <cellStyle name="Porcentual 7" xfId="6102"/>
    <cellStyle name="Porcentual 7 10" xfId="14518"/>
    <cellStyle name="Porcentual 7 10 2" xfId="21806"/>
    <cellStyle name="Porcentual 7 10 2 2" xfId="27362"/>
    <cellStyle name="Porcentual 7 10 2 3" xfId="32856"/>
    <cellStyle name="Porcentual 7 10 2 4" xfId="38340"/>
    <cellStyle name="Porcentual 7 10 3" xfId="24633"/>
    <cellStyle name="Porcentual 7 10 4" xfId="30127"/>
    <cellStyle name="Porcentual 7 10 5" xfId="35611"/>
    <cellStyle name="Porcentual 7 11" xfId="11430"/>
    <cellStyle name="Porcentual 7 12" xfId="16667"/>
    <cellStyle name="Porcentual 7 13" xfId="18925"/>
    <cellStyle name="Porcentual 7 14" xfId="9289"/>
    <cellStyle name="Porcentual 7 14 2" xfId="20613"/>
    <cellStyle name="Porcentual 7 14 2 2" xfId="26169"/>
    <cellStyle name="Porcentual 7 14 2 3" xfId="31663"/>
    <cellStyle name="Porcentual 7 14 2 4" xfId="37147"/>
    <cellStyle name="Porcentual 7 14 3" xfId="23440"/>
    <cellStyle name="Porcentual 7 14 4" xfId="28934"/>
    <cellStyle name="Porcentual 7 14 5" xfId="34418"/>
    <cellStyle name="Porcentual 7 15" xfId="22077"/>
    <cellStyle name="Porcentual 7 15 2" xfId="27623"/>
    <cellStyle name="Porcentual 7 2" xfId="6103"/>
    <cellStyle name="Porcentual 7 2 2" xfId="6104"/>
    <cellStyle name="Porcentual 7 2 2 2" xfId="18927"/>
    <cellStyle name="Porcentual 7 2 2 3" xfId="9291"/>
    <cellStyle name="Porcentual 7 2 2 3 2" xfId="20615"/>
    <cellStyle name="Porcentual 7 2 2 3 2 2" xfId="26171"/>
    <cellStyle name="Porcentual 7 2 2 3 2 3" xfId="31665"/>
    <cellStyle name="Porcentual 7 2 2 3 2 4" xfId="37149"/>
    <cellStyle name="Porcentual 7 2 2 3 3" xfId="23442"/>
    <cellStyle name="Porcentual 7 2 2 3 4" xfId="28936"/>
    <cellStyle name="Porcentual 7 2 2 3 5" xfId="34420"/>
    <cellStyle name="Porcentual 7 2 3" xfId="14519"/>
    <cellStyle name="Porcentual 7 2 3 2" xfId="21807"/>
    <cellStyle name="Porcentual 7 2 3 2 2" xfId="27363"/>
    <cellStyle name="Porcentual 7 2 3 2 3" xfId="32857"/>
    <cellStyle name="Porcentual 7 2 3 2 4" xfId="38341"/>
    <cellStyle name="Porcentual 7 2 3 3" xfId="24634"/>
    <cellStyle name="Porcentual 7 2 3 4" xfId="30128"/>
    <cellStyle name="Porcentual 7 2 3 5" xfId="35612"/>
    <cellStyle name="Porcentual 7 2 4" xfId="11431"/>
    <cellStyle name="Porcentual 7 2 5" xfId="16668"/>
    <cellStyle name="Porcentual 7 2 6" xfId="18926"/>
    <cellStyle name="Porcentual 7 2 7" xfId="9290"/>
    <cellStyle name="Porcentual 7 2 7 2" xfId="20614"/>
    <cellStyle name="Porcentual 7 2 7 2 2" xfId="26170"/>
    <cellStyle name="Porcentual 7 2 7 2 3" xfId="31664"/>
    <cellStyle name="Porcentual 7 2 7 2 4" xfId="37148"/>
    <cellStyle name="Porcentual 7 2 7 3" xfId="23441"/>
    <cellStyle name="Porcentual 7 2 7 4" xfId="28935"/>
    <cellStyle name="Porcentual 7 2 7 5" xfId="34419"/>
    <cellStyle name="Porcentual 7 3" xfId="6105"/>
    <cellStyle name="Porcentual 7 3 2" xfId="14520"/>
    <cellStyle name="Porcentual 7 3 2 2" xfId="21808"/>
    <cellStyle name="Porcentual 7 3 2 2 2" xfId="27364"/>
    <cellStyle name="Porcentual 7 3 2 2 3" xfId="32858"/>
    <cellStyle name="Porcentual 7 3 2 2 4" xfId="38342"/>
    <cellStyle name="Porcentual 7 3 2 3" xfId="24635"/>
    <cellStyle name="Porcentual 7 3 2 4" xfId="30129"/>
    <cellStyle name="Porcentual 7 3 2 5" xfId="35613"/>
    <cellStyle name="Porcentual 7 3 3" xfId="11432"/>
    <cellStyle name="Porcentual 7 3 4" xfId="16669"/>
    <cellStyle name="Porcentual 7 3 5" xfId="18928"/>
    <cellStyle name="Porcentual 7 3 6" xfId="9292"/>
    <cellStyle name="Porcentual 7 3 6 2" xfId="20616"/>
    <cellStyle name="Porcentual 7 3 6 2 2" xfId="26172"/>
    <cellStyle name="Porcentual 7 3 6 2 3" xfId="31666"/>
    <cellStyle name="Porcentual 7 3 6 2 4" xfId="37150"/>
    <cellStyle name="Porcentual 7 3 6 3" xfId="23443"/>
    <cellStyle name="Porcentual 7 3 6 4" xfId="28937"/>
    <cellStyle name="Porcentual 7 3 6 5" xfId="34421"/>
    <cellStyle name="Porcentual 7 4" xfId="6106"/>
    <cellStyle name="Porcentual 7 4 2" xfId="14521"/>
    <cellStyle name="Porcentual 7 4 2 2" xfId="21809"/>
    <cellStyle name="Porcentual 7 4 2 2 2" xfId="27365"/>
    <cellStyle name="Porcentual 7 4 2 2 3" xfId="32859"/>
    <cellStyle name="Porcentual 7 4 2 2 4" xfId="38343"/>
    <cellStyle name="Porcentual 7 4 2 3" xfId="24636"/>
    <cellStyle name="Porcentual 7 4 2 4" xfId="30130"/>
    <cellStyle name="Porcentual 7 4 2 5" xfId="35614"/>
    <cellStyle name="Porcentual 7 4 3" xfId="11433"/>
    <cellStyle name="Porcentual 7 4 4" xfId="16670"/>
    <cellStyle name="Porcentual 7 4 5" xfId="18929"/>
    <cellStyle name="Porcentual 7 4 6" xfId="9293"/>
    <cellStyle name="Porcentual 7 4 6 2" xfId="20617"/>
    <cellStyle name="Porcentual 7 4 6 2 2" xfId="26173"/>
    <cellStyle name="Porcentual 7 4 6 2 3" xfId="31667"/>
    <cellStyle name="Porcentual 7 4 6 2 4" xfId="37151"/>
    <cellStyle name="Porcentual 7 4 6 3" xfId="23444"/>
    <cellStyle name="Porcentual 7 4 6 4" xfId="28938"/>
    <cellStyle name="Porcentual 7 4 6 5" xfId="34422"/>
    <cellStyle name="Porcentual 7 5" xfId="6107"/>
    <cellStyle name="Porcentual 7 5 2" xfId="14522"/>
    <cellStyle name="Porcentual 7 5 2 2" xfId="21810"/>
    <cellStyle name="Porcentual 7 5 2 2 2" xfId="27366"/>
    <cellStyle name="Porcentual 7 5 2 2 3" xfId="32860"/>
    <cellStyle name="Porcentual 7 5 2 2 4" xfId="38344"/>
    <cellStyle name="Porcentual 7 5 2 3" xfId="24637"/>
    <cellStyle name="Porcentual 7 5 2 4" xfId="30131"/>
    <cellStyle name="Porcentual 7 5 2 5" xfId="35615"/>
    <cellStyle name="Porcentual 7 5 3" xfId="11434"/>
    <cellStyle name="Porcentual 7 5 4" xfId="16671"/>
    <cellStyle name="Porcentual 7 5 5" xfId="18930"/>
    <cellStyle name="Porcentual 7 5 6" xfId="9294"/>
    <cellStyle name="Porcentual 7 5 6 2" xfId="20618"/>
    <cellStyle name="Porcentual 7 5 6 2 2" xfId="26174"/>
    <cellStyle name="Porcentual 7 5 6 2 3" xfId="31668"/>
    <cellStyle name="Porcentual 7 5 6 2 4" xfId="37152"/>
    <cellStyle name="Porcentual 7 5 6 3" xfId="23445"/>
    <cellStyle name="Porcentual 7 5 6 4" xfId="28939"/>
    <cellStyle name="Porcentual 7 5 6 5" xfId="34423"/>
    <cellStyle name="Porcentual 7 6" xfId="6108"/>
    <cellStyle name="Porcentual 7 6 2" xfId="14523"/>
    <cellStyle name="Porcentual 7 6 2 2" xfId="21811"/>
    <cellStyle name="Porcentual 7 6 2 2 2" xfId="27367"/>
    <cellStyle name="Porcentual 7 6 2 2 3" xfId="32861"/>
    <cellStyle name="Porcentual 7 6 2 2 4" xfId="38345"/>
    <cellStyle name="Porcentual 7 6 2 3" xfId="24638"/>
    <cellStyle name="Porcentual 7 6 2 4" xfId="30132"/>
    <cellStyle name="Porcentual 7 6 2 5" xfId="35616"/>
    <cellStyle name="Porcentual 7 6 3" xfId="11435"/>
    <cellStyle name="Porcentual 7 6 4" xfId="16672"/>
    <cellStyle name="Porcentual 7 6 5" xfId="18931"/>
    <cellStyle name="Porcentual 7 6 6" xfId="9295"/>
    <cellStyle name="Porcentual 7 6 6 2" xfId="20619"/>
    <cellStyle name="Porcentual 7 6 6 2 2" xfId="26175"/>
    <cellStyle name="Porcentual 7 6 6 2 3" xfId="31669"/>
    <cellStyle name="Porcentual 7 6 6 2 4" xfId="37153"/>
    <cellStyle name="Porcentual 7 6 6 3" xfId="23446"/>
    <cellStyle name="Porcentual 7 6 6 4" xfId="28940"/>
    <cellStyle name="Porcentual 7 6 6 5" xfId="34424"/>
    <cellStyle name="Porcentual 7 7" xfId="6109"/>
    <cellStyle name="Porcentual 7 7 2" xfId="14524"/>
    <cellStyle name="Porcentual 7 7 2 2" xfId="21812"/>
    <cellStyle name="Porcentual 7 7 2 2 2" xfId="27368"/>
    <cellStyle name="Porcentual 7 7 2 2 3" xfId="32862"/>
    <cellStyle name="Porcentual 7 7 2 2 4" xfId="38346"/>
    <cellStyle name="Porcentual 7 7 2 3" xfId="24639"/>
    <cellStyle name="Porcentual 7 7 2 4" xfId="30133"/>
    <cellStyle name="Porcentual 7 7 2 5" xfId="35617"/>
    <cellStyle name="Porcentual 7 7 3" xfId="11773"/>
    <cellStyle name="Porcentual 7 7 4" xfId="16809"/>
    <cellStyle name="Porcentual 7 7 5" xfId="18932"/>
    <cellStyle name="Porcentual 7 7 6" xfId="9296"/>
    <cellStyle name="Porcentual 7 7 6 2" xfId="20620"/>
    <cellStyle name="Porcentual 7 7 6 2 2" xfId="26176"/>
    <cellStyle name="Porcentual 7 7 6 2 3" xfId="31670"/>
    <cellStyle name="Porcentual 7 7 6 2 4" xfId="37154"/>
    <cellStyle name="Porcentual 7 7 6 3" xfId="23447"/>
    <cellStyle name="Porcentual 7 7 6 4" xfId="28941"/>
    <cellStyle name="Porcentual 7 7 6 5" xfId="34425"/>
    <cellStyle name="Porcentual 7 8" xfId="6478"/>
    <cellStyle name="Porcentual 7 8 2" xfId="14525"/>
    <cellStyle name="Porcentual 7 8 2 2" xfId="21813"/>
    <cellStyle name="Porcentual 7 8 2 2 2" xfId="27369"/>
    <cellStyle name="Porcentual 7 8 2 2 3" xfId="32863"/>
    <cellStyle name="Porcentual 7 8 2 2 4" xfId="38347"/>
    <cellStyle name="Porcentual 7 8 2 3" xfId="24640"/>
    <cellStyle name="Porcentual 7 8 2 4" xfId="30134"/>
    <cellStyle name="Porcentual 7 8 2 5" xfId="35618"/>
    <cellStyle name="Porcentual 7 8 3" xfId="9532"/>
    <cellStyle name="Porcentual 7 8 4" xfId="9297"/>
    <cellStyle name="Porcentual 7 8 4 2" xfId="20621"/>
    <cellStyle name="Porcentual 7 8 4 2 2" xfId="26177"/>
    <cellStyle name="Porcentual 7 8 4 2 3" xfId="31671"/>
    <cellStyle name="Porcentual 7 8 4 2 4" xfId="37155"/>
    <cellStyle name="Porcentual 7 8 4 3" xfId="23448"/>
    <cellStyle name="Porcentual 7 8 4 4" xfId="28942"/>
    <cellStyle name="Porcentual 7 8 4 5" xfId="34426"/>
    <cellStyle name="Porcentual 7 9" xfId="9298"/>
    <cellStyle name="Porcentual 7 9 2" xfId="20622"/>
    <cellStyle name="Porcentual 7 9 2 2" xfId="26178"/>
    <cellStyle name="Porcentual 7 9 2 3" xfId="31672"/>
    <cellStyle name="Porcentual 7 9 2 4" xfId="37156"/>
    <cellStyle name="Porcentual 7 9 3" xfId="23449"/>
    <cellStyle name="Porcentual 7 9 4" xfId="28943"/>
    <cellStyle name="Porcentual 7 9 5" xfId="34427"/>
    <cellStyle name="Porcentual 8" xfId="6110"/>
    <cellStyle name="Porcentual 8 10" xfId="6111"/>
    <cellStyle name="Porcentual 8 10 2" xfId="6112"/>
    <cellStyle name="Porcentual 8 10 2 2" xfId="14528"/>
    <cellStyle name="Porcentual 8 10 2 2 2" xfId="21816"/>
    <cellStyle name="Porcentual 8 10 2 2 2 2" xfId="27372"/>
    <cellStyle name="Porcentual 8 10 2 2 2 3" xfId="32866"/>
    <cellStyle name="Porcentual 8 10 2 2 2 4" xfId="38350"/>
    <cellStyle name="Porcentual 8 10 2 2 3" xfId="24643"/>
    <cellStyle name="Porcentual 8 10 2 2 4" xfId="30137"/>
    <cellStyle name="Porcentual 8 10 2 2 5" xfId="35621"/>
    <cellStyle name="Porcentual 8 10 2 3" xfId="11438"/>
    <cellStyle name="Porcentual 8 10 2 4" xfId="16675"/>
    <cellStyle name="Porcentual 8 10 2 5" xfId="18935"/>
    <cellStyle name="Porcentual 8 10 2 6" xfId="9301"/>
    <cellStyle name="Porcentual 8 10 2 6 2" xfId="20625"/>
    <cellStyle name="Porcentual 8 10 2 6 2 2" xfId="26181"/>
    <cellStyle name="Porcentual 8 10 2 6 2 3" xfId="31675"/>
    <cellStyle name="Porcentual 8 10 2 6 2 4" xfId="37159"/>
    <cellStyle name="Porcentual 8 10 2 6 3" xfId="23452"/>
    <cellStyle name="Porcentual 8 10 2 6 4" xfId="28946"/>
    <cellStyle name="Porcentual 8 10 2 6 5" xfId="34430"/>
    <cellStyle name="Porcentual 8 10 3" xfId="14527"/>
    <cellStyle name="Porcentual 8 10 3 2" xfId="21815"/>
    <cellStyle name="Porcentual 8 10 3 2 2" xfId="27371"/>
    <cellStyle name="Porcentual 8 10 3 2 3" xfId="32865"/>
    <cellStyle name="Porcentual 8 10 3 2 4" xfId="38349"/>
    <cellStyle name="Porcentual 8 10 3 3" xfId="24642"/>
    <cellStyle name="Porcentual 8 10 3 4" xfId="30136"/>
    <cellStyle name="Porcentual 8 10 3 5" xfId="35620"/>
    <cellStyle name="Porcentual 8 10 4" xfId="11437"/>
    <cellStyle name="Porcentual 8 10 5" xfId="16674"/>
    <cellStyle name="Porcentual 8 10 6" xfId="18934"/>
    <cellStyle name="Porcentual 8 10 7" xfId="9300"/>
    <cellStyle name="Porcentual 8 10 7 2" xfId="20624"/>
    <cellStyle name="Porcentual 8 10 7 2 2" xfId="26180"/>
    <cellStyle name="Porcentual 8 10 7 2 3" xfId="31674"/>
    <cellStyle name="Porcentual 8 10 7 2 4" xfId="37158"/>
    <cellStyle name="Porcentual 8 10 7 3" xfId="23451"/>
    <cellStyle name="Porcentual 8 10 7 4" xfId="28945"/>
    <cellStyle name="Porcentual 8 10 7 5" xfId="34429"/>
    <cellStyle name="Porcentual 8 11" xfId="6113"/>
    <cellStyle name="Porcentual 8 11 2" xfId="14529"/>
    <cellStyle name="Porcentual 8 11 2 2" xfId="21817"/>
    <cellStyle name="Porcentual 8 11 2 2 2" xfId="27373"/>
    <cellStyle name="Porcentual 8 11 2 2 3" xfId="32867"/>
    <cellStyle name="Porcentual 8 11 2 2 4" xfId="38351"/>
    <cellStyle name="Porcentual 8 11 2 3" xfId="24644"/>
    <cellStyle name="Porcentual 8 11 2 4" xfId="30138"/>
    <cellStyle name="Porcentual 8 11 2 5" xfId="35622"/>
    <cellStyle name="Porcentual 8 11 3" xfId="11439"/>
    <cellStyle name="Porcentual 8 11 4" xfId="16676"/>
    <cellStyle name="Porcentual 8 11 5" xfId="18936"/>
    <cellStyle name="Porcentual 8 11 6" xfId="9302"/>
    <cellStyle name="Porcentual 8 11 6 2" xfId="20626"/>
    <cellStyle name="Porcentual 8 11 6 2 2" xfId="26182"/>
    <cellStyle name="Porcentual 8 11 6 2 3" xfId="31676"/>
    <cellStyle name="Porcentual 8 11 6 2 4" xfId="37160"/>
    <cellStyle name="Porcentual 8 11 6 3" xfId="23453"/>
    <cellStyle name="Porcentual 8 11 6 4" xfId="28947"/>
    <cellStyle name="Porcentual 8 11 6 5" xfId="34431"/>
    <cellStyle name="Porcentual 8 12" xfId="6114"/>
    <cellStyle name="Porcentual 8 12 2" xfId="14530"/>
    <cellStyle name="Porcentual 8 12 2 2" xfId="21818"/>
    <cellStyle name="Porcentual 8 12 2 2 2" xfId="27374"/>
    <cellStyle name="Porcentual 8 12 2 2 3" xfId="32868"/>
    <cellStyle name="Porcentual 8 12 2 2 4" xfId="38352"/>
    <cellStyle name="Porcentual 8 12 2 3" xfId="24645"/>
    <cellStyle name="Porcentual 8 12 2 4" xfId="30139"/>
    <cellStyle name="Porcentual 8 12 2 5" xfId="35623"/>
    <cellStyle name="Porcentual 8 12 3" xfId="11440"/>
    <cellStyle name="Porcentual 8 12 4" xfId="16677"/>
    <cellStyle name="Porcentual 8 12 5" xfId="18937"/>
    <cellStyle name="Porcentual 8 12 6" xfId="9303"/>
    <cellStyle name="Porcentual 8 12 6 2" xfId="20627"/>
    <cellStyle name="Porcentual 8 12 6 2 2" xfId="26183"/>
    <cellStyle name="Porcentual 8 12 6 2 3" xfId="31677"/>
    <cellStyle name="Porcentual 8 12 6 2 4" xfId="37161"/>
    <cellStyle name="Porcentual 8 12 6 3" xfId="23454"/>
    <cellStyle name="Porcentual 8 12 6 4" xfId="28948"/>
    <cellStyle name="Porcentual 8 12 6 5" xfId="34432"/>
    <cellStyle name="Porcentual 8 13" xfId="6115"/>
    <cellStyle name="Porcentual 8 13 2" xfId="14531"/>
    <cellStyle name="Porcentual 8 13 2 2" xfId="21819"/>
    <cellStyle name="Porcentual 8 13 2 2 2" xfId="27375"/>
    <cellStyle name="Porcentual 8 13 2 2 3" xfId="32869"/>
    <cellStyle name="Porcentual 8 13 2 2 4" xfId="38353"/>
    <cellStyle name="Porcentual 8 13 2 3" xfId="24646"/>
    <cellStyle name="Porcentual 8 13 2 4" xfId="30140"/>
    <cellStyle name="Porcentual 8 13 2 5" xfId="35624"/>
    <cellStyle name="Porcentual 8 13 3" xfId="11441"/>
    <cellStyle name="Porcentual 8 13 4" xfId="16678"/>
    <cellStyle name="Porcentual 8 13 5" xfId="18938"/>
    <cellStyle name="Porcentual 8 13 6" xfId="9304"/>
    <cellStyle name="Porcentual 8 13 6 2" xfId="20628"/>
    <cellStyle name="Porcentual 8 13 6 2 2" xfId="26184"/>
    <cellStyle name="Porcentual 8 13 6 2 3" xfId="31678"/>
    <cellStyle name="Porcentual 8 13 6 2 4" xfId="37162"/>
    <cellStyle name="Porcentual 8 13 6 3" xfId="23455"/>
    <cellStyle name="Porcentual 8 13 6 4" xfId="28949"/>
    <cellStyle name="Porcentual 8 13 6 5" xfId="34433"/>
    <cellStyle name="Porcentual 8 14" xfId="6116"/>
    <cellStyle name="Porcentual 8 14 2" xfId="14532"/>
    <cellStyle name="Porcentual 8 14 2 2" xfId="21820"/>
    <cellStyle name="Porcentual 8 14 2 2 2" xfId="27376"/>
    <cellStyle name="Porcentual 8 14 2 2 3" xfId="32870"/>
    <cellStyle name="Porcentual 8 14 2 2 4" xfId="38354"/>
    <cellStyle name="Porcentual 8 14 2 3" xfId="24647"/>
    <cellStyle name="Porcentual 8 14 2 4" xfId="30141"/>
    <cellStyle name="Porcentual 8 14 2 5" xfId="35625"/>
    <cellStyle name="Porcentual 8 14 3" xfId="11442"/>
    <cellStyle name="Porcentual 8 14 4" xfId="16679"/>
    <cellStyle name="Porcentual 8 14 5" xfId="18939"/>
    <cellStyle name="Porcentual 8 14 6" xfId="9305"/>
    <cellStyle name="Porcentual 8 14 6 2" xfId="20629"/>
    <cellStyle name="Porcentual 8 14 6 2 2" xfId="26185"/>
    <cellStyle name="Porcentual 8 14 6 2 3" xfId="31679"/>
    <cellStyle name="Porcentual 8 14 6 2 4" xfId="37163"/>
    <cellStyle name="Porcentual 8 14 6 3" xfId="23456"/>
    <cellStyle name="Porcentual 8 14 6 4" xfId="28950"/>
    <cellStyle name="Porcentual 8 14 6 5" xfId="34434"/>
    <cellStyle name="Porcentual 8 15" xfId="6117"/>
    <cellStyle name="Porcentual 8 15 2" xfId="14533"/>
    <cellStyle name="Porcentual 8 15 2 2" xfId="21821"/>
    <cellStyle name="Porcentual 8 15 2 2 2" xfId="27377"/>
    <cellStyle name="Porcentual 8 15 2 2 3" xfId="32871"/>
    <cellStyle name="Porcentual 8 15 2 2 4" xfId="38355"/>
    <cellStyle name="Porcentual 8 15 2 3" xfId="24648"/>
    <cellStyle name="Porcentual 8 15 2 4" xfId="30142"/>
    <cellStyle name="Porcentual 8 15 2 5" xfId="35626"/>
    <cellStyle name="Porcentual 8 15 3" xfId="11443"/>
    <cellStyle name="Porcentual 8 15 4" xfId="16680"/>
    <cellStyle name="Porcentual 8 15 5" xfId="18940"/>
    <cellStyle name="Porcentual 8 15 6" xfId="9306"/>
    <cellStyle name="Porcentual 8 15 6 2" xfId="20630"/>
    <cellStyle name="Porcentual 8 15 6 2 2" xfId="26186"/>
    <cellStyle name="Porcentual 8 15 6 2 3" xfId="31680"/>
    <cellStyle name="Porcentual 8 15 6 2 4" xfId="37164"/>
    <cellStyle name="Porcentual 8 15 6 3" xfId="23457"/>
    <cellStyle name="Porcentual 8 15 6 4" xfId="28951"/>
    <cellStyle name="Porcentual 8 15 6 5" xfId="34435"/>
    <cellStyle name="Porcentual 8 16" xfId="6118"/>
    <cellStyle name="Porcentual 8 16 2" xfId="14534"/>
    <cellStyle name="Porcentual 8 16 2 2" xfId="21822"/>
    <cellStyle name="Porcentual 8 16 2 2 2" xfId="27378"/>
    <cellStyle name="Porcentual 8 16 2 2 3" xfId="32872"/>
    <cellStyle name="Porcentual 8 16 2 2 4" xfId="38356"/>
    <cellStyle name="Porcentual 8 16 2 3" xfId="24649"/>
    <cellStyle name="Porcentual 8 16 2 4" xfId="30143"/>
    <cellStyle name="Porcentual 8 16 2 5" xfId="35627"/>
    <cellStyle name="Porcentual 8 16 3" xfId="11774"/>
    <cellStyle name="Porcentual 8 16 3 2" xfId="20827"/>
    <cellStyle name="Porcentual 8 16 3 2 2" xfId="26383"/>
    <cellStyle name="Porcentual 8 16 3 2 3" xfId="31877"/>
    <cellStyle name="Porcentual 8 16 3 2 4" xfId="37361"/>
    <cellStyle name="Porcentual 8 16 3 3" xfId="23654"/>
    <cellStyle name="Porcentual 8 16 3 4" xfId="29148"/>
    <cellStyle name="Porcentual 8 16 3 5" xfId="34632"/>
    <cellStyle name="Porcentual 8 16 4" xfId="18941"/>
    <cellStyle name="Porcentual 8 16 5" xfId="9307"/>
    <cellStyle name="Porcentual 8 16 5 2" xfId="20631"/>
    <cellStyle name="Porcentual 8 16 5 2 2" xfId="26187"/>
    <cellStyle name="Porcentual 8 16 5 2 3" xfId="31681"/>
    <cellStyle name="Porcentual 8 16 5 2 4" xfId="37165"/>
    <cellStyle name="Porcentual 8 16 5 3" xfId="23458"/>
    <cellStyle name="Porcentual 8 16 5 4" xfId="28952"/>
    <cellStyle name="Porcentual 8 16 5 5" xfId="34436"/>
    <cellStyle name="Porcentual 8 17" xfId="6479"/>
    <cellStyle name="Porcentual 8 17 2" xfId="19251"/>
    <cellStyle name="Porcentual 8 17 2 2" xfId="21989"/>
    <cellStyle name="Porcentual 8 17 2 2 2" xfId="27545"/>
    <cellStyle name="Porcentual 8 17 2 2 3" xfId="33039"/>
    <cellStyle name="Porcentual 8 17 2 2 4" xfId="38523"/>
    <cellStyle name="Porcentual 8 17 2 3" xfId="24816"/>
    <cellStyle name="Porcentual 8 17 2 4" xfId="30310"/>
    <cellStyle name="Porcentual 8 17 2 5" xfId="35794"/>
    <cellStyle name="Porcentual 8 17 3" xfId="9308"/>
    <cellStyle name="Porcentual 8 17 3 2" xfId="20632"/>
    <cellStyle name="Porcentual 8 17 3 2 2" xfId="26188"/>
    <cellStyle name="Porcentual 8 17 3 2 3" xfId="31682"/>
    <cellStyle name="Porcentual 8 17 3 2 4" xfId="37166"/>
    <cellStyle name="Porcentual 8 17 3 3" xfId="23459"/>
    <cellStyle name="Porcentual 8 17 3 4" xfId="28953"/>
    <cellStyle name="Porcentual 8 17 3 5" xfId="34437"/>
    <cellStyle name="Porcentual 8 17 4" xfId="19383"/>
    <cellStyle name="Porcentual 8 17 4 2" xfId="24939"/>
    <cellStyle name="Porcentual 8 17 4 3" xfId="30433"/>
    <cellStyle name="Porcentual 8 17 4 4" xfId="35917"/>
    <cellStyle name="Porcentual 8 17 5" xfId="22210"/>
    <cellStyle name="Porcentual 8 17 6" xfId="27702"/>
    <cellStyle name="Porcentual 8 17 7" xfId="33186"/>
    <cellStyle name="Porcentual 8 18" xfId="6502"/>
    <cellStyle name="Porcentual 8 18 2" xfId="19260"/>
    <cellStyle name="Porcentual 8 18 2 2" xfId="21994"/>
    <cellStyle name="Porcentual 8 18 2 2 2" xfId="27550"/>
    <cellStyle name="Porcentual 8 18 2 2 3" xfId="33044"/>
    <cellStyle name="Porcentual 8 18 2 2 4" xfId="38528"/>
    <cellStyle name="Porcentual 8 18 2 3" xfId="24821"/>
    <cellStyle name="Porcentual 8 18 2 4" xfId="30315"/>
    <cellStyle name="Porcentual 8 18 2 5" xfId="35799"/>
    <cellStyle name="Porcentual 8 18 3" xfId="9309"/>
    <cellStyle name="Porcentual 8 18 3 2" xfId="20633"/>
    <cellStyle name="Porcentual 8 18 3 2 2" xfId="26189"/>
    <cellStyle name="Porcentual 8 18 3 2 3" xfId="31683"/>
    <cellStyle name="Porcentual 8 18 3 2 4" xfId="37167"/>
    <cellStyle name="Porcentual 8 18 3 3" xfId="23460"/>
    <cellStyle name="Porcentual 8 18 3 4" xfId="28954"/>
    <cellStyle name="Porcentual 8 18 3 5" xfId="34438"/>
    <cellStyle name="Porcentual 8 18 4" xfId="19401"/>
    <cellStyle name="Porcentual 8 18 4 2" xfId="24957"/>
    <cellStyle name="Porcentual 8 18 4 3" xfId="30451"/>
    <cellStyle name="Porcentual 8 18 4 4" xfId="35935"/>
    <cellStyle name="Porcentual 8 18 5" xfId="22228"/>
    <cellStyle name="Porcentual 8 18 6" xfId="27720"/>
    <cellStyle name="Porcentual 8 18 7" xfId="33204"/>
    <cellStyle name="Porcentual 8 19" xfId="6671"/>
    <cellStyle name="Porcentual 8 19 2" xfId="19293"/>
    <cellStyle name="Porcentual 8 19 2 2" xfId="22027"/>
    <cellStyle name="Porcentual 8 19 2 2 2" xfId="27583"/>
    <cellStyle name="Porcentual 8 19 2 2 3" xfId="33077"/>
    <cellStyle name="Porcentual 8 19 2 2 4" xfId="38561"/>
    <cellStyle name="Porcentual 8 19 2 3" xfId="24854"/>
    <cellStyle name="Porcentual 8 19 2 4" xfId="30348"/>
    <cellStyle name="Porcentual 8 19 2 5" xfId="35832"/>
    <cellStyle name="Porcentual 8 19 3" xfId="9310"/>
    <cellStyle name="Porcentual 8 19 3 2" xfId="20634"/>
    <cellStyle name="Porcentual 8 19 3 2 2" xfId="26190"/>
    <cellStyle name="Porcentual 8 19 3 2 3" xfId="31684"/>
    <cellStyle name="Porcentual 8 19 3 2 4" xfId="37168"/>
    <cellStyle name="Porcentual 8 19 3 3" xfId="23461"/>
    <cellStyle name="Porcentual 8 19 3 4" xfId="28955"/>
    <cellStyle name="Porcentual 8 19 3 5" xfId="34439"/>
    <cellStyle name="Porcentual 8 19 4" xfId="19559"/>
    <cellStyle name="Porcentual 8 19 4 2" xfId="25115"/>
    <cellStyle name="Porcentual 8 19 4 3" xfId="30609"/>
    <cellStyle name="Porcentual 8 19 4 4" xfId="36093"/>
    <cellStyle name="Porcentual 8 19 5" xfId="22386"/>
    <cellStyle name="Porcentual 8 19 6" xfId="27880"/>
    <cellStyle name="Porcentual 8 19 7" xfId="33364"/>
    <cellStyle name="Porcentual 8 2" xfId="6119"/>
    <cellStyle name="Porcentual 8 2 2" xfId="6120"/>
    <cellStyle name="Porcentual 8 2 2 2" xfId="6121"/>
    <cellStyle name="Porcentual 8 2 2 2 2" xfId="14537"/>
    <cellStyle name="Porcentual 8 2 2 2 2 2" xfId="21825"/>
    <cellStyle name="Porcentual 8 2 2 2 2 2 2" xfId="27381"/>
    <cellStyle name="Porcentual 8 2 2 2 2 2 3" xfId="32875"/>
    <cellStyle name="Porcentual 8 2 2 2 2 2 4" xfId="38359"/>
    <cellStyle name="Porcentual 8 2 2 2 2 3" xfId="24652"/>
    <cellStyle name="Porcentual 8 2 2 2 2 4" xfId="30146"/>
    <cellStyle name="Porcentual 8 2 2 2 2 5" xfId="35630"/>
    <cellStyle name="Porcentual 8 2 2 2 3" xfId="11446"/>
    <cellStyle name="Porcentual 8 2 2 2 4" xfId="16683"/>
    <cellStyle name="Porcentual 8 2 2 2 5" xfId="18944"/>
    <cellStyle name="Porcentual 8 2 2 2 6" xfId="9313"/>
    <cellStyle name="Porcentual 8 2 2 2 6 2" xfId="20637"/>
    <cellStyle name="Porcentual 8 2 2 2 6 2 2" xfId="26193"/>
    <cellStyle name="Porcentual 8 2 2 2 6 2 3" xfId="31687"/>
    <cellStyle name="Porcentual 8 2 2 2 6 2 4" xfId="37171"/>
    <cellStyle name="Porcentual 8 2 2 2 6 3" xfId="23464"/>
    <cellStyle name="Porcentual 8 2 2 2 6 4" xfId="28958"/>
    <cellStyle name="Porcentual 8 2 2 2 6 5" xfId="34442"/>
    <cellStyle name="Porcentual 8 2 2 3" xfId="14536"/>
    <cellStyle name="Porcentual 8 2 2 3 2" xfId="21824"/>
    <cellStyle name="Porcentual 8 2 2 3 2 2" xfId="27380"/>
    <cellStyle name="Porcentual 8 2 2 3 2 3" xfId="32874"/>
    <cellStyle name="Porcentual 8 2 2 3 2 4" xfId="38358"/>
    <cellStyle name="Porcentual 8 2 2 3 3" xfId="24651"/>
    <cellStyle name="Porcentual 8 2 2 3 4" xfId="30145"/>
    <cellStyle name="Porcentual 8 2 2 3 5" xfId="35629"/>
    <cellStyle name="Porcentual 8 2 2 4" xfId="11445"/>
    <cellStyle name="Porcentual 8 2 2 5" xfId="16682"/>
    <cellStyle name="Porcentual 8 2 2 6" xfId="18943"/>
    <cellStyle name="Porcentual 8 2 2 7" xfId="9312"/>
    <cellStyle name="Porcentual 8 2 2 7 2" xfId="20636"/>
    <cellStyle name="Porcentual 8 2 2 7 2 2" xfId="26192"/>
    <cellStyle name="Porcentual 8 2 2 7 2 3" xfId="31686"/>
    <cellStyle name="Porcentual 8 2 2 7 2 4" xfId="37170"/>
    <cellStyle name="Porcentual 8 2 2 7 3" xfId="23463"/>
    <cellStyle name="Porcentual 8 2 2 7 4" xfId="28957"/>
    <cellStyle name="Porcentual 8 2 2 7 5" xfId="34441"/>
    <cellStyle name="Porcentual 8 2 3" xfId="6122"/>
    <cellStyle name="Porcentual 8 2 3 2" xfId="14538"/>
    <cellStyle name="Porcentual 8 2 3 2 2" xfId="21826"/>
    <cellStyle name="Porcentual 8 2 3 2 2 2" xfId="27382"/>
    <cellStyle name="Porcentual 8 2 3 2 2 3" xfId="32876"/>
    <cellStyle name="Porcentual 8 2 3 2 2 4" xfId="38360"/>
    <cellStyle name="Porcentual 8 2 3 2 3" xfId="24653"/>
    <cellStyle name="Porcentual 8 2 3 2 4" xfId="30147"/>
    <cellStyle name="Porcentual 8 2 3 2 5" xfId="35631"/>
    <cellStyle name="Porcentual 8 2 3 3" xfId="11447"/>
    <cellStyle name="Porcentual 8 2 3 4" xfId="16684"/>
    <cellStyle name="Porcentual 8 2 3 5" xfId="18945"/>
    <cellStyle name="Porcentual 8 2 3 6" xfId="9314"/>
    <cellStyle name="Porcentual 8 2 3 6 2" xfId="20638"/>
    <cellStyle name="Porcentual 8 2 3 6 2 2" xfId="26194"/>
    <cellStyle name="Porcentual 8 2 3 6 2 3" xfId="31688"/>
    <cellStyle name="Porcentual 8 2 3 6 2 4" xfId="37172"/>
    <cellStyle name="Porcentual 8 2 3 6 3" xfId="23465"/>
    <cellStyle name="Porcentual 8 2 3 6 4" xfId="28959"/>
    <cellStyle name="Porcentual 8 2 3 6 5" xfId="34443"/>
    <cellStyle name="Porcentual 8 2 4" xfId="14535"/>
    <cellStyle name="Porcentual 8 2 4 2" xfId="21823"/>
    <cellStyle name="Porcentual 8 2 4 2 2" xfId="27379"/>
    <cellStyle name="Porcentual 8 2 4 2 3" xfId="32873"/>
    <cellStyle name="Porcentual 8 2 4 2 4" xfId="38357"/>
    <cellStyle name="Porcentual 8 2 4 3" xfId="24650"/>
    <cellStyle name="Porcentual 8 2 4 4" xfId="30144"/>
    <cellStyle name="Porcentual 8 2 4 5" xfId="35628"/>
    <cellStyle name="Porcentual 8 2 5" xfId="11444"/>
    <cellStyle name="Porcentual 8 2 6" xfId="16681"/>
    <cellStyle name="Porcentual 8 2 7" xfId="18942"/>
    <cellStyle name="Porcentual 8 2 8" xfId="9311"/>
    <cellStyle name="Porcentual 8 2 8 2" xfId="20635"/>
    <cellStyle name="Porcentual 8 2 8 2 2" xfId="26191"/>
    <cellStyle name="Porcentual 8 2 8 2 3" xfId="31685"/>
    <cellStyle name="Porcentual 8 2 8 2 4" xfId="37169"/>
    <cellStyle name="Porcentual 8 2 8 3" xfId="23462"/>
    <cellStyle name="Porcentual 8 2 8 4" xfId="28956"/>
    <cellStyle name="Porcentual 8 2 8 5" xfId="34440"/>
    <cellStyle name="Porcentual 8 20" xfId="14526"/>
    <cellStyle name="Porcentual 8 20 2" xfId="21814"/>
    <cellStyle name="Porcentual 8 20 2 2" xfId="27370"/>
    <cellStyle name="Porcentual 8 20 2 3" xfId="32864"/>
    <cellStyle name="Porcentual 8 20 2 4" xfId="38348"/>
    <cellStyle name="Porcentual 8 20 3" xfId="24641"/>
    <cellStyle name="Porcentual 8 20 4" xfId="30135"/>
    <cellStyle name="Porcentual 8 20 5" xfId="35619"/>
    <cellStyle name="Porcentual 8 21" xfId="11436"/>
    <cellStyle name="Porcentual 8 22" xfId="16673"/>
    <cellStyle name="Porcentual 8 23" xfId="18933"/>
    <cellStyle name="Porcentual 8 24" xfId="9299"/>
    <cellStyle name="Porcentual 8 24 2" xfId="20623"/>
    <cellStyle name="Porcentual 8 24 2 2" xfId="26179"/>
    <cellStyle name="Porcentual 8 24 2 3" xfId="31673"/>
    <cellStyle name="Porcentual 8 24 2 4" xfId="37157"/>
    <cellStyle name="Porcentual 8 24 3" xfId="23450"/>
    <cellStyle name="Porcentual 8 24 4" xfId="28944"/>
    <cellStyle name="Porcentual 8 24 5" xfId="34428"/>
    <cellStyle name="Porcentual 8 25" xfId="22078"/>
    <cellStyle name="Porcentual 8 25 2" xfId="27624"/>
    <cellStyle name="Porcentual 8 25 3" xfId="33110"/>
    <cellStyle name="Porcentual 8 25 4" xfId="38594"/>
    <cellStyle name="Porcentual 8 3" xfId="6123"/>
    <cellStyle name="Porcentual 8 3 2" xfId="14539"/>
    <cellStyle name="Porcentual 8 3 2 2" xfId="21827"/>
    <cellStyle name="Porcentual 8 3 2 2 2" xfId="27383"/>
    <cellStyle name="Porcentual 8 3 2 2 3" xfId="32877"/>
    <cellStyle name="Porcentual 8 3 2 2 4" xfId="38361"/>
    <cellStyle name="Porcentual 8 3 2 3" xfId="24654"/>
    <cellStyle name="Porcentual 8 3 2 4" xfId="30148"/>
    <cellStyle name="Porcentual 8 3 2 5" xfId="35632"/>
    <cellStyle name="Porcentual 8 3 3" xfId="11448"/>
    <cellStyle name="Porcentual 8 3 4" xfId="16685"/>
    <cellStyle name="Porcentual 8 3 5" xfId="18946"/>
    <cellStyle name="Porcentual 8 3 6" xfId="9315"/>
    <cellStyle name="Porcentual 8 3 6 2" xfId="20639"/>
    <cellStyle name="Porcentual 8 3 6 2 2" xfId="26195"/>
    <cellStyle name="Porcentual 8 3 6 2 3" xfId="31689"/>
    <cellStyle name="Porcentual 8 3 6 2 4" xfId="37173"/>
    <cellStyle name="Porcentual 8 3 6 3" xfId="23466"/>
    <cellStyle name="Porcentual 8 3 6 4" xfId="28960"/>
    <cellStyle name="Porcentual 8 3 6 5" xfId="34444"/>
    <cellStyle name="Porcentual 8 4" xfId="6124"/>
    <cellStyle name="Porcentual 8 4 2" xfId="6125"/>
    <cellStyle name="Porcentual 8 4 2 2" xfId="14541"/>
    <cellStyle name="Porcentual 8 4 2 2 2" xfId="21829"/>
    <cellStyle name="Porcentual 8 4 2 2 2 2" xfId="27385"/>
    <cellStyle name="Porcentual 8 4 2 2 2 3" xfId="32879"/>
    <cellStyle name="Porcentual 8 4 2 2 2 4" xfId="38363"/>
    <cellStyle name="Porcentual 8 4 2 2 3" xfId="24656"/>
    <cellStyle name="Porcentual 8 4 2 2 4" xfId="30150"/>
    <cellStyle name="Porcentual 8 4 2 2 5" xfId="35634"/>
    <cellStyle name="Porcentual 8 4 2 3" xfId="11450"/>
    <cellStyle name="Porcentual 8 4 2 4" xfId="16687"/>
    <cellStyle name="Porcentual 8 4 2 5" xfId="18948"/>
    <cellStyle name="Porcentual 8 4 2 6" xfId="9317"/>
    <cellStyle name="Porcentual 8 4 2 6 2" xfId="20641"/>
    <cellStyle name="Porcentual 8 4 2 6 2 2" xfId="26197"/>
    <cellStyle name="Porcentual 8 4 2 6 2 3" xfId="31691"/>
    <cellStyle name="Porcentual 8 4 2 6 2 4" xfId="37175"/>
    <cellStyle name="Porcentual 8 4 2 6 3" xfId="23468"/>
    <cellStyle name="Porcentual 8 4 2 6 4" xfId="28962"/>
    <cellStyle name="Porcentual 8 4 2 6 5" xfId="34446"/>
    <cellStyle name="Porcentual 8 4 3" xfId="14540"/>
    <cellStyle name="Porcentual 8 4 3 2" xfId="21828"/>
    <cellStyle name="Porcentual 8 4 3 2 2" xfId="27384"/>
    <cellStyle name="Porcentual 8 4 3 2 3" xfId="32878"/>
    <cellStyle name="Porcentual 8 4 3 2 4" xfId="38362"/>
    <cellStyle name="Porcentual 8 4 3 3" xfId="24655"/>
    <cellStyle name="Porcentual 8 4 3 4" xfId="30149"/>
    <cellStyle name="Porcentual 8 4 3 5" xfId="35633"/>
    <cellStyle name="Porcentual 8 4 4" xfId="11449"/>
    <cellStyle name="Porcentual 8 4 5" xfId="16686"/>
    <cellStyle name="Porcentual 8 4 6" xfId="18947"/>
    <cellStyle name="Porcentual 8 4 7" xfId="9316"/>
    <cellStyle name="Porcentual 8 4 7 2" xfId="20640"/>
    <cellStyle name="Porcentual 8 4 7 2 2" xfId="26196"/>
    <cellStyle name="Porcentual 8 4 7 2 3" xfId="31690"/>
    <cellStyle name="Porcentual 8 4 7 2 4" xfId="37174"/>
    <cellStyle name="Porcentual 8 4 7 3" xfId="23467"/>
    <cellStyle name="Porcentual 8 4 7 4" xfId="28961"/>
    <cellStyle name="Porcentual 8 4 7 5" xfId="34445"/>
    <cellStyle name="Porcentual 8 5" xfId="6126"/>
    <cellStyle name="Porcentual 8 5 2" xfId="6127"/>
    <cellStyle name="Porcentual 8 5 2 2" xfId="14543"/>
    <cellStyle name="Porcentual 8 5 2 2 2" xfId="21831"/>
    <cellStyle name="Porcentual 8 5 2 2 2 2" xfId="27387"/>
    <cellStyle name="Porcentual 8 5 2 2 2 3" xfId="32881"/>
    <cellStyle name="Porcentual 8 5 2 2 2 4" xfId="38365"/>
    <cellStyle name="Porcentual 8 5 2 2 3" xfId="24658"/>
    <cellStyle name="Porcentual 8 5 2 2 4" xfId="30152"/>
    <cellStyle name="Porcentual 8 5 2 2 5" xfId="35636"/>
    <cellStyle name="Porcentual 8 5 2 3" xfId="11452"/>
    <cellStyle name="Porcentual 8 5 2 4" xfId="16689"/>
    <cellStyle name="Porcentual 8 5 2 5" xfId="18950"/>
    <cellStyle name="Porcentual 8 5 2 6" xfId="9319"/>
    <cellStyle name="Porcentual 8 5 2 6 2" xfId="20643"/>
    <cellStyle name="Porcentual 8 5 2 6 2 2" xfId="26199"/>
    <cellStyle name="Porcentual 8 5 2 6 2 3" xfId="31693"/>
    <cellStyle name="Porcentual 8 5 2 6 2 4" xfId="37177"/>
    <cellStyle name="Porcentual 8 5 2 6 3" xfId="23470"/>
    <cellStyle name="Porcentual 8 5 2 6 4" xfId="28964"/>
    <cellStyle name="Porcentual 8 5 2 6 5" xfId="34448"/>
    <cellStyle name="Porcentual 8 5 3" xfId="14542"/>
    <cellStyle name="Porcentual 8 5 3 2" xfId="21830"/>
    <cellStyle name="Porcentual 8 5 3 2 2" xfId="27386"/>
    <cellStyle name="Porcentual 8 5 3 2 3" xfId="32880"/>
    <cellStyle name="Porcentual 8 5 3 2 4" xfId="38364"/>
    <cellStyle name="Porcentual 8 5 3 3" xfId="24657"/>
    <cellStyle name="Porcentual 8 5 3 4" xfId="30151"/>
    <cellStyle name="Porcentual 8 5 3 5" xfId="35635"/>
    <cellStyle name="Porcentual 8 5 4" xfId="11451"/>
    <cellStyle name="Porcentual 8 5 5" xfId="16688"/>
    <cellStyle name="Porcentual 8 5 6" xfId="18949"/>
    <cellStyle name="Porcentual 8 5 7" xfId="9318"/>
    <cellStyle name="Porcentual 8 5 7 2" xfId="20642"/>
    <cellStyle name="Porcentual 8 5 7 2 2" xfId="26198"/>
    <cellStyle name="Porcentual 8 5 7 2 3" xfId="31692"/>
    <cellStyle name="Porcentual 8 5 7 2 4" xfId="37176"/>
    <cellStyle name="Porcentual 8 5 7 3" xfId="23469"/>
    <cellStyle name="Porcentual 8 5 7 4" xfId="28963"/>
    <cellStyle name="Porcentual 8 5 7 5" xfId="34447"/>
    <cellStyle name="Porcentual 8 6" xfId="6128"/>
    <cellStyle name="Porcentual 8 6 2" xfId="6129"/>
    <cellStyle name="Porcentual 8 6 2 2" xfId="14545"/>
    <cellStyle name="Porcentual 8 6 2 2 2" xfId="21833"/>
    <cellStyle name="Porcentual 8 6 2 2 2 2" xfId="27389"/>
    <cellStyle name="Porcentual 8 6 2 2 2 3" xfId="32883"/>
    <cellStyle name="Porcentual 8 6 2 2 2 4" xfId="38367"/>
    <cellStyle name="Porcentual 8 6 2 2 3" xfId="24660"/>
    <cellStyle name="Porcentual 8 6 2 2 4" xfId="30154"/>
    <cellStyle name="Porcentual 8 6 2 2 5" xfId="35638"/>
    <cellStyle name="Porcentual 8 6 2 3" xfId="11454"/>
    <cellStyle name="Porcentual 8 6 2 4" xfId="16691"/>
    <cellStyle name="Porcentual 8 6 2 5" xfId="18952"/>
    <cellStyle name="Porcentual 8 6 2 6" xfId="9321"/>
    <cellStyle name="Porcentual 8 6 2 6 2" xfId="20645"/>
    <cellStyle name="Porcentual 8 6 2 6 2 2" xfId="26201"/>
    <cellStyle name="Porcentual 8 6 2 6 2 3" xfId="31695"/>
    <cellStyle name="Porcentual 8 6 2 6 2 4" xfId="37179"/>
    <cellStyle name="Porcentual 8 6 2 6 3" xfId="23472"/>
    <cellStyle name="Porcentual 8 6 2 6 4" xfId="28966"/>
    <cellStyle name="Porcentual 8 6 2 6 5" xfId="34450"/>
    <cellStyle name="Porcentual 8 6 3" xfId="6130"/>
    <cellStyle name="Porcentual 8 6 3 2" xfId="14546"/>
    <cellStyle name="Porcentual 8 6 3 2 2" xfId="21834"/>
    <cellStyle name="Porcentual 8 6 3 2 2 2" xfId="27390"/>
    <cellStyle name="Porcentual 8 6 3 2 2 3" xfId="32884"/>
    <cellStyle name="Porcentual 8 6 3 2 2 4" xfId="38368"/>
    <cellStyle name="Porcentual 8 6 3 2 3" xfId="24661"/>
    <cellStyle name="Porcentual 8 6 3 2 4" xfId="30155"/>
    <cellStyle name="Porcentual 8 6 3 2 5" xfId="35639"/>
    <cellStyle name="Porcentual 8 6 3 3" xfId="11455"/>
    <cellStyle name="Porcentual 8 6 3 4" xfId="16692"/>
    <cellStyle name="Porcentual 8 6 3 5" xfId="18953"/>
    <cellStyle name="Porcentual 8 6 3 6" xfId="9322"/>
    <cellStyle name="Porcentual 8 6 3 6 2" xfId="20646"/>
    <cellStyle name="Porcentual 8 6 3 6 2 2" xfId="26202"/>
    <cellStyle name="Porcentual 8 6 3 6 2 3" xfId="31696"/>
    <cellStyle name="Porcentual 8 6 3 6 2 4" xfId="37180"/>
    <cellStyle name="Porcentual 8 6 3 6 3" xfId="23473"/>
    <cellStyle name="Porcentual 8 6 3 6 4" xfId="28967"/>
    <cellStyle name="Porcentual 8 6 3 6 5" xfId="34451"/>
    <cellStyle name="Porcentual 8 6 4" xfId="14544"/>
    <cellStyle name="Porcentual 8 6 4 2" xfId="21832"/>
    <cellStyle name="Porcentual 8 6 4 2 2" xfId="27388"/>
    <cellStyle name="Porcentual 8 6 4 2 3" xfId="32882"/>
    <cellStyle name="Porcentual 8 6 4 2 4" xfId="38366"/>
    <cellStyle name="Porcentual 8 6 4 3" xfId="24659"/>
    <cellStyle name="Porcentual 8 6 4 4" xfId="30153"/>
    <cellStyle name="Porcentual 8 6 4 5" xfId="35637"/>
    <cellStyle name="Porcentual 8 6 5" xfId="11453"/>
    <cellStyle name="Porcentual 8 6 6" xfId="16690"/>
    <cellStyle name="Porcentual 8 6 7" xfId="18951"/>
    <cellStyle name="Porcentual 8 6 8" xfId="9320"/>
    <cellStyle name="Porcentual 8 6 8 2" xfId="20644"/>
    <cellStyle name="Porcentual 8 6 8 2 2" xfId="26200"/>
    <cellStyle name="Porcentual 8 6 8 2 3" xfId="31694"/>
    <cellStyle name="Porcentual 8 6 8 2 4" xfId="37178"/>
    <cellStyle name="Porcentual 8 6 8 3" xfId="23471"/>
    <cellStyle name="Porcentual 8 6 8 4" xfId="28965"/>
    <cellStyle name="Porcentual 8 6 8 5" xfId="34449"/>
    <cellStyle name="Porcentual 8 7" xfId="6131"/>
    <cellStyle name="Porcentual 8 7 2" xfId="6132"/>
    <cellStyle name="Porcentual 8 7 2 2" xfId="14548"/>
    <cellStyle name="Porcentual 8 7 2 2 2" xfId="21836"/>
    <cellStyle name="Porcentual 8 7 2 2 2 2" xfId="27392"/>
    <cellStyle name="Porcentual 8 7 2 2 2 3" xfId="32886"/>
    <cellStyle name="Porcentual 8 7 2 2 2 4" xfId="38370"/>
    <cellStyle name="Porcentual 8 7 2 2 3" xfId="24663"/>
    <cellStyle name="Porcentual 8 7 2 2 4" xfId="30157"/>
    <cellStyle name="Porcentual 8 7 2 2 5" xfId="35641"/>
    <cellStyle name="Porcentual 8 7 2 3" xfId="11457"/>
    <cellStyle name="Porcentual 8 7 2 4" xfId="16694"/>
    <cellStyle name="Porcentual 8 7 2 5" xfId="18955"/>
    <cellStyle name="Porcentual 8 7 2 6" xfId="9324"/>
    <cellStyle name="Porcentual 8 7 2 6 2" xfId="20648"/>
    <cellStyle name="Porcentual 8 7 2 6 2 2" xfId="26204"/>
    <cellStyle name="Porcentual 8 7 2 6 2 3" xfId="31698"/>
    <cellStyle name="Porcentual 8 7 2 6 2 4" xfId="37182"/>
    <cellStyle name="Porcentual 8 7 2 6 3" xfId="23475"/>
    <cellStyle name="Porcentual 8 7 2 6 4" xfId="28969"/>
    <cellStyle name="Porcentual 8 7 2 6 5" xfId="34453"/>
    <cellStyle name="Porcentual 8 7 3" xfId="14547"/>
    <cellStyle name="Porcentual 8 7 3 2" xfId="21835"/>
    <cellStyle name="Porcentual 8 7 3 2 2" xfId="27391"/>
    <cellStyle name="Porcentual 8 7 3 2 3" xfId="32885"/>
    <cellStyle name="Porcentual 8 7 3 2 4" xfId="38369"/>
    <cellStyle name="Porcentual 8 7 3 3" xfId="24662"/>
    <cellStyle name="Porcentual 8 7 3 4" xfId="30156"/>
    <cellStyle name="Porcentual 8 7 3 5" xfId="35640"/>
    <cellStyle name="Porcentual 8 7 4" xfId="11456"/>
    <cellStyle name="Porcentual 8 7 5" xfId="16693"/>
    <cellStyle name="Porcentual 8 7 6" xfId="18954"/>
    <cellStyle name="Porcentual 8 7 7" xfId="9323"/>
    <cellStyle name="Porcentual 8 7 7 2" xfId="20647"/>
    <cellStyle name="Porcentual 8 7 7 2 2" xfId="26203"/>
    <cellStyle name="Porcentual 8 7 7 2 3" xfId="31697"/>
    <cellStyle name="Porcentual 8 7 7 2 4" xfId="37181"/>
    <cellStyle name="Porcentual 8 7 7 3" xfId="23474"/>
    <cellStyle name="Porcentual 8 7 7 4" xfId="28968"/>
    <cellStyle name="Porcentual 8 7 7 5" xfId="34452"/>
    <cellStyle name="Porcentual 8 8" xfId="6133"/>
    <cellStyle name="Porcentual 8 8 2" xfId="6134"/>
    <cellStyle name="Porcentual 8 8 2 2" xfId="14550"/>
    <cellStyle name="Porcentual 8 8 2 2 2" xfId="21838"/>
    <cellStyle name="Porcentual 8 8 2 2 2 2" xfId="27394"/>
    <cellStyle name="Porcentual 8 8 2 2 2 3" xfId="32888"/>
    <cellStyle name="Porcentual 8 8 2 2 2 4" xfId="38372"/>
    <cellStyle name="Porcentual 8 8 2 2 3" xfId="24665"/>
    <cellStyle name="Porcentual 8 8 2 2 4" xfId="30159"/>
    <cellStyle name="Porcentual 8 8 2 2 5" xfId="35643"/>
    <cellStyle name="Porcentual 8 8 2 3" xfId="11459"/>
    <cellStyle name="Porcentual 8 8 2 4" xfId="16696"/>
    <cellStyle name="Porcentual 8 8 2 5" xfId="18957"/>
    <cellStyle name="Porcentual 8 8 2 6" xfId="9326"/>
    <cellStyle name="Porcentual 8 8 2 6 2" xfId="20650"/>
    <cellStyle name="Porcentual 8 8 2 6 2 2" xfId="26206"/>
    <cellStyle name="Porcentual 8 8 2 6 2 3" xfId="31700"/>
    <cellStyle name="Porcentual 8 8 2 6 2 4" xfId="37184"/>
    <cellStyle name="Porcentual 8 8 2 6 3" xfId="23477"/>
    <cellStyle name="Porcentual 8 8 2 6 4" xfId="28971"/>
    <cellStyle name="Porcentual 8 8 2 6 5" xfId="34455"/>
    <cellStyle name="Porcentual 8 8 3" xfId="14549"/>
    <cellStyle name="Porcentual 8 8 3 2" xfId="21837"/>
    <cellStyle name="Porcentual 8 8 3 2 2" xfId="27393"/>
    <cellStyle name="Porcentual 8 8 3 2 3" xfId="32887"/>
    <cellStyle name="Porcentual 8 8 3 2 4" xfId="38371"/>
    <cellStyle name="Porcentual 8 8 3 3" xfId="24664"/>
    <cellStyle name="Porcentual 8 8 3 4" xfId="30158"/>
    <cellStyle name="Porcentual 8 8 3 5" xfId="35642"/>
    <cellStyle name="Porcentual 8 8 4" xfId="11458"/>
    <cellStyle name="Porcentual 8 8 5" xfId="16695"/>
    <cellStyle name="Porcentual 8 8 6" xfId="18956"/>
    <cellStyle name="Porcentual 8 8 7" xfId="9325"/>
    <cellStyle name="Porcentual 8 8 7 2" xfId="20649"/>
    <cellStyle name="Porcentual 8 8 7 2 2" xfId="26205"/>
    <cellStyle name="Porcentual 8 8 7 2 3" xfId="31699"/>
    <cellStyle name="Porcentual 8 8 7 2 4" xfId="37183"/>
    <cellStyle name="Porcentual 8 8 7 3" xfId="23476"/>
    <cellStyle name="Porcentual 8 8 7 4" xfId="28970"/>
    <cellStyle name="Porcentual 8 8 7 5" xfId="34454"/>
    <cellStyle name="Porcentual 8 9" xfId="6135"/>
    <cellStyle name="Porcentual 8 9 2" xfId="6136"/>
    <cellStyle name="Porcentual 8 9 2 2" xfId="14552"/>
    <cellStyle name="Porcentual 8 9 2 2 2" xfId="21840"/>
    <cellStyle name="Porcentual 8 9 2 2 2 2" xfId="27396"/>
    <cellStyle name="Porcentual 8 9 2 2 2 3" xfId="32890"/>
    <cellStyle name="Porcentual 8 9 2 2 2 4" xfId="38374"/>
    <cellStyle name="Porcentual 8 9 2 2 3" xfId="24667"/>
    <cellStyle name="Porcentual 8 9 2 2 4" xfId="30161"/>
    <cellStyle name="Porcentual 8 9 2 2 5" xfId="35645"/>
    <cellStyle name="Porcentual 8 9 2 3" xfId="11461"/>
    <cellStyle name="Porcentual 8 9 2 4" xfId="16698"/>
    <cellStyle name="Porcentual 8 9 2 5" xfId="18959"/>
    <cellStyle name="Porcentual 8 9 2 6" xfId="9328"/>
    <cellStyle name="Porcentual 8 9 2 6 2" xfId="20652"/>
    <cellStyle name="Porcentual 8 9 2 6 2 2" xfId="26208"/>
    <cellStyle name="Porcentual 8 9 2 6 2 3" xfId="31702"/>
    <cellStyle name="Porcentual 8 9 2 6 2 4" xfId="37186"/>
    <cellStyle name="Porcentual 8 9 2 6 3" xfId="23479"/>
    <cellStyle name="Porcentual 8 9 2 6 4" xfId="28973"/>
    <cellStyle name="Porcentual 8 9 2 6 5" xfId="34457"/>
    <cellStyle name="Porcentual 8 9 3" xfId="14551"/>
    <cellStyle name="Porcentual 8 9 3 2" xfId="21839"/>
    <cellStyle name="Porcentual 8 9 3 2 2" xfId="27395"/>
    <cellStyle name="Porcentual 8 9 3 2 3" xfId="32889"/>
    <cellStyle name="Porcentual 8 9 3 2 4" xfId="38373"/>
    <cellStyle name="Porcentual 8 9 3 3" xfId="24666"/>
    <cellStyle name="Porcentual 8 9 3 4" xfId="30160"/>
    <cellStyle name="Porcentual 8 9 3 5" xfId="35644"/>
    <cellStyle name="Porcentual 8 9 4" xfId="11460"/>
    <cellStyle name="Porcentual 8 9 5" xfId="16697"/>
    <cellStyle name="Porcentual 8 9 6" xfId="18958"/>
    <cellStyle name="Porcentual 8 9 7" xfId="9327"/>
    <cellStyle name="Porcentual 8 9 7 2" xfId="20651"/>
    <cellStyle name="Porcentual 8 9 7 2 2" xfId="26207"/>
    <cellStyle name="Porcentual 8 9 7 2 3" xfId="31701"/>
    <cellStyle name="Porcentual 8 9 7 2 4" xfId="37185"/>
    <cellStyle name="Porcentual 8 9 7 3" xfId="23478"/>
    <cellStyle name="Porcentual 8 9 7 4" xfId="28972"/>
    <cellStyle name="Porcentual 8 9 7 5" xfId="34456"/>
    <cellStyle name="Porcentual 9" xfId="6137"/>
    <cellStyle name="Porcentual 9 2" xfId="14553"/>
    <cellStyle name="Porcentual 9 2 2" xfId="21841"/>
    <cellStyle name="Porcentual 9 2 2 2" xfId="27397"/>
    <cellStyle name="Porcentual 9 2 2 3" xfId="32891"/>
    <cellStyle name="Porcentual 9 2 2 4" xfId="38375"/>
    <cellStyle name="Porcentual 9 2 3" xfId="24668"/>
    <cellStyle name="Porcentual 9 2 4" xfId="30162"/>
    <cellStyle name="Porcentual 9 2 5" xfId="35646"/>
    <cellStyle name="Porcentual 9 3" xfId="11462"/>
    <cellStyle name="Porcentual 9 4" xfId="16699"/>
    <cellStyle name="Porcentual 9 5" xfId="18960"/>
    <cellStyle name="Porcentual 9 6" xfId="9329"/>
    <cellStyle name="Porcentual 9 6 2" xfId="20653"/>
    <cellStyle name="Porcentual 9 6 2 2" xfId="26209"/>
    <cellStyle name="Porcentual 9 6 2 3" xfId="31703"/>
    <cellStyle name="Porcentual 9 6 2 4" xfId="37187"/>
    <cellStyle name="Porcentual 9 6 3" xfId="23480"/>
    <cellStyle name="Porcentual 9 6 4" xfId="28974"/>
    <cellStyle name="Porcentual 9 6 5" xfId="34458"/>
    <cellStyle name="Salida 2" xfId="6138"/>
    <cellStyle name="Salida 2 2" xfId="6139"/>
    <cellStyle name="Salida 2 2 2" xfId="6140"/>
    <cellStyle name="Salida 2 2 2 2" xfId="6141"/>
    <cellStyle name="Salida 2 2 2 2 2" xfId="14557"/>
    <cellStyle name="Salida 2 2 2 2 2 2" xfId="21845"/>
    <cellStyle name="Salida 2 2 2 2 2 2 2" xfId="27401"/>
    <cellStyle name="Salida 2 2 2 2 2 2 3" xfId="32895"/>
    <cellStyle name="Salida 2 2 2 2 2 2 4" xfId="38379"/>
    <cellStyle name="Salida 2 2 2 2 2 3" xfId="24672"/>
    <cellStyle name="Salida 2 2 2 2 2 4" xfId="30166"/>
    <cellStyle name="Salida 2 2 2 2 2 5" xfId="35650"/>
    <cellStyle name="Salida 2 2 2 2 3" xfId="11466"/>
    <cellStyle name="Salida 2 2 2 2 4" xfId="16703"/>
    <cellStyle name="Salida 2 2 2 2 5" xfId="18964"/>
    <cellStyle name="Salida 2 2 2 2 6" xfId="9333"/>
    <cellStyle name="Salida 2 2 2 2 6 2" xfId="20657"/>
    <cellStyle name="Salida 2 2 2 2 6 2 2" xfId="26213"/>
    <cellStyle name="Salida 2 2 2 2 6 2 3" xfId="31707"/>
    <cellStyle name="Salida 2 2 2 2 6 2 4" xfId="37191"/>
    <cellStyle name="Salida 2 2 2 2 6 3" xfId="23484"/>
    <cellStyle name="Salida 2 2 2 2 6 4" xfId="28978"/>
    <cellStyle name="Salida 2 2 2 2 6 5" xfId="34462"/>
    <cellStyle name="Salida 2 2 2 3" xfId="14556"/>
    <cellStyle name="Salida 2 2 2 3 2" xfId="21844"/>
    <cellStyle name="Salida 2 2 2 3 2 2" xfId="27400"/>
    <cellStyle name="Salida 2 2 2 3 2 3" xfId="32894"/>
    <cellStyle name="Salida 2 2 2 3 2 4" xfId="38378"/>
    <cellStyle name="Salida 2 2 2 3 3" xfId="24671"/>
    <cellStyle name="Salida 2 2 2 3 4" xfId="30165"/>
    <cellStyle name="Salida 2 2 2 3 5" xfId="35649"/>
    <cellStyle name="Salida 2 2 2 4" xfId="11465"/>
    <cellStyle name="Salida 2 2 2 5" xfId="16702"/>
    <cellStyle name="Salida 2 2 2 6" xfId="18963"/>
    <cellStyle name="Salida 2 2 2 7" xfId="9332"/>
    <cellStyle name="Salida 2 2 2 7 2" xfId="20656"/>
    <cellStyle name="Salida 2 2 2 7 2 2" xfId="26212"/>
    <cellStyle name="Salida 2 2 2 7 2 3" xfId="31706"/>
    <cellStyle name="Salida 2 2 2 7 2 4" xfId="37190"/>
    <cellStyle name="Salida 2 2 2 7 3" xfId="23483"/>
    <cellStyle name="Salida 2 2 2 7 4" xfId="28977"/>
    <cellStyle name="Salida 2 2 2 7 5" xfId="34461"/>
    <cellStyle name="Salida 2 2 3" xfId="6142"/>
    <cellStyle name="Salida 2 2 3 2" xfId="14558"/>
    <cellStyle name="Salida 2 2 3 2 2" xfId="21846"/>
    <cellStyle name="Salida 2 2 3 2 2 2" xfId="27402"/>
    <cellStyle name="Salida 2 2 3 2 2 3" xfId="32896"/>
    <cellStyle name="Salida 2 2 3 2 2 4" xfId="38380"/>
    <cellStyle name="Salida 2 2 3 2 3" xfId="24673"/>
    <cellStyle name="Salida 2 2 3 2 4" xfId="30167"/>
    <cellStyle name="Salida 2 2 3 2 5" xfId="35651"/>
    <cellStyle name="Salida 2 2 3 3" xfId="11467"/>
    <cellStyle name="Salida 2 2 3 4" xfId="16704"/>
    <cellStyle name="Salida 2 2 3 5" xfId="18965"/>
    <cellStyle name="Salida 2 2 3 6" xfId="9334"/>
    <cellStyle name="Salida 2 2 3 6 2" xfId="20658"/>
    <cellStyle name="Salida 2 2 3 6 2 2" xfId="26214"/>
    <cellStyle name="Salida 2 2 3 6 2 3" xfId="31708"/>
    <cellStyle name="Salida 2 2 3 6 2 4" xfId="37192"/>
    <cellStyle name="Salida 2 2 3 6 3" xfId="23485"/>
    <cellStyle name="Salida 2 2 3 6 4" xfId="28979"/>
    <cellStyle name="Salida 2 2 3 6 5" xfId="34463"/>
    <cellStyle name="Salida 2 2 4" xfId="14555"/>
    <cellStyle name="Salida 2 2 4 2" xfId="21843"/>
    <cellStyle name="Salida 2 2 4 2 2" xfId="27399"/>
    <cellStyle name="Salida 2 2 4 2 3" xfId="32893"/>
    <cellStyle name="Salida 2 2 4 2 4" xfId="38377"/>
    <cellStyle name="Salida 2 2 4 3" xfId="24670"/>
    <cellStyle name="Salida 2 2 4 4" xfId="30164"/>
    <cellStyle name="Salida 2 2 4 5" xfId="35648"/>
    <cellStyle name="Salida 2 2 5" xfId="11464"/>
    <cellStyle name="Salida 2 2 6" xfId="16701"/>
    <cellStyle name="Salida 2 2 7" xfId="18962"/>
    <cellStyle name="Salida 2 2 8" xfId="9331"/>
    <cellStyle name="Salida 2 2 8 2" xfId="20655"/>
    <cellStyle name="Salida 2 2 8 2 2" xfId="26211"/>
    <cellStyle name="Salida 2 2 8 2 3" xfId="31705"/>
    <cellStyle name="Salida 2 2 8 2 4" xfId="37189"/>
    <cellStyle name="Salida 2 2 8 3" xfId="23482"/>
    <cellStyle name="Salida 2 2 8 4" xfId="28976"/>
    <cellStyle name="Salida 2 2 8 5" xfId="34460"/>
    <cellStyle name="Salida 2 3" xfId="6143"/>
    <cellStyle name="Salida 2 3 2" xfId="14559"/>
    <cellStyle name="Salida 2 3 2 2" xfId="21847"/>
    <cellStyle name="Salida 2 3 2 2 2" xfId="27403"/>
    <cellStyle name="Salida 2 3 2 2 3" xfId="32897"/>
    <cellStyle name="Salida 2 3 2 2 4" xfId="38381"/>
    <cellStyle name="Salida 2 3 2 3" xfId="24674"/>
    <cellStyle name="Salida 2 3 2 4" xfId="30168"/>
    <cellStyle name="Salida 2 3 2 5" xfId="35652"/>
    <cellStyle name="Salida 2 3 3" xfId="11468"/>
    <cellStyle name="Salida 2 3 4" xfId="16705"/>
    <cellStyle name="Salida 2 3 5" xfId="18966"/>
    <cellStyle name="Salida 2 3 6" xfId="9335"/>
    <cellStyle name="Salida 2 3 6 2" xfId="20659"/>
    <cellStyle name="Salida 2 3 6 2 2" xfId="26215"/>
    <cellStyle name="Salida 2 3 6 2 3" xfId="31709"/>
    <cellStyle name="Salida 2 3 6 2 4" xfId="37193"/>
    <cellStyle name="Salida 2 3 6 3" xfId="23486"/>
    <cellStyle name="Salida 2 3 6 4" xfId="28980"/>
    <cellStyle name="Salida 2 3 6 5" xfId="34464"/>
    <cellStyle name="Salida 2 4" xfId="6144"/>
    <cellStyle name="Salida 2 4 2" xfId="14560"/>
    <cellStyle name="Salida 2 4 2 2" xfId="21848"/>
    <cellStyle name="Salida 2 4 2 2 2" xfId="27404"/>
    <cellStyle name="Salida 2 4 2 2 3" xfId="32898"/>
    <cellStyle name="Salida 2 4 2 2 4" xfId="38382"/>
    <cellStyle name="Salida 2 4 2 3" xfId="24675"/>
    <cellStyle name="Salida 2 4 2 4" xfId="30169"/>
    <cellStyle name="Salida 2 4 2 5" xfId="35653"/>
    <cellStyle name="Salida 2 4 3" xfId="11469"/>
    <cellStyle name="Salida 2 4 4" xfId="16706"/>
    <cellStyle name="Salida 2 4 5" xfId="18967"/>
    <cellStyle name="Salida 2 4 6" xfId="9336"/>
    <cellStyle name="Salida 2 4 6 2" xfId="20660"/>
    <cellStyle name="Salida 2 4 6 2 2" xfId="26216"/>
    <cellStyle name="Salida 2 4 6 2 3" xfId="31710"/>
    <cellStyle name="Salida 2 4 6 2 4" xfId="37194"/>
    <cellStyle name="Salida 2 4 6 3" xfId="23487"/>
    <cellStyle name="Salida 2 4 6 4" xfId="28981"/>
    <cellStyle name="Salida 2 4 6 5" xfId="34465"/>
    <cellStyle name="Salida 2 5" xfId="14554"/>
    <cellStyle name="Salida 2 5 2" xfId="21842"/>
    <cellStyle name="Salida 2 5 2 2" xfId="27398"/>
    <cellStyle name="Salida 2 5 2 3" xfId="32892"/>
    <cellStyle name="Salida 2 5 2 4" xfId="38376"/>
    <cellStyle name="Salida 2 5 3" xfId="24669"/>
    <cellStyle name="Salida 2 5 4" xfId="30163"/>
    <cellStyle name="Salida 2 5 5" xfId="35647"/>
    <cellStyle name="Salida 2 6" xfId="11463"/>
    <cellStyle name="Salida 2 7" xfId="16700"/>
    <cellStyle name="Salida 2 8" xfId="18961"/>
    <cellStyle name="Salida 2 9" xfId="9330"/>
    <cellStyle name="Salida 2 9 2" xfId="20654"/>
    <cellStyle name="Salida 2 9 2 2" xfId="26210"/>
    <cellStyle name="Salida 2 9 2 3" xfId="31704"/>
    <cellStyle name="Salida 2 9 2 4" xfId="37188"/>
    <cellStyle name="Salida 2 9 3" xfId="23481"/>
    <cellStyle name="Salida 2 9 4" xfId="28975"/>
    <cellStyle name="Salida 2 9 5" xfId="34459"/>
    <cellStyle name="Salida 3" xfId="6145"/>
    <cellStyle name="Salida 3 2" xfId="6146"/>
    <cellStyle name="Salida 3 2 2" xfId="14562"/>
    <cellStyle name="Salida 3 2 2 2" xfId="21850"/>
    <cellStyle name="Salida 3 2 2 2 2" xfId="27406"/>
    <cellStyle name="Salida 3 2 2 2 3" xfId="32900"/>
    <cellStyle name="Salida 3 2 2 2 4" xfId="38384"/>
    <cellStyle name="Salida 3 2 2 3" xfId="24677"/>
    <cellStyle name="Salida 3 2 2 4" xfId="30171"/>
    <cellStyle name="Salida 3 2 2 5" xfId="35655"/>
    <cellStyle name="Salida 3 2 3" xfId="11471"/>
    <cellStyle name="Salida 3 2 4" xfId="16708"/>
    <cellStyle name="Salida 3 2 5" xfId="18969"/>
    <cellStyle name="Salida 3 2 6" xfId="9338"/>
    <cellStyle name="Salida 3 2 6 2" xfId="20662"/>
    <cellStyle name="Salida 3 2 6 2 2" xfId="26218"/>
    <cellStyle name="Salida 3 2 6 2 3" xfId="31712"/>
    <cellStyle name="Salida 3 2 6 2 4" xfId="37196"/>
    <cellStyle name="Salida 3 2 6 3" xfId="23489"/>
    <cellStyle name="Salida 3 2 6 4" xfId="28983"/>
    <cellStyle name="Salida 3 2 6 5" xfId="34467"/>
    <cellStyle name="Salida 3 3" xfId="14561"/>
    <cellStyle name="Salida 3 3 2" xfId="21849"/>
    <cellStyle name="Salida 3 3 2 2" xfId="27405"/>
    <cellStyle name="Salida 3 3 2 3" xfId="32899"/>
    <cellStyle name="Salida 3 3 2 4" xfId="38383"/>
    <cellStyle name="Salida 3 3 3" xfId="24676"/>
    <cellStyle name="Salida 3 3 4" xfId="30170"/>
    <cellStyle name="Salida 3 3 5" xfId="35654"/>
    <cellStyle name="Salida 3 4" xfId="11470"/>
    <cellStyle name="Salida 3 5" xfId="16707"/>
    <cellStyle name="Salida 3 6" xfId="18968"/>
    <cellStyle name="Salida 3 7" xfId="9337"/>
    <cellStyle name="Salida 3 7 2" xfId="20661"/>
    <cellStyle name="Salida 3 7 2 2" xfId="26217"/>
    <cellStyle name="Salida 3 7 2 3" xfId="31711"/>
    <cellStyle name="Salida 3 7 2 4" xfId="37195"/>
    <cellStyle name="Salida 3 7 3" xfId="23488"/>
    <cellStyle name="Salida 3 7 4" xfId="28982"/>
    <cellStyle name="Salida 3 7 5" xfId="34466"/>
    <cellStyle name="Salida 4" xfId="6147"/>
    <cellStyle name="Salida 4 2" xfId="14563"/>
    <cellStyle name="Salida 4 2 2" xfId="21851"/>
    <cellStyle name="Salida 4 2 2 2" xfId="27407"/>
    <cellStyle name="Salida 4 2 2 3" xfId="32901"/>
    <cellStyle name="Salida 4 2 2 4" xfId="38385"/>
    <cellStyle name="Salida 4 2 3" xfId="24678"/>
    <cellStyle name="Salida 4 2 4" xfId="30172"/>
    <cellStyle name="Salida 4 2 5" xfId="35656"/>
    <cellStyle name="Salida 4 3" xfId="11472"/>
    <cellStyle name="Salida 4 4" xfId="16709"/>
    <cellStyle name="Salida 4 5" xfId="18970"/>
    <cellStyle name="Salida 4 6" xfId="9339"/>
    <cellStyle name="Salida 4 6 2" xfId="20663"/>
    <cellStyle name="Salida 4 6 2 2" xfId="26219"/>
    <cellStyle name="Salida 4 6 2 3" xfId="31713"/>
    <cellStyle name="Salida 4 6 2 4" xfId="37197"/>
    <cellStyle name="Salida 4 6 3" xfId="23490"/>
    <cellStyle name="Salida 4 6 4" xfId="28984"/>
    <cellStyle name="Salida 4 6 5" xfId="34468"/>
    <cellStyle name="Style 1" xfId="6148"/>
    <cellStyle name="Style 1 10" xfId="18971"/>
    <cellStyle name="Style 1 11" xfId="9340"/>
    <cellStyle name="Style 1 11 2" xfId="20664"/>
    <cellStyle name="Style 1 11 2 2" xfId="26220"/>
    <cellStyle name="Style 1 11 2 3" xfId="31714"/>
    <cellStyle name="Style 1 11 2 4" xfId="37198"/>
    <cellStyle name="Style 1 11 3" xfId="23491"/>
    <cellStyle name="Style 1 11 4" xfId="28985"/>
    <cellStyle name="Style 1 11 5" xfId="34469"/>
    <cellStyle name="Style 1 2" xfId="6149"/>
    <cellStyle name="Style 1 2 2" xfId="6150"/>
    <cellStyle name="Style 1 2 2 2" xfId="14566"/>
    <cellStyle name="Style 1 2 2 2 2" xfId="21854"/>
    <cellStyle name="Style 1 2 2 2 2 2" xfId="27410"/>
    <cellStyle name="Style 1 2 2 2 2 3" xfId="32904"/>
    <cellStyle name="Style 1 2 2 2 2 4" xfId="38388"/>
    <cellStyle name="Style 1 2 2 2 3" xfId="24681"/>
    <cellStyle name="Style 1 2 2 2 4" xfId="30175"/>
    <cellStyle name="Style 1 2 2 2 5" xfId="35659"/>
    <cellStyle name="Style 1 2 2 3" xfId="11475"/>
    <cellStyle name="Style 1 2 2 4" xfId="16712"/>
    <cellStyle name="Style 1 2 2 5" xfId="18973"/>
    <cellStyle name="Style 1 2 2 6" xfId="9342"/>
    <cellStyle name="Style 1 2 2 6 2" xfId="20666"/>
    <cellStyle name="Style 1 2 2 6 2 2" xfId="26222"/>
    <cellStyle name="Style 1 2 2 6 2 3" xfId="31716"/>
    <cellStyle name="Style 1 2 2 6 2 4" xfId="37200"/>
    <cellStyle name="Style 1 2 2 6 3" xfId="23493"/>
    <cellStyle name="Style 1 2 2 6 4" xfId="28987"/>
    <cellStyle name="Style 1 2 2 6 5" xfId="34471"/>
    <cellStyle name="Style 1 2 3" xfId="6384"/>
    <cellStyle name="Style 1 2 3 2" xfId="14567"/>
    <cellStyle name="Style 1 2 3 2 2" xfId="21855"/>
    <cellStyle name="Style 1 2 3 2 2 2" xfId="27411"/>
    <cellStyle name="Style 1 2 3 2 2 3" xfId="32905"/>
    <cellStyle name="Style 1 2 3 2 2 4" xfId="38389"/>
    <cellStyle name="Style 1 2 3 2 3" xfId="24682"/>
    <cellStyle name="Style 1 2 3 2 4" xfId="30176"/>
    <cellStyle name="Style 1 2 3 2 5" xfId="35660"/>
    <cellStyle name="Style 1 2 3 3" xfId="11776"/>
    <cellStyle name="Style 1 2 3 4" xfId="9343"/>
    <cellStyle name="Style 1 2 3 4 2" xfId="20667"/>
    <cellStyle name="Style 1 2 3 4 2 2" xfId="26223"/>
    <cellStyle name="Style 1 2 3 4 2 3" xfId="31717"/>
    <cellStyle name="Style 1 2 3 4 2 4" xfId="37201"/>
    <cellStyle name="Style 1 2 3 4 3" xfId="23494"/>
    <cellStyle name="Style 1 2 3 4 4" xfId="28988"/>
    <cellStyle name="Style 1 2 3 4 5" xfId="34472"/>
    <cellStyle name="Style 1 2 4" xfId="9344"/>
    <cellStyle name="Style 1 2 4 2" xfId="20668"/>
    <cellStyle name="Style 1 2 4 2 2" xfId="26224"/>
    <cellStyle name="Style 1 2 4 2 3" xfId="31718"/>
    <cellStyle name="Style 1 2 4 2 4" xfId="37202"/>
    <cellStyle name="Style 1 2 4 3" xfId="23495"/>
    <cellStyle name="Style 1 2 4 4" xfId="28989"/>
    <cellStyle name="Style 1 2 4 5" xfId="34473"/>
    <cellStyle name="Style 1 2 5" xfId="14565"/>
    <cellStyle name="Style 1 2 5 2" xfId="21853"/>
    <cellStyle name="Style 1 2 5 2 2" xfId="27409"/>
    <cellStyle name="Style 1 2 5 2 3" xfId="32903"/>
    <cellStyle name="Style 1 2 5 2 4" xfId="38387"/>
    <cellStyle name="Style 1 2 5 3" xfId="24680"/>
    <cellStyle name="Style 1 2 5 4" xfId="30174"/>
    <cellStyle name="Style 1 2 5 5" xfId="35658"/>
    <cellStyle name="Style 1 2 6" xfId="11474"/>
    <cellStyle name="Style 1 2 7" xfId="16711"/>
    <cellStyle name="Style 1 2 8" xfId="18972"/>
    <cellStyle name="Style 1 2 9" xfId="9341"/>
    <cellStyle name="Style 1 2 9 2" xfId="20665"/>
    <cellStyle name="Style 1 2 9 2 2" xfId="26221"/>
    <cellStyle name="Style 1 2 9 2 3" xfId="31715"/>
    <cellStyle name="Style 1 2 9 2 4" xfId="37199"/>
    <cellStyle name="Style 1 2 9 3" xfId="23492"/>
    <cellStyle name="Style 1 2 9 4" xfId="28986"/>
    <cellStyle name="Style 1 2 9 5" xfId="34470"/>
    <cellStyle name="Style 1 3" xfId="6151"/>
    <cellStyle name="Style 1 3 2" xfId="6152"/>
    <cellStyle name="Style 1 3 2 2" xfId="14569"/>
    <cellStyle name="Style 1 3 2 2 2" xfId="21857"/>
    <cellStyle name="Style 1 3 2 2 2 2" xfId="27413"/>
    <cellStyle name="Style 1 3 2 2 2 3" xfId="32907"/>
    <cellStyle name="Style 1 3 2 2 2 4" xfId="38391"/>
    <cellStyle name="Style 1 3 2 2 3" xfId="24684"/>
    <cellStyle name="Style 1 3 2 2 4" xfId="30178"/>
    <cellStyle name="Style 1 3 2 2 5" xfId="35662"/>
    <cellStyle name="Style 1 3 2 3" xfId="11477"/>
    <cellStyle name="Style 1 3 2 4" xfId="16714"/>
    <cellStyle name="Style 1 3 2 5" xfId="18975"/>
    <cellStyle name="Style 1 3 2 6" xfId="9346"/>
    <cellStyle name="Style 1 3 2 6 2" xfId="20670"/>
    <cellStyle name="Style 1 3 2 6 2 2" xfId="26226"/>
    <cellStyle name="Style 1 3 2 6 2 3" xfId="31720"/>
    <cellStyle name="Style 1 3 2 6 2 4" xfId="37204"/>
    <cellStyle name="Style 1 3 2 6 3" xfId="23497"/>
    <cellStyle name="Style 1 3 2 6 4" xfId="28991"/>
    <cellStyle name="Style 1 3 2 6 5" xfId="34475"/>
    <cellStyle name="Style 1 3 3" xfId="6480"/>
    <cellStyle name="Style 1 3 3 2" xfId="14570"/>
    <cellStyle name="Style 1 3 3 2 2" xfId="21858"/>
    <cellStyle name="Style 1 3 3 2 2 2" xfId="27414"/>
    <cellStyle name="Style 1 3 3 2 2 3" xfId="32908"/>
    <cellStyle name="Style 1 3 3 2 2 4" xfId="38392"/>
    <cellStyle name="Style 1 3 3 2 3" xfId="24685"/>
    <cellStyle name="Style 1 3 3 2 4" xfId="30179"/>
    <cellStyle name="Style 1 3 3 2 5" xfId="35663"/>
    <cellStyle name="Style 1 3 3 3" xfId="11777"/>
    <cellStyle name="Style 1 3 3 4" xfId="9347"/>
    <cellStyle name="Style 1 3 3 4 2" xfId="20671"/>
    <cellStyle name="Style 1 3 3 4 2 2" xfId="26227"/>
    <cellStyle name="Style 1 3 3 4 2 3" xfId="31721"/>
    <cellStyle name="Style 1 3 3 4 2 4" xfId="37205"/>
    <cellStyle name="Style 1 3 3 4 3" xfId="23498"/>
    <cellStyle name="Style 1 3 3 4 4" xfId="28992"/>
    <cellStyle name="Style 1 3 3 4 5" xfId="34476"/>
    <cellStyle name="Style 1 3 4" xfId="9348"/>
    <cellStyle name="Style 1 3 4 2" xfId="20672"/>
    <cellStyle name="Style 1 3 4 2 2" xfId="26228"/>
    <cellStyle name="Style 1 3 4 2 3" xfId="31722"/>
    <cellStyle name="Style 1 3 4 2 4" xfId="37206"/>
    <cellStyle name="Style 1 3 4 3" xfId="23499"/>
    <cellStyle name="Style 1 3 4 4" xfId="28993"/>
    <cellStyle name="Style 1 3 4 5" xfId="34477"/>
    <cellStyle name="Style 1 3 5" xfId="14568"/>
    <cellStyle name="Style 1 3 5 2" xfId="21856"/>
    <cellStyle name="Style 1 3 5 2 2" xfId="27412"/>
    <cellStyle name="Style 1 3 5 2 3" xfId="32906"/>
    <cellStyle name="Style 1 3 5 2 4" xfId="38390"/>
    <cellStyle name="Style 1 3 5 3" xfId="24683"/>
    <cellStyle name="Style 1 3 5 4" xfId="30177"/>
    <cellStyle name="Style 1 3 5 5" xfId="35661"/>
    <cellStyle name="Style 1 3 6" xfId="11476"/>
    <cellStyle name="Style 1 3 7" xfId="16713"/>
    <cellStyle name="Style 1 3 8" xfId="18974"/>
    <cellStyle name="Style 1 3 9" xfId="9345"/>
    <cellStyle name="Style 1 3 9 2" xfId="20669"/>
    <cellStyle name="Style 1 3 9 2 2" xfId="26225"/>
    <cellStyle name="Style 1 3 9 2 3" xfId="31719"/>
    <cellStyle name="Style 1 3 9 2 4" xfId="37203"/>
    <cellStyle name="Style 1 3 9 3" xfId="23496"/>
    <cellStyle name="Style 1 3 9 4" xfId="28990"/>
    <cellStyle name="Style 1 3 9 5" xfId="34474"/>
    <cellStyle name="Style 1 4" xfId="6153"/>
    <cellStyle name="Style 1 4 2" xfId="14571"/>
    <cellStyle name="Style 1 4 2 2" xfId="21859"/>
    <cellStyle name="Style 1 4 2 2 2" xfId="27415"/>
    <cellStyle name="Style 1 4 2 2 3" xfId="32909"/>
    <cellStyle name="Style 1 4 2 2 4" xfId="38393"/>
    <cellStyle name="Style 1 4 2 3" xfId="24686"/>
    <cellStyle name="Style 1 4 2 4" xfId="30180"/>
    <cellStyle name="Style 1 4 2 5" xfId="35664"/>
    <cellStyle name="Style 1 4 3" xfId="11478"/>
    <cellStyle name="Style 1 4 4" xfId="16715"/>
    <cellStyle name="Style 1 4 5" xfId="18976"/>
    <cellStyle name="Style 1 4 6" xfId="9349"/>
    <cellStyle name="Style 1 4 6 2" xfId="20673"/>
    <cellStyle name="Style 1 4 6 2 2" xfId="26229"/>
    <cellStyle name="Style 1 4 6 2 3" xfId="31723"/>
    <cellStyle name="Style 1 4 6 2 4" xfId="37207"/>
    <cellStyle name="Style 1 4 6 3" xfId="23500"/>
    <cellStyle name="Style 1 4 6 4" xfId="28994"/>
    <cellStyle name="Style 1 4 6 5" xfId="34478"/>
    <cellStyle name="Style 1 5" xfId="6383"/>
    <cellStyle name="Style 1 5 2" xfId="14572"/>
    <cellStyle name="Style 1 5 2 2" xfId="21860"/>
    <cellStyle name="Style 1 5 2 2 2" xfId="27416"/>
    <cellStyle name="Style 1 5 2 2 3" xfId="32910"/>
    <cellStyle name="Style 1 5 2 2 4" xfId="38394"/>
    <cellStyle name="Style 1 5 2 3" xfId="24687"/>
    <cellStyle name="Style 1 5 2 4" xfId="30181"/>
    <cellStyle name="Style 1 5 2 5" xfId="35665"/>
    <cellStyle name="Style 1 5 3" xfId="11775"/>
    <cellStyle name="Style 1 5 4" xfId="9350"/>
    <cellStyle name="Style 1 5 4 2" xfId="20674"/>
    <cellStyle name="Style 1 5 4 2 2" xfId="26230"/>
    <cellStyle name="Style 1 5 4 2 3" xfId="31724"/>
    <cellStyle name="Style 1 5 4 2 4" xfId="37208"/>
    <cellStyle name="Style 1 5 4 3" xfId="23501"/>
    <cellStyle name="Style 1 5 4 4" xfId="28995"/>
    <cellStyle name="Style 1 5 4 5" xfId="34479"/>
    <cellStyle name="Style 1 6" xfId="9351"/>
    <cellStyle name="Style 1 6 2" xfId="20675"/>
    <cellStyle name="Style 1 6 2 2" xfId="26231"/>
    <cellStyle name="Style 1 6 2 3" xfId="31725"/>
    <cellStyle name="Style 1 6 2 4" xfId="37209"/>
    <cellStyle name="Style 1 6 3" xfId="23502"/>
    <cellStyle name="Style 1 6 4" xfId="28996"/>
    <cellStyle name="Style 1 6 5" xfId="34480"/>
    <cellStyle name="Style 1 7" xfId="14564"/>
    <cellStyle name="Style 1 7 2" xfId="21852"/>
    <cellStyle name="Style 1 7 2 2" xfId="27408"/>
    <cellStyle name="Style 1 7 2 3" xfId="32902"/>
    <cellStyle name="Style 1 7 2 4" xfId="38386"/>
    <cellStyle name="Style 1 7 3" xfId="24679"/>
    <cellStyle name="Style 1 7 4" xfId="30173"/>
    <cellStyle name="Style 1 7 5" xfId="35657"/>
    <cellStyle name="Style 1 8" xfId="11473"/>
    <cellStyle name="Style 1 9" xfId="16710"/>
    <cellStyle name="Texto de advertencia 2" xfId="6154"/>
    <cellStyle name="Texto de advertencia 2 2" xfId="6155"/>
    <cellStyle name="Texto de advertencia 2 2 2" xfId="6156"/>
    <cellStyle name="Texto de advertencia 2 2 2 2" xfId="14575"/>
    <cellStyle name="Texto de advertencia 2 2 2 2 2" xfId="21863"/>
    <cellStyle name="Texto de advertencia 2 2 2 2 2 2" xfId="27419"/>
    <cellStyle name="Texto de advertencia 2 2 2 2 2 3" xfId="32913"/>
    <cellStyle name="Texto de advertencia 2 2 2 2 2 4" xfId="38397"/>
    <cellStyle name="Texto de advertencia 2 2 2 2 3" xfId="24690"/>
    <cellStyle name="Texto de advertencia 2 2 2 2 4" xfId="30184"/>
    <cellStyle name="Texto de advertencia 2 2 2 2 5" xfId="35668"/>
    <cellStyle name="Texto de advertencia 2 2 2 3" xfId="11481"/>
    <cellStyle name="Texto de advertencia 2 2 2 4" xfId="16718"/>
    <cellStyle name="Texto de advertencia 2 2 2 5" xfId="18979"/>
    <cellStyle name="Texto de advertencia 2 2 2 6" xfId="9354"/>
    <cellStyle name="Texto de advertencia 2 2 2 6 2" xfId="20678"/>
    <cellStyle name="Texto de advertencia 2 2 2 6 2 2" xfId="26234"/>
    <cellStyle name="Texto de advertencia 2 2 2 6 2 3" xfId="31728"/>
    <cellStyle name="Texto de advertencia 2 2 2 6 2 4" xfId="37212"/>
    <cellStyle name="Texto de advertencia 2 2 2 6 3" xfId="23505"/>
    <cellStyle name="Texto de advertencia 2 2 2 6 4" xfId="28999"/>
    <cellStyle name="Texto de advertencia 2 2 2 6 5" xfId="34483"/>
    <cellStyle name="Texto de advertencia 2 2 3" xfId="6157"/>
    <cellStyle name="Texto de advertencia 2 2 3 2" xfId="14576"/>
    <cellStyle name="Texto de advertencia 2 2 3 2 2" xfId="21864"/>
    <cellStyle name="Texto de advertencia 2 2 3 2 2 2" xfId="27420"/>
    <cellStyle name="Texto de advertencia 2 2 3 2 2 3" xfId="32914"/>
    <cellStyle name="Texto de advertencia 2 2 3 2 2 4" xfId="38398"/>
    <cellStyle name="Texto de advertencia 2 2 3 2 3" xfId="24691"/>
    <cellStyle name="Texto de advertencia 2 2 3 2 4" xfId="30185"/>
    <cellStyle name="Texto de advertencia 2 2 3 2 5" xfId="35669"/>
    <cellStyle name="Texto de advertencia 2 2 3 3" xfId="11482"/>
    <cellStyle name="Texto de advertencia 2 2 3 4" xfId="16719"/>
    <cellStyle name="Texto de advertencia 2 2 3 5" xfId="18980"/>
    <cellStyle name="Texto de advertencia 2 2 3 6" xfId="9355"/>
    <cellStyle name="Texto de advertencia 2 2 3 6 2" xfId="20679"/>
    <cellStyle name="Texto de advertencia 2 2 3 6 2 2" xfId="26235"/>
    <cellStyle name="Texto de advertencia 2 2 3 6 2 3" xfId="31729"/>
    <cellStyle name="Texto de advertencia 2 2 3 6 2 4" xfId="37213"/>
    <cellStyle name="Texto de advertencia 2 2 3 6 3" xfId="23506"/>
    <cellStyle name="Texto de advertencia 2 2 3 6 4" xfId="29000"/>
    <cellStyle name="Texto de advertencia 2 2 3 6 5" xfId="34484"/>
    <cellStyle name="Texto de advertencia 2 2 4" xfId="14574"/>
    <cellStyle name="Texto de advertencia 2 2 4 2" xfId="21862"/>
    <cellStyle name="Texto de advertencia 2 2 4 2 2" xfId="27418"/>
    <cellStyle name="Texto de advertencia 2 2 4 2 3" xfId="32912"/>
    <cellStyle name="Texto de advertencia 2 2 4 2 4" xfId="38396"/>
    <cellStyle name="Texto de advertencia 2 2 4 3" xfId="24689"/>
    <cellStyle name="Texto de advertencia 2 2 4 4" xfId="30183"/>
    <cellStyle name="Texto de advertencia 2 2 4 5" xfId="35667"/>
    <cellStyle name="Texto de advertencia 2 2 5" xfId="11480"/>
    <cellStyle name="Texto de advertencia 2 2 6" xfId="16717"/>
    <cellStyle name="Texto de advertencia 2 2 7" xfId="18978"/>
    <cellStyle name="Texto de advertencia 2 2 8" xfId="9353"/>
    <cellStyle name="Texto de advertencia 2 2 8 2" xfId="20677"/>
    <cellStyle name="Texto de advertencia 2 2 8 2 2" xfId="26233"/>
    <cellStyle name="Texto de advertencia 2 2 8 2 3" xfId="31727"/>
    <cellStyle name="Texto de advertencia 2 2 8 2 4" xfId="37211"/>
    <cellStyle name="Texto de advertencia 2 2 8 3" xfId="23504"/>
    <cellStyle name="Texto de advertencia 2 2 8 4" xfId="28998"/>
    <cellStyle name="Texto de advertencia 2 2 8 5" xfId="34482"/>
    <cellStyle name="Texto de advertencia 2 3" xfId="6158"/>
    <cellStyle name="Texto de advertencia 2 3 2" xfId="14577"/>
    <cellStyle name="Texto de advertencia 2 3 2 2" xfId="21865"/>
    <cellStyle name="Texto de advertencia 2 3 2 2 2" xfId="27421"/>
    <cellStyle name="Texto de advertencia 2 3 2 2 3" xfId="32915"/>
    <cellStyle name="Texto de advertencia 2 3 2 2 4" xfId="38399"/>
    <cellStyle name="Texto de advertencia 2 3 2 3" xfId="24692"/>
    <cellStyle name="Texto de advertencia 2 3 2 4" xfId="30186"/>
    <cellStyle name="Texto de advertencia 2 3 2 5" xfId="35670"/>
    <cellStyle name="Texto de advertencia 2 3 3" xfId="11483"/>
    <cellStyle name="Texto de advertencia 2 3 4" xfId="16720"/>
    <cellStyle name="Texto de advertencia 2 3 5" xfId="18981"/>
    <cellStyle name="Texto de advertencia 2 3 6" xfId="9356"/>
    <cellStyle name="Texto de advertencia 2 3 6 2" xfId="20680"/>
    <cellStyle name="Texto de advertencia 2 3 6 2 2" xfId="26236"/>
    <cellStyle name="Texto de advertencia 2 3 6 2 3" xfId="31730"/>
    <cellStyle name="Texto de advertencia 2 3 6 2 4" xfId="37214"/>
    <cellStyle name="Texto de advertencia 2 3 6 3" xfId="23507"/>
    <cellStyle name="Texto de advertencia 2 3 6 4" xfId="29001"/>
    <cellStyle name="Texto de advertencia 2 3 6 5" xfId="34485"/>
    <cellStyle name="Texto de advertencia 2 4" xfId="6159"/>
    <cellStyle name="Texto de advertencia 2 4 2" xfId="14578"/>
    <cellStyle name="Texto de advertencia 2 4 2 2" xfId="21866"/>
    <cellStyle name="Texto de advertencia 2 4 2 2 2" xfId="27422"/>
    <cellStyle name="Texto de advertencia 2 4 2 2 3" xfId="32916"/>
    <cellStyle name="Texto de advertencia 2 4 2 2 4" xfId="38400"/>
    <cellStyle name="Texto de advertencia 2 4 2 3" xfId="24693"/>
    <cellStyle name="Texto de advertencia 2 4 2 4" xfId="30187"/>
    <cellStyle name="Texto de advertencia 2 4 2 5" xfId="35671"/>
    <cellStyle name="Texto de advertencia 2 4 3" xfId="11484"/>
    <cellStyle name="Texto de advertencia 2 4 4" xfId="16721"/>
    <cellStyle name="Texto de advertencia 2 4 5" xfId="18982"/>
    <cellStyle name="Texto de advertencia 2 4 6" xfId="9357"/>
    <cellStyle name="Texto de advertencia 2 4 6 2" xfId="20681"/>
    <cellStyle name="Texto de advertencia 2 4 6 2 2" xfId="26237"/>
    <cellStyle name="Texto de advertencia 2 4 6 2 3" xfId="31731"/>
    <cellStyle name="Texto de advertencia 2 4 6 2 4" xfId="37215"/>
    <cellStyle name="Texto de advertencia 2 4 6 3" xfId="23508"/>
    <cellStyle name="Texto de advertencia 2 4 6 4" xfId="29002"/>
    <cellStyle name="Texto de advertencia 2 4 6 5" xfId="34486"/>
    <cellStyle name="Texto de advertencia 2 5" xfId="14573"/>
    <cellStyle name="Texto de advertencia 2 5 2" xfId="21861"/>
    <cellStyle name="Texto de advertencia 2 5 2 2" xfId="27417"/>
    <cellStyle name="Texto de advertencia 2 5 2 3" xfId="32911"/>
    <cellStyle name="Texto de advertencia 2 5 2 4" xfId="38395"/>
    <cellStyle name="Texto de advertencia 2 5 3" xfId="24688"/>
    <cellStyle name="Texto de advertencia 2 5 4" xfId="30182"/>
    <cellStyle name="Texto de advertencia 2 5 5" xfId="35666"/>
    <cellStyle name="Texto de advertencia 2 6" xfId="11479"/>
    <cellStyle name="Texto de advertencia 2 7" xfId="16716"/>
    <cellStyle name="Texto de advertencia 2 8" xfId="18977"/>
    <cellStyle name="Texto de advertencia 2 9" xfId="9352"/>
    <cellStyle name="Texto de advertencia 2 9 2" xfId="20676"/>
    <cellStyle name="Texto de advertencia 2 9 2 2" xfId="26232"/>
    <cellStyle name="Texto de advertencia 2 9 2 3" xfId="31726"/>
    <cellStyle name="Texto de advertencia 2 9 2 4" xfId="37210"/>
    <cellStyle name="Texto de advertencia 2 9 3" xfId="23503"/>
    <cellStyle name="Texto de advertencia 2 9 4" xfId="28997"/>
    <cellStyle name="Texto de advertencia 2 9 5" xfId="34481"/>
    <cellStyle name="Texto de advertencia 3" xfId="6160"/>
    <cellStyle name="Texto de advertencia 3 2" xfId="6161"/>
    <cellStyle name="Texto de advertencia 3 2 2" xfId="14580"/>
    <cellStyle name="Texto de advertencia 3 2 2 2" xfId="21868"/>
    <cellStyle name="Texto de advertencia 3 2 2 2 2" xfId="27424"/>
    <cellStyle name="Texto de advertencia 3 2 2 2 3" xfId="32918"/>
    <cellStyle name="Texto de advertencia 3 2 2 2 4" xfId="38402"/>
    <cellStyle name="Texto de advertencia 3 2 2 3" xfId="24695"/>
    <cellStyle name="Texto de advertencia 3 2 2 4" xfId="30189"/>
    <cellStyle name="Texto de advertencia 3 2 2 5" xfId="35673"/>
    <cellStyle name="Texto de advertencia 3 2 3" xfId="11486"/>
    <cellStyle name="Texto de advertencia 3 2 4" xfId="16723"/>
    <cellStyle name="Texto de advertencia 3 2 5" xfId="18984"/>
    <cellStyle name="Texto de advertencia 3 2 6" xfId="9359"/>
    <cellStyle name="Texto de advertencia 3 2 6 2" xfId="20683"/>
    <cellStyle name="Texto de advertencia 3 2 6 2 2" xfId="26239"/>
    <cellStyle name="Texto de advertencia 3 2 6 2 3" xfId="31733"/>
    <cellStyle name="Texto de advertencia 3 2 6 2 4" xfId="37217"/>
    <cellStyle name="Texto de advertencia 3 2 6 3" xfId="23510"/>
    <cellStyle name="Texto de advertencia 3 2 6 4" xfId="29004"/>
    <cellStyle name="Texto de advertencia 3 2 6 5" xfId="34488"/>
    <cellStyle name="Texto de advertencia 3 3" xfId="14579"/>
    <cellStyle name="Texto de advertencia 3 3 2" xfId="21867"/>
    <cellStyle name="Texto de advertencia 3 3 2 2" xfId="27423"/>
    <cellStyle name="Texto de advertencia 3 3 2 3" xfId="32917"/>
    <cellStyle name="Texto de advertencia 3 3 2 4" xfId="38401"/>
    <cellStyle name="Texto de advertencia 3 3 3" xfId="24694"/>
    <cellStyle name="Texto de advertencia 3 3 4" xfId="30188"/>
    <cellStyle name="Texto de advertencia 3 3 5" xfId="35672"/>
    <cellStyle name="Texto de advertencia 3 4" xfId="11485"/>
    <cellStyle name="Texto de advertencia 3 5" xfId="16722"/>
    <cellStyle name="Texto de advertencia 3 6" xfId="18983"/>
    <cellStyle name="Texto de advertencia 3 7" xfId="9358"/>
    <cellStyle name="Texto de advertencia 3 7 2" xfId="20682"/>
    <cellStyle name="Texto de advertencia 3 7 2 2" xfId="26238"/>
    <cellStyle name="Texto de advertencia 3 7 2 3" xfId="31732"/>
    <cellStyle name="Texto de advertencia 3 7 2 4" xfId="37216"/>
    <cellStyle name="Texto de advertencia 3 7 3" xfId="23509"/>
    <cellStyle name="Texto de advertencia 3 7 4" xfId="29003"/>
    <cellStyle name="Texto de advertencia 3 7 5" xfId="34487"/>
    <cellStyle name="Texto de advertencia 4" xfId="6162"/>
    <cellStyle name="Texto de advertencia 4 2" xfId="6163"/>
    <cellStyle name="Texto de advertencia 4 2 2" xfId="14582"/>
    <cellStyle name="Texto de advertencia 4 2 2 2" xfId="21870"/>
    <cellStyle name="Texto de advertencia 4 2 2 2 2" xfId="27426"/>
    <cellStyle name="Texto de advertencia 4 2 2 2 3" xfId="32920"/>
    <cellStyle name="Texto de advertencia 4 2 2 2 4" xfId="38404"/>
    <cellStyle name="Texto de advertencia 4 2 2 3" xfId="24697"/>
    <cellStyle name="Texto de advertencia 4 2 2 4" xfId="30191"/>
    <cellStyle name="Texto de advertencia 4 2 2 5" xfId="35675"/>
    <cellStyle name="Texto de advertencia 4 2 3" xfId="11488"/>
    <cellStyle name="Texto de advertencia 4 2 4" xfId="16725"/>
    <cellStyle name="Texto de advertencia 4 2 5" xfId="18986"/>
    <cellStyle name="Texto de advertencia 4 2 6" xfId="9361"/>
    <cellStyle name="Texto de advertencia 4 2 6 2" xfId="20685"/>
    <cellStyle name="Texto de advertencia 4 2 6 2 2" xfId="26241"/>
    <cellStyle name="Texto de advertencia 4 2 6 2 3" xfId="31735"/>
    <cellStyle name="Texto de advertencia 4 2 6 2 4" xfId="37219"/>
    <cellStyle name="Texto de advertencia 4 2 6 3" xfId="23512"/>
    <cellStyle name="Texto de advertencia 4 2 6 4" xfId="29006"/>
    <cellStyle name="Texto de advertencia 4 2 6 5" xfId="34490"/>
    <cellStyle name="Texto de advertencia 4 3" xfId="14581"/>
    <cellStyle name="Texto de advertencia 4 3 2" xfId="21869"/>
    <cellStyle name="Texto de advertencia 4 3 2 2" xfId="27425"/>
    <cellStyle name="Texto de advertencia 4 3 2 3" xfId="32919"/>
    <cellStyle name="Texto de advertencia 4 3 2 4" xfId="38403"/>
    <cellStyle name="Texto de advertencia 4 3 3" xfId="24696"/>
    <cellStyle name="Texto de advertencia 4 3 4" xfId="30190"/>
    <cellStyle name="Texto de advertencia 4 3 5" xfId="35674"/>
    <cellStyle name="Texto de advertencia 4 4" xfId="11487"/>
    <cellStyle name="Texto de advertencia 4 5" xfId="16724"/>
    <cellStyle name="Texto de advertencia 4 6" xfId="18985"/>
    <cellStyle name="Texto de advertencia 4 7" xfId="9360"/>
    <cellStyle name="Texto de advertencia 4 7 2" xfId="20684"/>
    <cellStyle name="Texto de advertencia 4 7 2 2" xfId="26240"/>
    <cellStyle name="Texto de advertencia 4 7 2 3" xfId="31734"/>
    <cellStyle name="Texto de advertencia 4 7 2 4" xfId="37218"/>
    <cellStyle name="Texto de advertencia 4 7 3" xfId="23511"/>
    <cellStyle name="Texto de advertencia 4 7 4" xfId="29005"/>
    <cellStyle name="Texto de advertencia 4 7 5" xfId="34489"/>
    <cellStyle name="Texto de advertencia 5" xfId="6164"/>
    <cellStyle name="Texto de advertencia 5 2" xfId="14583"/>
    <cellStyle name="Texto de advertencia 5 2 2" xfId="21871"/>
    <cellStyle name="Texto de advertencia 5 2 2 2" xfId="27427"/>
    <cellStyle name="Texto de advertencia 5 2 2 3" xfId="32921"/>
    <cellStyle name="Texto de advertencia 5 2 2 4" xfId="38405"/>
    <cellStyle name="Texto de advertencia 5 2 3" xfId="24698"/>
    <cellStyle name="Texto de advertencia 5 2 4" xfId="30192"/>
    <cellStyle name="Texto de advertencia 5 2 5" xfId="35676"/>
    <cellStyle name="Texto de advertencia 5 3" xfId="11489"/>
    <cellStyle name="Texto de advertencia 5 4" xfId="16726"/>
    <cellStyle name="Texto de advertencia 5 5" xfId="18987"/>
    <cellStyle name="Texto de advertencia 5 6" xfId="9362"/>
    <cellStyle name="Texto de advertencia 5 6 2" xfId="20686"/>
    <cellStyle name="Texto de advertencia 5 6 2 2" xfId="26242"/>
    <cellStyle name="Texto de advertencia 5 6 2 3" xfId="31736"/>
    <cellStyle name="Texto de advertencia 5 6 2 4" xfId="37220"/>
    <cellStyle name="Texto de advertencia 5 6 3" xfId="23513"/>
    <cellStyle name="Texto de advertencia 5 6 4" xfId="29007"/>
    <cellStyle name="Texto de advertencia 5 6 5" xfId="34491"/>
    <cellStyle name="Texto explicativo 2" xfId="6165"/>
    <cellStyle name="Texto explicativo 2 2" xfId="6166"/>
    <cellStyle name="Texto explicativo 2 2 2" xfId="6167"/>
    <cellStyle name="Texto explicativo 2 2 2 2" xfId="14586"/>
    <cellStyle name="Texto explicativo 2 2 2 2 2" xfId="21874"/>
    <cellStyle name="Texto explicativo 2 2 2 2 2 2" xfId="27430"/>
    <cellStyle name="Texto explicativo 2 2 2 2 2 3" xfId="32924"/>
    <cellStyle name="Texto explicativo 2 2 2 2 2 4" xfId="38408"/>
    <cellStyle name="Texto explicativo 2 2 2 2 3" xfId="24701"/>
    <cellStyle name="Texto explicativo 2 2 2 2 4" xfId="30195"/>
    <cellStyle name="Texto explicativo 2 2 2 2 5" xfId="35679"/>
    <cellStyle name="Texto explicativo 2 2 2 3" xfId="11493"/>
    <cellStyle name="Texto explicativo 2 2 2 4" xfId="16730"/>
    <cellStyle name="Texto explicativo 2 2 2 5" xfId="18990"/>
    <cellStyle name="Texto explicativo 2 2 2 6" xfId="9365"/>
    <cellStyle name="Texto explicativo 2 2 2 6 2" xfId="20689"/>
    <cellStyle name="Texto explicativo 2 2 2 6 2 2" xfId="26245"/>
    <cellStyle name="Texto explicativo 2 2 2 6 2 3" xfId="31739"/>
    <cellStyle name="Texto explicativo 2 2 2 6 2 4" xfId="37223"/>
    <cellStyle name="Texto explicativo 2 2 2 6 3" xfId="23516"/>
    <cellStyle name="Texto explicativo 2 2 2 6 4" xfId="29010"/>
    <cellStyle name="Texto explicativo 2 2 2 6 5" xfId="34494"/>
    <cellStyle name="Texto explicativo 2 2 3" xfId="6168"/>
    <cellStyle name="Texto explicativo 2 2 3 2" xfId="14587"/>
    <cellStyle name="Texto explicativo 2 2 3 2 2" xfId="21875"/>
    <cellStyle name="Texto explicativo 2 2 3 2 2 2" xfId="27431"/>
    <cellStyle name="Texto explicativo 2 2 3 2 2 3" xfId="32925"/>
    <cellStyle name="Texto explicativo 2 2 3 2 2 4" xfId="38409"/>
    <cellStyle name="Texto explicativo 2 2 3 2 3" xfId="24702"/>
    <cellStyle name="Texto explicativo 2 2 3 2 4" xfId="30196"/>
    <cellStyle name="Texto explicativo 2 2 3 2 5" xfId="35680"/>
    <cellStyle name="Texto explicativo 2 2 3 3" xfId="11494"/>
    <cellStyle name="Texto explicativo 2 2 3 4" xfId="16731"/>
    <cellStyle name="Texto explicativo 2 2 3 5" xfId="18991"/>
    <cellStyle name="Texto explicativo 2 2 3 6" xfId="9366"/>
    <cellStyle name="Texto explicativo 2 2 3 6 2" xfId="20690"/>
    <cellStyle name="Texto explicativo 2 2 3 6 2 2" xfId="26246"/>
    <cellStyle name="Texto explicativo 2 2 3 6 2 3" xfId="31740"/>
    <cellStyle name="Texto explicativo 2 2 3 6 2 4" xfId="37224"/>
    <cellStyle name="Texto explicativo 2 2 3 6 3" xfId="23517"/>
    <cellStyle name="Texto explicativo 2 2 3 6 4" xfId="29011"/>
    <cellStyle name="Texto explicativo 2 2 3 6 5" xfId="34495"/>
    <cellStyle name="Texto explicativo 2 2 4" xfId="14585"/>
    <cellStyle name="Texto explicativo 2 2 4 2" xfId="21873"/>
    <cellStyle name="Texto explicativo 2 2 4 2 2" xfId="27429"/>
    <cellStyle name="Texto explicativo 2 2 4 2 3" xfId="32923"/>
    <cellStyle name="Texto explicativo 2 2 4 2 4" xfId="38407"/>
    <cellStyle name="Texto explicativo 2 2 4 3" xfId="24700"/>
    <cellStyle name="Texto explicativo 2 2 4 4" xfId="30194"/>
    <cellStyle name="Texto explicativo 2 2 4 5" xfId="35678"/>
    <cellStyle name="Texto explicativo 2 2 5" xfId="11492"/>
    <cellStyle name="Texto explicativo 2 2 6" xfId="16729"/>
    <cellStyle name="Texto explicativo 2 2 7" xfId="18989"/>
    <cellStyle name="Texto explicativo 2 2 8" xfId="9364"/>
    <cellStyle name="Texto explicativo 2 2 8 2" xfId="20688"/>
    <cellStyle name="Texto explicativo 2 2 8 2 2" xfId="26244"/>
    <cellStyle name="Texto explicativo 2 2 8 2 3" xfId="31738"/>
    <cellStyle name="Texto explicativo 2 2 8 2 4" xfId="37222"/>
    <cellStyle name="Texto explicativo 2 2 8 3" xfId="23515"/>
    <cellStyle name="Texto explicativo 2 2 8 4" xfId="29009"/>
    <cellStyle name="Texto explicativo 2 2 8 5" xfId="34493"/>
    <cellStyle name="Texto explicativo 2 3" xfId="6169"/>
    <cellStyle name="Texto explicativo 2 3 2" xfId="14588"/>
    <cellStyle name="Texto explicativo 2 3 2 2" xfId="21876"/>
    <cellStyle name="Texto explicativo 2 3 2 2 2" xfId="27432"/>
    <cellStyle name="Texto explicativo 2 3 2 2 3" xfId="32926"/>
    <cellStyle name="Texto explicativo 2 3 2 2 4" xfId="38410"/>
    <cellStyle name="Texto explicativo 2 3 2 3" xfId="24703"/>
    <cellStyle name="Texto explicativo 2 3 2 4" xfId="30197"/>
    <cellStyle name="Texto explicativo 2 3 2 5" xfId="35681"/>
    <cellStyle name="Texto explicativo 2 3 3" xfId="11495"/>
    <cellStyle name="Texto explicativo 2 3 4" xfId="16732"/>
    <cellStyle name="Texto explicativo 2 3 5" xfId="18992"/>
    <cellStyle name="Texto explicativo 2 3 6" xfId="9367"/>
    <cellStyle name="Texto explicativo 2 3 6 2" xfId="20691"/>
    <cellStyle name="Texto explicativo 2 3 6 2 2" xfId="26247"/>
    <cellStyle name="Texto explicativo 2 3 6 2 3" xfId="31741"/>
    <cellStyle name="Texto explicativo 2 3 6 2 4" xfId="37225"/>
    <cellStyle name="Texto explicativo 2 3 6 3" xfId="23518"/>
    <cellStyle name="Texto explicativo 2 3 6 4" xfId="29012"/>
    <cellStyle name="Texto explicativo 2 3 6 5" xfId="34496"/>
    <cellStyle name="Texto explicativo 2 4" xfId="6170"/>
    <cellStyle name="Texto explicativo 2 4 2" xfId="14589"/>
    <cellStyle name="Texto explicativo 2 4 2 2" xfId="21877"/>
    <cellStyle name="Texto explicativo 2 4 2 2 2" xfId="27433"/>
    <cellStyle name="Texto explicativo 2 4 2 2 3" xfId="32927"/>
    <cellStyle name="Texto explicativo 2 4 2 2 4" xfId="38411"/>
    <cellStyle name="Texto explicativo 2 4 2 3" xfId="24704"/>
    <cellStyle name="Texto explicativo 2 4 2 4" xfId="30198"/>
    <cellStyle name="Texto explicativo 2 4 2 5" xfId="35682"/>
    <cellStyle name="Texto explicativo 2 4 3" xfId="11496"/>
    <cellStyle name="Texto explicativo 2 4 4" xfId="16733"/>
    <cellStyle name="Texto explicativo 2 4 5" xfId="18993"/>
    <cellStyle name="Texto explicativo 2 4 6" xfId="9368"/>
    <cellStyle name="Texto explicativo 2 4 6 2" xfId="20692"/>
    <cellStyle name="Texto explicativo 2 4 6 2 2" xfId="26248"/>
    <cellStyle name="Texto explicativo 2 4 6 2 3" xfId="31742"/>
    <cellStyle name="Texto explicativo 2 4 6 2 4" xfId="37226"/>
    <cellStyle name="Texto explicativo 2 4 6 3" xfId="23519"/>
    <cellStyle name="Texto explicativo 2 4 6 4" xfId="29013"/>
    <cellStyle name="Texto explicativo 2 4 6 5" xfId="34497"/>
    <cellStyle name="Texto explicativo 2 5" xfId="14584"/>
    <cellStyle name="Texto explicativo 2 5 2" xfId="21872"/>
    <cellStyle name="Texto explicativo 2 5 2 2" xfId="27428"/>
    <cellStyle name="Texto explicativo 2 5 2 3" xfId="32922"/>
    <cellStyle name="Texto explicativo 2 5 2 4" xfId="38406"/>
    <cellStyle name="Texto explicativo 2 5 3" xfId="24699"/>
    <cellStyle name="Texto explicativo 2 5 4" xfId="30193"/>
    <cellStyle name="Texto explicativo 2 5 5" xfId="35677"/>
    <cellStyle name="Texto explicativo 2 6" xfId="11491"/>
    <cellStyle name="Texto explicativo 2 7" xfId="16728"/>
    <cellStyle name="Texto explicativo 2 8" xfId="18988"/>
    <cellStyle name="Texto explicativo 2 9" xfId="9363"/>
    <cellStyle name="Texto explicativo 2 9 2" xfId="20687"/>
    <cellStyle name="Texto explicativo 2 9 2 2" xfId="26243"/>
    <cellStyle name="Texto explicativo 2 9 2 3" xfId="31737"/>
    <cellStyle name="Texto explicativo 2 9 2 4" xfId="37221"/>
    <cellStyle name="Texto explicativo 2 9 3" xfId="23514"/>
    <cellStyle name="Texto explicativo 2 9 4" xfId="29008"/>
    <cellStyle name="Texto explicativo 2 9 5" xfId="34492"/>
    <cellStyle name="Texto explicativo 3" xfId="6171"/>
    <cellStyle name="Texto explicativo 3 2" xfId="6172"/>
    <cellStyle name="Texto explicativo 3 2 2" xfId="14591"/>
    <cellStyle name="Texto explicativo 3 2 2 2" xfId="21879"/>
    <cellStyle name="Texto explicativo 3 2 2 2 2" xfId="27435"/>
    <cellStyle name="Texto explicativo 3 2 2 2 3" xfId="32929"/>
    <cellStyle name="Texto explicativo 3 2 2 2 4" xfId="38413"/>
    <cellStyle name="Texto explicativo 3 2 2 3" xfId="24706"/>
    <cellStyle name="Texto explicativo 3 2 2 4" xfId="30200"/>
    <cellStyle name="Texto explicativo 3 2 2 5" xfId="35684"/>
    <cellStyle name="Texto explicativo 3 2 3" xfId="11498"/>
    <cellStyle name="Texto explicativo 3 2 4" xfId="16735"/>
    <cellStyle name="Texto explicativo 3 2 5" xfId="18995"/>
    <cellStyle name="Texto explicativo 3 2 6" xfId="9370"/>
    <cellStyle name="Texto explicativo 3 2 6 2" xfId="20694"/>
    <cellStyle name="Texto explicativo 3 2 6 2 2" xfId="26250"/>
    <cellStyle name="Texto explicativo 3 2 6 2 3" xfId="31744"/>
    <cellStyle name="Texto explicativo 3 2 6 2 4" xfId="37228"/>
    <cellStyle name="Texto explicativo 3 2 6 3" xfId="23521"/>
    <cellStyle name="Texto explicativo 3 2 6 4" xfId="29015"/>
    <cellStyle name="Texto explicativo 3 2 6 5" xfId="34499"/>
    <cellStyle name="Texto explicativo 3 3" xfId="14590"/>
    <cellStyle name="Texto explicativo 3 3 2" xfId="21878"/>
    <cellStyle name="Texto explicativo 3 3 2 2" xfId="27434"/>
    <cellStyle name="Texto explicativo 3 3 2 3" xfId="32928"/>
    <cellStyle name="Texto explicativo 3 3 2 4" xfId="38412"/>
    <cellStyle name="Texto explicativo 3 3 3" xfId="24705"/>
    <cellStyle name="Texto explicativo 3 3 4" xfId="30199"/>
    <cellStyle name="Texto explicativo 3 3 5" xfId="35683"/>
    <cellStyle name="Texto explicativo 3 4" xfId="11497"/>
    <cellStyle name="Texto explicativo 3 5" xfId="16734"/>
    <cellStyle name="Texto explicativo 3 6" xfId="18994"/>
    <cellStyle name="Texto explicativo 3 7" xfId="9369"/>
    <cellStyle name="Texto explicativo 3 7 2" xfId="20693"/>
    <cellStyle name="Texto explicativo 3 7 2 2" xfId="26249"/>
    <cellStyle name="Texto explicativo 3 7 2 3" xfId="31743"/>
    <cellStyle name="Texto explicativo 3 7 2 4" xfId="37227"/>
    <cellStyle name="Texto explicativo 3 7 3" xfId="23520"/>
    <cellStyle name="Texto explicativo 3 7 4" xfId="29014"/>
    <cellStyle name="Texto explicativo 3 7 5" xfId="34498"/>
    <cellStyle name="Texto explicativo 4" xfId="6173"/>
    <cellStyle name="Texto explicativo 4 2" xfId="18996"/>
    <cellStyle name="Texto explicativo 4 3" xfId="9371"/>
    <cellStyle name="Texto explicativo 4 3 2" xfId="20695"/>
    <cellStyle name="Texto explicativo 4 3 2 2" xfId="26251"/>
    <cellStyle name="Texto explicativo 4 3 2 3" xfId="31745"/>
    <cellStyle name="Texto explicativo 4 3 2 4" xfId="37229"/>
    <cellStyle name="Texto explicativo 4 3 3" xfId="23522"/>
    <cellStyle name="Texto explicativo 4 3 4" xfId="29016"/>
    <cellStyle name="Texto explicativo 4 3 5" xfId="34500"/>
    <cellStyle name="Texto explicativo 5" xfId="11490"/>
    <cellStyle name="Texto explicativo 6" xfId="16727"/>
    <cellStyle name="Tickmark" xfId="6174"/>
    <cellStyle name="Tickmark 10" xfId="9372"/>
    <cellStyle name="Tickmark 10 2" xfId="20696"/>
    <cellStyle name="Tickmark 10 2 2" xfId="26252"/>
    <cellStyle name="Tickmark 10 2 3" xfId="31746"/>
    <cellStyle name="Tickmark 10 2 4" xfId="37230"/>
    <cellStyle name="Tickmark 10 3" xfId="23523"/>
    <cellStyle name="Tickmark 10 4" xfId="29017"/>
    <cellStyle name="Tickmark 10 5" xfId="34501"/>
    <cellStyle name="Tickmark 2" xfId="6175"/>
    <cellStyle name="Tickmark 2 2" xfId="14593"/>
    <cellStyle name="Tickmark 2 2 2" xfId="21881"/>
    <cellStyle name="Tickmark 2 2 2 2" xfId="27437"/>
    <cellStyle name="Tickmark 2 2 2 3" xfId="32931"/>
    <cellStyle name="Tickmark 2 2 2 4" xfId="38415"/>
    <cellStyle name="Tickmark 2 2 3" xfId="24708"/>
    <cellStyle name="Tickmark 2 2 4" xfId="30202"/>
    <cellStyle name="Tickmark 2 2 5" xfId="35686"/>
    <cellStyle name="Tickmark 2 3" xfId="11500"/>
    <cellStyle name="Tickmark 2 4" xfId="16737"/>
    <cellStyle name="Tickmark 2 5" xfId="18998"/>
    <cellStyle name="Tickmark 2 6" xfId="9373"/>
    <cellStyle name="Tickmark 2 6 2" xfId="20697"/>
    <cellStyle name="Tickmark 2 6 2 2" xfId="26253"/>
    <cellStyle name="Tickmark 2 6 2 3" xfId="31747"/>
    <cellStyle name="Tickmark 2 6 2 4" xfId="37231"/>
    <cellStyle name="Tickmark 2 6 3" xfId="23524"/>
    <cellStyle name="Tickmark 2 6 4" xfId="29018"/>
    <cellStyle name="Tickmark 2 6 5" xfId="34502"/>
    <cellStyle name="Tickmark 3" xfId="6176"/>
    <cellStyle name="Tickmark 3 2" xfId="14594"/>
    <cellStyle name="Tickmark 3 2 2" xfId="21882"/>
    <cellStyle name="Tickmark 3 2 2 2" xfId="27438"/>
    <cellStyle name="Tickmark 3 2 2 3" xfId="32932"/>
    <cellStyle name="Tickmark 3 2 2 4" xfId="38416"/>
    <cellStyle name="Tickmark 3 2 3" xfId="24709"/>
    <cellStyle name="Tickmark 3 2 4" xfId="30203"/>
    <cellStyle name="Tickmark 3 2 5" xfId="35687"/>
    <cellStyle name="Tickmark 3 3" xfId="11778"/>
    <cellStyle name="Tickmark 3 4" xfId="18999"/>
    <cellStyle name="Tickmark 3 5" xfId="9374"/>
    <cellStyle name="Tickmark 3 5 2" xfId="20698"/>
    <cellStyle name="Tickmark 3 5 2 2" xfId="26254"/>
    <cellStyle name="Tickmark 3 5 2 3" xfId="31748"/>
    <cellStyle name="Tickmark 3 5 2 4" xfId="37232"/>
    <cellStyle name="Tickmark 3 5 3" xfId="23525"/>
    <cellStyle name="Tickmark 3 5 4" xfId="29019"/>
    <cellStyle name="Tickmark 3 5 5" xfId="34503"/>
    <cellStyle name="Tickmark 4" xfId="6385"/>
    <cellStyle name="Tickmark 4 2" xfId="19177"/>
    <cellStyle name="Tickmark 4 3" xfId="9375"/>
    <cellStyle name="Tickmark 4 3 2" xfId="20699"/>
    <cellStyle name="Tickmark 4 3 2 2" xfId="26255"/>
    <cellStyle name="Tickmark 4 3 2 3" xfId="31749"/>
    <cellStyle name="Tickmark 4 3 2 4" xfId="37233"/>
    <cellStyle name="Tickmark 4 3 3" xfId="23526"/>
    <cellStyle name="Tickmark 4 3 4" xfId="29020"/>
    <cellStyle name="Tickmark 4 3 5" xfId="34504"/>
    <cellStyle name="Tickmark 5" xfId="9376"/>
    <cellStyle name="Tickmark 5 2" xfId="20700"/>
    <cellStyle name="Tickmark 5 2 2" xfId="26256"/>
    <cellStyle name="Tickmark 5 2 3" xfId="31750"/>
    <cellStyle name="Tickmark 5 2 4" xfId="37234"/>
    <cellStyle name="Tickmark 5 3" xfId="23527"/>
    <cellStyle name="Tickmark 5 4" xfId="29021"/>
    <cellStyle name="Tickmark 5 5" xfId="34505"/>
    <cellStyle name="Tickmark 6" xfId="14592"/>
    <cellStyle name="Tickmark 6 2" xfId="21880"/>
    <cellStyle name="Tickmark 6 2 2" xfId="27436"/>
    <cellStyle name="Tickmark 6 2 3" xfId="32930"/>
    <cellStyle name="Tickmark 6 2 4" xfId="38414"/>
    <cellStyle name="Tickmark 6 3" xfId="24707"/>
    <cellStyle name="Tickmark 6 4" xfId="30201"/>
    <cellStyle name="Tickmark 6 5" xfId="35685"/>
    <cellStyle name="Tickmark 7" xfId="11499"/>
    <cellStyle name="Tickmark 8" xfId="16736"/>
    <cellStyle name="Tickmark 9" xfId="18997"/>
    <cellStyle name="Title" xfId="6177"/>
    <cellStyle name="Title 10" xfId="11501"/>
    <cellStyle name="Title 11" xfId="16738"/>
    <cellStyle name="Title 12" xfId="19000"/>
    <cellStyle name="Title 13" xfId="9377"/>
    <cellStyle name="Title 13 2" xfId="20701"/>
    <cellStyle name="Title 13 2 2" xfId="26257"/>
    <cellStyle name="Title 13 2 3" xfId="31751"/>
    <cellStyle name="Title 13 2 4" xfId="37235"/>
    <cellStyle name="Title 13 3" xfId="23528"/>
    <cellStyle name="Title 13 4" xfId="29022"/>
    <cellStyle name="Title 13 5" xfId="34506"/>
    <cellStyle name="Title 2" xfId="6178"/>
    <cellStyle name="Title 2 2" xfId="14596"/>
    <cellStyle name="Title 2 2 2" xfId="21884"/>
    <cellStyle name="Title 2 2 2 2" xfId="27440"/>
    <cellStyle name="Title 2 2 2 3" xfId="32934"/>
    <cellStyle name="Title 2 2 2 4" xfId="38418"/>
    <cellStyle name="Title 2 2 3" xfId="24711"/>
    <cellStyle name="Title 2 2 4" xfId="30205"/>
    <cellStyle name="Title 2 2 5" xfId="35689"/>
    <cellStyle name="Title 2 3" xfId="11502"/>
    <cellStyle name="Title 2 4" xfId="16739"/>
    <cellStyle name="Title 2 5" xfId="19001"/>
    <cellStyle name="Title 2 6" xfId="9378"/>
    <cellStyle name="Title 2 6 2" xfId="20702"/>
    <cellStyle name="Title 2 6 2 2" xfId="26258"/>
    <cellStyle name="Title 2 6 2 3" xfId="31752"/>
    <cellStyle name="Title 2 6 2 4" xfId="37236"/>
    <cellStyle name="Title 2 6 3" xfId="23529"/>
    <cellStyle name="Title 2 6 4" xfId="29023"/>
    <cellStyle name="Title 2 6 5" xfId="34507"/>
    <cellStyle name="Title 3" xfId="6179"/>
    <cellStyle name="Title 3 2" xfId="6180"/>
    <cellStyle name="Title 3 2 2" xfId="14598"/>
    <cellStyle name="Title 3 2 2 2" xfId="21886"/>
    <cellStyle name="Title 3 2 2 2 2" xfId="27442"/>
    <cellStyle name="Title 3 2 2 2 3" xfId="32936"/>
    <cellStyle name="Title 3 2 2 2 4" xfId="38420"/>
    <cellStyle name="Title 3 2 2 3" xfId="24713"/>
    <cellStyle name="Title 3 2 2 4" xfId="30207"/>
    <cellStyle name="Title 3 2 2 5" xfId="35691"/>
    <cellStyle name="Title 3 2 3" xfId="11504"/>
    <cellStyle name="Title 3 2 4" xfId="16741"/>
    <cellStyle name="Title 3 2 5" xfId="19003"/>
    <cellStyle name="Title 3 2 6" xfId="9380"/>
    <cellStyle name="Title 3 2 6 2" xfId="20704"/>
    <cellStyle name="Title 3 2 6 2 2" xfId="26260"/>
    <cellStyle name="Title 3 2 6 2 3" xfId="31754"/>
    <cellStyle name="Title 3 2 6 2 4" xfId="37238"/>
    <cellStyle name="Title 3 2 6 3" xfId="23531"/>
    <cellStyle name="Title 3 2 6 4" xfId="29025"/>
    <cellStyle name="Title 3 2 6 5" xfId="34509"/>
    <cellStyle name="Title 3 3" xfId="14597"/>
    <cellStyle name="Title 3 3 2" xfId="21885"/>
    <cellStyle name="Title 3 3 2 2" xfId="27441"/>
    <cellStyle name="Title 3 3 2 3" xfId="32935"/>
    <cellStyle name="Title 3 3 2 4" xfId="38419"/>
    <cellStyle name="Title 3 3 3" xfId="24712"/>
    <cellStyle name="Title 3 3 4" xfId="30206"/>
    <cellStyle name="Title 3 3 5" xfId="35690"/>
    <cellStyle name="Title 3 4" xfId="11503"/>
    <cellStyle name="Title 3 5" xfId="16740"/>
    <cellStyle name="Title 3 6" xfId="19002"/>
    <cellStyle name="Title 3 7" xfId="9379"/>
    <cellStyle name="Title 3 7 2" xfId="20703"/>
    <cellStyle name="Title 3 7 2 2" xfId="26259"/>
    <cellStyle name="Title 3 7 2 3" xfId="31753"/>
    <cellStyle name="Title 3 7 2 4" xfId="37237"/>
    <cellStyle name="Title 3 7 3" xfId="23530"/>
    <cellStyle name="Title 3 7 4" xfId="29024"/>
    <cellStyle name="Title 3 7 5" xfId="34508"/>
    <cellStyle name="Title 4" xfId="6181"/>
    <cellStyle name="Title 4 2" xfId="14599"/>
    <cellStyle name="Title 4 2 2" xfId="21887"/>
    <cellStyle name="Title 4 2 2 2" xfId="27443"/>
    <cellStyle name="Title 4 2 2 3" xfId="32937"/>
    <cellStyle name="Title 4 2 2 4" xfId="38421"/>
    <cellStyle name="Title 4 2 3" xfId="24714"/>
    <cellStyle name="Title 4 2 4" xfId="30208"/>
    <cellStyle name="Title 4 2 5" xfId="35692"/>
    <cellStyle name="Title 4 3" xfId="11505"/>
    <cellStyle name="Title 4 4" xfId="16742"/>
    <cellStyle name="Title 4 5" xfId="19004"/>
    <cellStyle name="Title 4 6" xfId="9381"/>
    <cellStyle name="Title 4 6 2" xfId="20705"/>
    <cellStyle name="Title 4 6 2 2" xfId="26261"/>
    <cellStyle name="Title 4 6 2 3" xfId="31755"/>
    <cellStyle name="Title 4 6 2 4" xfId="37239"/>
    <cellStyle name="Title 4 6 3" xfId="23532"/>
    <cellStyle name="Title 4 6 4" xfId="29026"/>
    <cellStyle name="Title 4 6 5" xfId="34510"/>
    <cellStyle name="Title 5" xfId="6182"/>
    <cellStyle name="Title 5 2" xfId="14600"/>
    <cellStyle name="Title 5 2 2" xfId="21888"/>
    <cellStyle name="Title 5 2 2 2" xfId="27444"/>
    <cellStyle name="Title 5 2 2 3" xfId="32938"/>
    <cellStyle name="Title 5 2 2 4" xfId="38422"/>
    <cellStyle name="Title 5 2 3" xfId="24715"/>
    <cellStyle name="Title 5 2 4" xfId="30209"/>
    <cellStyle name="Title 5 2 5" xfId="35693"/>
    <cellStyle name="Title 5 3" xfId="11506"/>
    <cellStyle name="Title 5 4" xfId="16743"/>
    <cellStyle name="Title 5 5" xfId="19005"/>
    <cellStyle name="Title 5 6" xfId="9382"/>
    <cellStyle name="Title 5 6 2" xfId="20706"/>
    <cellStyle name="Title 5 6 2 2" xfId="26262"/>
    <cellStyle name="Title 5 6 2 3" xfId="31756"/>
    <cellStyle name="Title 5 6 2 4" xfId="37240"/>
    <cellStyle name="Title 5 6 3" xfId="23533"/>
    <cellStyle name="Title 5 6 4" xfId="29027"/>
    <cellStyle name="Title 5 6 5" xfId="34511"/>
    <cellStyle name="Title 6" xfId="6183"/>
    <cellStyle name="Title 6 2" xfId="14601"/>
    <cellStyle name="Title 6 2 2" xfId="21889"/>
    <cellStyle name="Title 6 2 2 2" xfId="27445"/>
    <cellStyle name="Title 6 2 2 3" xfId="32939"/>
    <cellStyle name="Title 6 2 2 4" xfId="38423"/>
    <cellStyle name="Title 6 2 3" xfId="24716"/>
    <cellStyle name="Title 6 2 4" xfId="30210"/>
    <cellStyle name="Title 6 2 5" xfId="35694"/>
    <cellStyle name="Title 6 3" xfId="11779"/>
    <cellStyle name="Title 6 4" xfId="19006"/>
    <cellStyle name="Title 6 5" xfId="9383"/>
    <cellStyle name="Title 6 5 2" xfId="20707"/>
    <cellStyle name="Title 6 5 2 2" xfId="26263"/>
    <cellStyle name="Title 6 5 2 3" xfId="31757"/>
    <cellStyle name="Title 6 5 2 4" xfId="37241"/>
    <cellStyle name="Title 6 5 3" xfId="23534"/>
    <cellStyle name="Title 6 5 4" xfId="29028"/>
    <cellStyle name="Title 6 5 5" xfId="34512"/>
    <cellStyle name="Title 7" xfId="6386"/>
    <cellStyle name="Title 7 2" xfId="19178"/>
    <cellStyle name="Title 7 3" xfId="9384"/>
    <cellStyle name="Title 7 3 2" xfId="20708"/>
    <cellStyle name="Title 7 3 2 2" xfId="26264"/>
    <cellStyle name="Title 7 3 2 3" xfId="31758"/>
    <cellStyle name="Title 7 3 2 4" xfId="37242"/>
    <cellStyle name="Title 7 3 3" xfId="23535"/>
    <cellStyle name="Title 7 3 4" xfId="29029"/>
    <cellStyle name="Title 7 3 5" xfId="34513"/>
    <cellStyle name="Title 8" xfId="9385"/>
    <cellStyle name="Title 8 2" xfId="20709"/>
    <cellStyle name="Title 8 2 2" xfId="26265"/>
    <cellStyle name="Title 8 2 3" xfId="31759"/>
    <cellStyle name="Title 8 2 4" xfId="37243"/>
    <cellStyle name="Title 8 3" xfId="23536"/>
    <cellStyle name="Title 8 4" xfId="29030"/>
    <cellStyle name="Title 8 5" xfId="34514"/>
    <cellStyle name="Title 9" xfId="14595"/>
    <cellStyle name="Title 9 2" xfId="21883"/>
    <cellStyle name="Title 9 2 2" xfId="27439"/>
    <cellStyle name="Title 9 2 3" xfId="32933"/>
    <cellStyle name="Title 9 2 4" xfId="38417"/>
    <cellStyle name="Title 9 3" xfId="24710"/>
    <cellStyle name="Title 9 4" xfId="30204"/>
    <cellStyle name="Title 9 5" xfId="35688"/>
    <cellStyle name="Título 1 2" xfId="6184"/>
    <cellStyle name="Título 1 2 2" xfId="6185"/>
    <cellStyle name="Título 1 2 2 2" xfId="14603"/>
    <cellStyle name="Título 1 2 2 2 2" xfId="21891"/>
    <cellStyle name="Título 1 2 2 2 2 2" xfId="27447"/>
    <cellStyle name="Título 1 2 2 2 2 3" xfId="32941"/>
    <cellStyle name="Título 1 2 2 2 2 4" xfId="38425"/>
    <cellStyle name="Título 1 2 2 2 3" xfId="24718"/>
    <cellStyle name="Título 1 2 2 2 4" xfId="30212"/>
    <cellStyle name="Título 1 2 2 2 5" xfId="35696"/>
    <cellStyle name="Título 1 2 2 3" xfId="11508"/>
    <cellStyle name="Título 1 2 2 4" xfId="16745"/>
    <cellStyle name="Título 1 2 2 5" xfId="19008"/>
    <cellStyle name="Título 1 2 2 6" xfId="9387"/>
    <cellStyle name="Título 1 2 2 6 2" xfId="20711"/>
    <cellStyle name="Título 1 2 2 6 2 2" xfId="26267"/>
    <cellStyle name="Título 1 2 2 6 2 3" xfId="31761"/>
    <cellStyle name="Título 1 2 2 6 2 4" xfId="37245"/>
    <cellStyle name="Título 1 2 2 6 3" xfId="23538"/>
    <cellStyle name="Título 1 2 2 6 4" xfId="29032"/>
    <cellStyle name="Título 1 2 2 6 5" xfId="34516"/>
    <cellStyle name="Título 1 2 3" xfId="6186"/>
    <cellStyle name="Título 1 2 3 2" xfId="14604"/>
    <cellStyle name="Título 1 2 3 2 2" xfId="21892"/>
    <cellStyle name="Título 1 2 3 2 2 2" xfId="27448"/>
    <cellStyle name="Título 1 2 3 2 2 3" xfId="32942"/>
    <cellStyle name="Título 1 2 3 2 2 4" xfId="38426"/>
    <cellStyle name="Título 1 2 3 2 3" xfId="24719"/>
    <cellStyle name="Título 1 2 3 2 4" xfId="30213"/>
    <cellStyle name="Título 1 2 3 2 5" xfId="35697"/>
    <cellStyle name="Título 1 2 3 3" xfId="11509"/>
    <cellStyle name="Título 1 2 3 4" xfId="16746"/>
    <cellStyle name="Título 1 2 3 5" xfId="19009"/>
    <cellStyle name="Título 1 2 3 6" xfId="9388"/>
    <cellStyle name="Título 1 2 3 6 2" xfId="20712"/>
    <cellStyle name="Título 1 2 3 6 2 2" xfId="26268"/>
    <cellStyle name="Título 1 2 3 6 2 3" xfId="31762"/>
    <cellStyle name="Título 1 2 3 6 2 4" xfId="37246"/>
    <cellStyle name="Título 1 2 3 6 3" xfId="23539"/>
    <cellStyle name="Título 1 2 3 6 4" xfId="29033"/>
    <cellStyle name="Título 1 2 3 6 5" xfId="34517"/>
    <cellStyle name="Título 1 2 4" xfId="6187"/>
    <cellStyle name="Título 1 2 4 2" xfId="14605"/>
    <cellStyle name="Título 1 2 4 2 2" xfId="21893"/>
    <cellStyle name="Título 1 2 4 2 2 2" xfId="27449"/>
    <cellStyle name="Título 1 2 4 2 2 3" xfId="32943"/>
    <cellStyle name="Título 1 2 4 2 2 4" xfId="38427"/>
    <cellStyle name="Título 1 2 4 2 3" xfId="24720"/>
    <cellStyle name="Título 1 2 4 2 4" xfId="30214"/>
    <cellStyle name="Título 1 2 4 2 5" xfId="35698"/>
    <cellStyle name="Título 1 2 4 3" xfId="11510"/>
    <cellStyle name="Título 1 2 4 4" xfId="16747"/>
    <cellStyle name="Título 1 2 4 5" xfId="19010"/>
    <cellStyle name="Título 1 2 4 6" xfId="9389"/>
    <cellStyle name="Título 1 2 4 6 2" xfId="20713"/>
    <cellStyle name="Título 1 2 4 6 2 2" xfId="26269"/>
    <cellStyle name="Título 1 2 4 6 2 3" xfId="31763"/>
    <cellStyle name="Título 1 2 4 6 2 4" xfId="37247"/>
    <cellStyle name="Título 1 2 4 6 3" xfId="23540"/>
    <cellStyle name="Título 1 2 4 6 4" xfId="29034"/>
    <cellStyle name="Título 1 2 4 6 5" xfId="34518"/>
    <cellStyle name="Título 1 2 5" xfId="14602"/>
    <cellStyle name="Título 1 2 5 2" xfId="21890"/>
    <cellStyle name="Título 1 2 5 2 2" xfId="27446"/>
    <cellStyle name="Título 1 2 5 2 3" xfId="32940"/>
    <cellStyle name="Título 1 2 5 2 4" xfId="38424"/>
    <cellStyle name="Título 1 2 5 3" xfId="24717"/>
    <cellStyle name="Título 1 2 5 4" xfId="30211"/>
    <cellStyle name="Título 1 2 5 5" xfId="35695"/>
    <cellStyle name="Título 1 2 6" xfId="11507"/>
    <cellStyle name="Título 1 2 7" xfId="16744"/>
    <cellStyle name="Título 1 2 8" xfId="19007"/>
    <cellStyle name="Título 1 2 9" xfId="9386"/>
    <cellStyle name="Título 1 2 9 2" xfId="20710"/>
    <cellStyle name="Título 1 2 9 2 2" xfId="26266"/>
    <cellStyle name="Título 1 2 9 2 3" xfId="31760"/>
    <cellStyle name="Título 1 2 9 2 4" xfId="37244"/>
    <cellStyle name="Título 1 2 9 3" xfId="23537"/>
    <cellStyle name="Título 1 2 9 4" xfId="29031"/>
    <cellStyle name="Título 1 2 9 5" xfId="34515"/>
    <cellStyle name="Título 1 3" xfId="6188"/>
    <cellStyle name="Título 1 3 2" xfId="6189"/>
    <cellStyle name="Título 1 3 2 2" xfId="14607"/>
    <cellStyle name="Título 1 3 2 2 2" xfId="21895"/>
    <cellStyle name="Título 1 3 2 2 2 2" xfId="27451"/>
    <cellStyle name="Título 1 3 2 2 2 3" xfId="32945"/>
    <cellStyle name="Título 1 3 2 2 2 4" xfId="38429"/>
    <cellStyle name="Título 1 3 2 2 3" xfId="24722"/>
    <cellStyle name="Título 1 3 2 2 4" xfId="30216"/>
    <cellStyle name="Título 1 3 2 2 5" xfId="35700"/>
    <cellStyle name="Título 1 3 2 3" xfId="11512"/>
    <cellStyle name="Título 1 3 2 4" xfId="16749"/>
    <cellStyle name="Título 1 3 2 5" xfId="19012"/>
    <cellStyle name="Título 1 3 2 6" xfId="9391"/>
    <cellStyle name="Título 1 3 2 6 2" xfId="20715"/>
    <cellStyle name="Título 1 3 2 6 2 2" xfId="26271"/>
    <cellStyle name="Título 1 3 2 6 2 3" xfId="31765"/>
    <cellStyle name="Título 1 3 2 6 2 4" xfId="37249"/>
    <cellStyle name="Título 1 3 2 6 3" xfId="23542"/>
    <cellStyle name="Título 1 3 2 6 4" xfId="29036"/>
    <cellStyle name="Título 1 3 2 6 5" xfId="34520"/>
    <cellStyle name="Título 1 3 3" xfId="14606"/>
    <cellStyle name="Título 1 3 3 2" xfId="21894"/>
    <cellStyle name="Título 1 3 3 2 2" xfId="27450"/>
    <cellStyle name="Título 1 3 3 2 3" xfId="32944"/>
    <cellStyle name="Título 1 3 3 2 4" xfId="38428"/>
    <cellStyle name="Título 1 3 3 3" xfId="24721"/>
    <cellStyle name="Título 1 3 3 4" xfId="30215"/>
    <cellStyle name="Título 1 3 3 5" xfId="35699"/>
    <cellStyle name="Título 1 3 4" xfId="11511"/>
    <cellStyle name="Título 1 3 5" xfId="16748"/>
    <cellStyle name="Título 1 3 6" xfId="19011"/>
    <cellStyle name="Título 1 3 7" xfId="9390"/>
    <cellStyle name="Título 1 3 7 2" xfId="20714"/>
    <cellStyle name="Título 1 3 7 2 2" xfId="26270"/>
    <cellStyle name="Título 1 3 7 2 3" xfId="31764"/>
    <cellStyle name="Título 1 3 7 2 4" xfId="37248"/>
    <cellStyle name="Título 1 3 7 3" xfId="23541"/>
    <cellStyle name="Título 1 3 7 4" xfId="29035"/>
    <cellStyle name="Título 1 3 7 5" xfId="34519"/>
    <cellStyle name="Título 1 4" xfId="6190"/>
    <cellStyle name="Título 1 4 2" xfId="14608"/>
    <cellStyle name="Título 1 4 2 2" xfId="21896"/>
    <cellStyle name="Título 1 4 2 2 2" xfId="27452"/>
    <cellStyle name="Título 1 4 2 2 3" xfId="32946"/>
    <cellStyle name="Título 1 4 2 2 4" xfId="38430"/>
    <cellStyle name="Título 1 4 2 3" xfId="24723"/>
    <cellStyle name="Título 1 4 2 4" xfId="30217"/>
    <cellStyle name="Título 1 4 2 5" xfId="35701"/>
    <cellStyle name="Título 1 4 3" xfId="11513"/>
    <cellStyle name="Título 1 4 4" xfId="16750"/>
    <cellStyle name="Título 1 4 5" xfId="19013"/>
    <cellStyle name="Título 1 4 6" xfId="9392"/>
    <cellStyle name="Título 1 4 6 2" xfId="20716"/>
    <cellStyle name="Título 1 4 6 2 2" xfId="26272"/>
    <cellStyle name="Título 1 4 6 2 3" xfId="31766"/>
    <cellStyle name="Título 1 4 6 2 4" xfId="37250"/>
    <cellStyle name="Título 1 4 6 3" xfId="23543"/>
    <cellStyle name="Título 1 4 6 4" xfId="29037"/>
    <cellStyle name="Título 1 4 6 5" xfId="34521"/>
    <cellStyle name="Título 2 2" xfId="6191"/>
    <cellStyle name="Título 2 2 2" xfId="6192"/>
    <cellStyle name="Título 2 2 2 2" xfId="14610"/>
    <cellStyle name="Título 2 2 2 2 2" xfId="21898"/>
    <cellStyle name="Título 2 2 2 2 2 2" xfId="27454"/>
    <cellStyle name="Título 2 2 2 2 2 3" xfId="32948"/>
    <cellStyle name="Título 2 2 2 2 2 4" xfId="38432"/>
    <cellStyle name="Título 2 2 2 2 3" xfId="24725"/>
    <cellStyle name="Título 2 2 2 2 4" xfId="30219"/>
    <cellStyle name="Título 2 2 2 2 5" xfId="35703"/>
    <cellStyle name="Título 2 2 2 3" xfId="11515"/>
    <cellStyle name="Título 2 2 2 4" xfId="16752"/>
    <cellStyle name="Título 2 2 2 5" xfId="19015"/>
    <cellStyle name="Título 2 2 2 6" xfId="9394"/>
    <cellStyle name="Título 2 2 2 6 2" xfId="20718"/>
    <cellStyle name="Título 2 2 2 6 2 2" xfId="26274"/>
    <cellStyle name="Título 2 2 2 6 2 3" xfId="31768"/>
    <cellStyle name="Título 2 2 2 6 2 4" xfId="37252"/>
    <cellStyle name="Título 2 2 2 6 3" xfId="23545"/>
    <cellStyle name="Título 2 2 2 6 4" xfId="29039"/>
    <cellStyle name="Título 2 2 2 6 5" xfId="34523"/>
    <cellStyle name="Título 2 2 3" xfId="6193"/>
    <cellStyle name="Título 2 2 3 2" xfId="14611"/>
    <cellStyle name="Título 2 2 3 2 2" xfId="21899"/>
    <cellStyle name="Título 2 2 3 2 2 2" xfId="27455"/>
    <cellStyle name="Título 2 2 3 2 2 3" xfId="32949"/>
    <cellStyle name="Título 2 2 3 2 2 4" xfId="38433"/>
    <cellStyle name="Título 2 2 3 2 3" xfId="24726"/>
    <cellStyle name="Título 2 2 3 2 4" xfId="30220"/>
    <cellStyle name="Título 2 2 3 2 5" xfId="35704"/>
    <cellStyle name="Título 2 2 3 3" xfId="11516"/>
    <cellStyle name="Título 2 2 3 4" xfId="16753"/>
    <cellStyle name="Título 2 2 3 5" xfId="19016"/>
    <cellStyle name="Título 2 2 3 6" xfId="9395"/>
    <cellStyle name="Título 2 2 3 6 2" xfId="20719"/>
    <cellStyle name="Título 2 2 3 6 2 2" xfId="26275"/>
    <cellStyle name="Título 2 2 3 6 2 3" xfId="31769"/>
    <cellStyle name="Título 2 2 3 6 2 4" xfId="37253"/>
    <cellStyle name="Título 2 2 3 6 3" xfId="23546"/>
    <cellStyle name="Título 2 2 3 6 4" xfId="29040"/>
    <cellStyle name="Título 2 2 3 6 5" xfId="34524"/>
    <cellStyle name="Título 2 2 4" xfId="6194"/>
    <cellStyle name="Título 2 2 4 2" xfId="14612"/>
    <cellStyle name="Título 2 2 4 2 2" xfId="21900"/>
    <cellStyle name="Título 2 2 4 2 2 2" xfId="27456"/>
    <cellStyle name="Título 2 2 4 2 2 3" xfId="32950"/>
    <cellStyle name="Título 2 2 4 2 2 4" xfId="38434"/>
    <cellStyle name="Título 2 2 4 2 3" xfId="24727"/>
    <cellStyle name="Título 2 2 4 2 4" xfId="30221"/>
    <cellStyle name="Título 2 2 4 2 5" xfId="35705"/>
    <cellStyle name="Título 2 2 4 3" xfId="11517"/>
    <cellStyle name="Título 2 2 4 4" xfId="16754"/>
    <cellStyle name="Título 2 2 4 5" xfId="19017"/>
    <cellStyle name="Título 2 2 4 6" xfId="9396"/>
    <cellStyle name="Título 2 2 4 6 2" xfId="20720"/>
    <cellStyle name="Título 2 2 4 6 2 2" xfId="26276"/>
    <cellStyle name="Título 2 2 4 6 2 3" xfId="31770"/>
    <cellStyle name="Título 2 2 4 6 2 4" xfId="37254"/>
    <cellStyle name="Título 2 2 4 6 3" xfId="23547"/>
    <cellStyle name="Título 2 2 4 6 4" xfId="29041"/>
    <cellStyle name="Título 2 2 4 6 5" xfId="34525"/>
    <cellStyle name="Título 2 2 5" xfId="14609"/>
    <cellStyle name="Título 2 2 5 2" xfId="21897"/>
    <cellStyle name="Título 2 2 5 2 2" xfId="27453"/>
    <cellStyle name="Título 2 2 5 2 3" xfId="32947"/>
    <cellStyle name="Título 2 2 5 2 4" xfId="38431"/>
    <cellStyle name="Título 2 2 5 3" xfId="24724"/>
    <cellStyle name="Título 2 2 5 4" xfId="30218"/>
    <cellStyle name="Título 2 2 5 5" xfId="35702"/>
    <cellStyle name="Título 2 2 6" xfId="11514"/>
    <cellStyle name="Título 2 2 7" xfId="16751"/>
    <cellStyle name="Título 2 2 8" xfId="19014"/>
    <cellStyle name="Título 2 2 9" xfId="9393"/>
    <cellStyle name="Título 2 2 9 2" xfId="20717"/>
    <cellStyle name="Título 2 2 9 2 2" xfId="26273"/>
    <cellStyle name="Título 2 2 9 2 3" xfId="31767"/>
    <cellStyle name="Título 2 2 9 2 4" xfId="37251"/>
    <cellStyle name="Título 2 2 9 3" xfId="23544"/>
    <cellStyle name="Título 2 2 9 4" xfId="29038"/>
    <cellStyle name="Título 2 2 9 5" xfId="34522"/>
    <cellStyle name="Título 2 3" xfId="6195"/>
    <cellStyle name="Título 2 3 2" xfId="6196"/>
    <cellStyle name="Título 2 3 2 2" xfId="14614"/>
    <cellStyle name="Título 2 3 2 2 2" xfId="21902"/>
    <cellStyle name="Título 2 3 2 2 2 2" xfId="27458"/>
    <cellStyle name="Título 2 3 2 2 2 3" xfId="32952"/>
    <cellStyle name="Título 2 3 2 2 2 4" xfId="38436"/>
    <cellStyle name="Título 2 3 2 2 3" xfId="24729"/>
    <cellStyle name="Título 2 3 2 2 4" xfId="30223"/>
    <cellStyle name="Título 2 3 2 2 5" xfId="35707"/>
    <cellStyle name="Título 2 3 2 3" xfId="11519"/>
    <cellStyle name="Título 2 3 2 4" xfId="16756"/>
    <cellStyle name="Título 2 3 2 5" xfId="19019"/>
    <cellStyle name="Título 2 3 2 6" xfId="9398"/>
    <cellStyle name="Título 2 3 2 6 2" xfId="20722"/>
    <cellStyle name="Título 2 3 2 6 2 2" xfId="26278"/>
    <cellStyle name="Título 2 3 2 6 2 3" xfId="31772"/>
    <cellStyle name="Título 2 3 2 6 2 4" xfId="37256"/>
    <cellStyle name="Título 2 3 2 6 3" xfId="23549"/>
    <cellStyle name="Título 2 3 2 6 4" xfId="29043"/>
    <cellStyle name="Título 2 3 2 6 5" xfId="34527"/>
    <cellStyle name="Título 2 3 3" xfId="14613"/>
    <cellStyle name="Título 2 3 3 2" xfId="21901"/>
    <cellStyle name="Título 2 3 3 2 2" xfId="27457"/>
    <cellStyle name="Título 2 3 3 2 3" xfId="32951"/>
    <cellStyle name="Título 2 3 3 2 4" xfId="38435"/>
    <cellStyle name="Título 2 3 3 3" xfId="24728"/>
    <cellStyle name="Título 2 3 3 4" xfId="30222"/>
    <cellStyle name="Título 2 3 3 5" xfId="35706"/>
    <cellStyle name="Título 2 3 4" xfId="11518"/>
    <cellStyle name="Título 2 3 5" xfId="16755"/>
    <cellStyle name="Título 2 3 6" xfId="19018"/>
    <cellStyle name="Título 2 3 7" xfId="9397"/>
    <cellStyle name="Título 2 3 7 2" xfId="20721"/>
    <cellStyle name="Título 2 3 7 2 2" xfId="26277"/>
    <cellStyle name="Título 2 3 7 2 3" xfId="31771"/>
    <cellStyle name="Título 2 3 7 2 4" xfId="37255"/>
    <cellStyle name="Título 2 3 7 3" xfId="23548"/>
    <cellStyle name="Título 2 3 7 4" xfId="29042"/>
    <cellStyle name="Título 2 3 7 5" xfId="34526"/>
    <cellStyle name="Título 2 4" xfId="6197"/>
    <cellStyle name="Título 2 4 2" xfId="14615"/>
    <cellStyle name="Título 2 4 2 2" xfId="21903"/>
    <cellStyle name="Título 2 4 2 2 2" xfId="27459"/>
    <cellStyle name="Título 2 4 2 2 3" xfId="32953"/>
    <cellStyle name="Título 2 4 2 2 4" xfId="38437"/>
    <cellStyle name="Título 2 4 2 3" xfId="24730"/>
    <cellStyle name="Título 2 4 2 4" xfId="30224"/>
    <cellStyle name="Título 2 4 2 5" xfId="35708"/>
    <cellStyle name="Título 2 4 3" xfId="11520"/>
    <cellStyle name="Título 2 4 4" xfId="16757"/>
    <cellStyle name="Título 2 4 5" xfId="19020"/>
    <cellStyle name="Título 2 4 6" xfId="9399"/>
    <cellStyle name="Título 2 4 6 2" xfId="20723"/>
    <cellStyle name="Título 2 4 6 2 2" xfId="26279"/>
    <cellStyle name="Título 2 4 6 2 3" xfId="31773"/>
    <cellStyle name="Título 2 4 6 2 4" xfId="37257"/>
    <cellStyle name="Título 2 4 6 3" xfId="23550"/>
    <cellStyle name="Título 2 4 6 4" xfId="29044"/>
    <cellStyle name="Título 2 4 6 5" xfId="34528"/>
    <cellStyle name="Título 3 2" xfId="6198"/>
    <cellStyle name="Título 3 2 2" xfId="6199"/>
    <cellStyle name="Título 3 2 2 2" xfId="14617"/>
    <cellStyle name="Título 3 2 2 2 2" xfId="21905"/>
    <cellStyle name="Título 3 2 2 2 2 2" xfId="27461"/>
    <cellStyle name="Título 3 2 2 2 2 3" xfId="32955"/>
    <cellStyle name="Título 3 2 2 2 2 4" xfId="38439"/>
    <cellStyle name="Título 3 2 2 2 3" xfId="24732"/>
    <cellStyle name="Título 3 2 2 2 4" xfId="30226"/>
    <cellStyle name="Título 3 2 2 2 5" xfId="35710"/>
    <cellStyle name="Título 3 2 2 3" xfId="11522"/>
    <cellStyle name="Título 3 2 2 4" xfId="16759"/>
    <cellStyle name="Título 3 2 2 5" xfId="19022"/>
    <cellStyle name="Título 3 2 2 6" xfId="9401"/>
    <cellStyle name="Título 3 2 2 6 2" xfId="20725"/>
    <cellStyle name="Título 3 2 2 6 2 2" xfId="26281"/>
    <cellStyle name="Título 3 2 2 6 2 3" xfId="31775"/>
    <cellStyle name="Título 3 2 2 6 2 4" xfId="37259"/>
    <cellStyle name="Título 3 2 2 6 3" xfId="23552"/>
    <cellStyle name="Título 3 2 2 6 4" xfId="29046"/>
    <cellStyle name="Título 3 2 2 6 5" xfId="34530"/>
    <cellStyle name="Título 3 2 3" xfId="6200"/>
    <cellStyle name="Título 3 2 3 2" xfId="14618"/>
    <cellStyle name="Título 3 2 3 2 2" xfId="21906"/>
    <cellStyle name="Título 3 2 3 2 2 2" xfId="27462"/>
    <cellStyle name="Título 3 2 3 2 2 3" xfId="32956"/>
    <cellStyle name="Título 3 2 3 2 2 4" xfId="38440"/>
    <cellStyle name="Título 3 2 3 2 3" xfId="24733"/>
    <cellStyle name="Título 3 2 3 2 4" xfId="30227"/>
    <cellStyle name="Título 3 2 3 2 5" xfId="35711"/>
    <cellStyle name="Título 3 2 3 3" xfId="11523"/>
    <cellStyle name="Título 3 2 3 4" xfId="16760"/>
    <cellStyle name="Título 3 2 3 5" xfId="19023"/>
    <cellStyle name="Título 3 2 3 6" xfId="9402"/>
    <cellStyle name="Título 3 2 3 6 2" xfId="20726"/>
    <cellStyle name="Título 3 2 3 6 2 2" xfId="26282"/>
    <cellStyle name="Título 3 2 3 6 2 3" xfId="31776"/>
    <cellStyle name="Título 3 2 3 6 2 4" xfId="37260"/>
    <cellStyle name="Título 3 2 3 6 3" xfId="23553"/>
    <cellStyle name="Título 3 2 3 6 4" xfId="29047"/>
    <cellStyle name="Título 3 2 3 6 5" xfId="34531"/>
    <cellStyle name="Título 3 2 4" xfId="6201"/>
    <cellStyle name="Título 3 2 4 2" xfId="14619"/>
    <cellStyle name="Título 3 2 4 2 2" xfId="21907"/>
    <cellStyle name="Título 3 2 4 2 2 2" xfId="27463"/>
    <cellStyle name="Título 3 2 4 2 2 3" xfId="32957"/>
    <cellStyle name="Título 3 2 4 2 2 4" xfId="38441"/>
    <cellStyle name="Título 3 2 4 2 3" xfId="24734"/>
    <cellStyle name="Título 3 2 4 2 4" xfId="30228"/>
    <cellStyle name="Título 3 2 4 2 5" xfId="35712"/>
    <cellStyle name="Título 3 2 4 3" xfId="11524"/>
    <cellStyle name="Título 3 2 4 4" xfId="16761"/>
    <cellStyle name="Título 3 2 4 5" xfId="19024"/>
    <cellStyle name="Título 3 2 4 6" xfId="9403"/>
    <cellStyle name="Título 3 2 4 6 2" xfId="20727"/>
    <cellStyle name="Título 3 2 4 6 2 2" xfId="26283"/>
    <cellStyle name="Título 3 2 4 6 2 3" xfId="31777"/>
    <cellStyle name="Título 3 2 4 6 2 4" xfId="37261"/>
    <cellStyle name="Título 3 2 4 6 3" xfId="23554"/>
    <cellStyle name="Título 3 2 4 6 4" xfId="29048"/>
    <cellStyle name="Título 3 2 4 6 5" xfId="34532"/>
    <cellStyle name="Título 3 2 5" xfId="14616"/>
    <cellStyle name="Título 3 2 5 2" xfId="21904"/>
    <cellStyle name="Título 3 2 5 2 2" xfId="27460"/>
    <cellStyle name="Título 3 2 5 2 3" xfId="32954"/>
    <cellStyle name="Título 3 2 5 2 4" xfId="38438"/>
    <cellStyle name="Título 3 2 5 3" xfId="24731"/>
    <cellStyle name="Título 3 2 5 4" xfId="30225"/>
    <cellStyle name="Título 3 2 5 5" xfId="35709"/>
    <cellStyle name="Título 3 2 6" xfId="11521"/>
    <cellStyle name="Título 3 2 7" xfId="16758"/>
    <cellStyle name="Título 3 2 8" xfId="19021"/>
    <cellStyle name="Título 3 2 9" xfId="9400"/>
    <cellStyle name="Título 3 2 9 2" xfId="20724"/>
    <cellStyle name="Título 3 2 9 2 2" xfId="26280"/>
    <cellStyle name="Título 3 2 9 2 3" xfId="31774"/>
    <cellStyle name="Título 3 2 9 2 4" xfId="37258"/>
    <cellStyle name="Título 3 2 9 3" xfId="23551"/>
    <cellStyle name="Título 3 2 9 4" xfId="29045"/>
    <cellStyle name="Título 3 2 9 5" xfId="34529"/>
    <cellStyle name="Título 3 3" xfId="6202"/>
    <cellStyle name="Título 3 3 2" xfId="6203"/>
    <cellStyle name="Título 3 3 2 2" xfId="14621"/>
    <cellStyle name="Título 3 3 2 2 2" xfId="21909"/>
    <cellStyle name="Título 3 3 2 2 2 2" xfId="27465"/>
    <cellStyle name="Título 3 3 2 2 2 3" xfId="32959"/>
    <cellStyle name="Título 3 3 2 2 2 4" xfId="38443"/>
    <cellStyle name="Título 3 3 2 2 3" xfId="24736"/>
    <cellStyle name="Título 3 3 2 2 4" xfId="30230"/>
    <cellStyle name="Título 3 3 2 2 5" xfId="35714"/>
    <cellStyle name="Título 3 3 2 3" xfId="11526"/>
    <cellStyle name="Título 3 3 2 4" xfId="16763"/>
    <cellStyle name="Título 3 3 2 5" xfId="19026"/>
    <cellStyle name="Título 3 3 2 6" xfId="9405"/>
    <cellStyle name="Título 3 3 2 6 2" xfId="20729"/>
    <cellStyle name="Título 3 3 2 6 2 2" xfId="26285"/>
    <cellStyle name="Título 3 3 2 6 2 3" xfId="31779"/>
    <cellStyle name="Título 3 3 2 6 2 4" xfId="37263"/>
    <cellStyle name="Título 3 3 2 6 3" xfId="23556"/>
    <cellStyle name="Título 3 3 2 6 4" xfId="29050"/>
    <cellStyle name="Título 3 3 2 6 5" xfId="34534"/>
    <cellStyle name="Título 3 3 3" xfId="14620"/>
    <cellStyle name="Título 3 3 3 2" xfId="21908"/>
    <cellStyle name="Título 3 3 3 2 2" xfId="27464"/>
    <cellStyle name="Título 3 3 3 2 3" xfId="32958"/>
    <cellStyle name="Título 3 3 3 2 4" xfId="38442"/>
    <cellStyle name="Título 3 3 3 3" xfId="24735"/>
    <cellStyle name="Título 3 3 3 4" xfId="30229"/>
    <cellStyle name="Título 3 3 3 5" xfId="35713"/>
    <cellStyle name="Título 3 3 4" xfId="11525"/>
    <cellStyle name="Título 3 3 5" xfId="16762"/>
    <cellStyle name="Título 3 3 6" xfId="19025"/>
    <cellStyle name="Título 3 3 7" xfId="9404"/>
    <cellStyle name="Título 3 3 7 2" xfId="20728"/>
    <cellStyle name="Título 3 3 7 2 2" xfId="26284"/>
    <cellStyle name="Título 3 3 7 2 3" xfId="31778"/>
    <cellStyle name="Título 3 3 7 2 4" xfId="37262"/>
    <cellStyle name="Título 3 3 7 3" xfId="23555"/>
    <cellStyle name="Título 3 3 7 4" xfId="29049"/>
    <cellStyle name="Título 3 3 7 5" xfId="34533"/>
    <cellStyle name="Título 3 4" xfId="6204"/>
    <cellStyle name="Título 3 4 2" xfId="14622"/>
    <cellStyle name="Título 3 4 2 2" xfId="21910"/>
    <cellStyle name="Título 3 4 2 2 2" xfId="27466"/>
    <cellStyle name="Título 3 4 2 2 3" xfId="32960"/>
    <cellStyle name="Título 3 4 2 2 4" xfId="38444"/>
    <cellStyle name="Título 3 4 2 3" xfId="24737"/>
    <cellStyle name="Título 3 4 2 4" xfId="30231"/>
    <cellStyle name="Título 3 4 2 5" xfId="35715"/>
    <cellStyle name="Título 3 4 3" xfId="11527"/>
    <cellStyle name="Título 3 4 4" xfId="16764"/>
    <cellStyle name="Título 3 4 5" xfId="19027"/>
    <cellStyle name="Título 3 4 6" xfId="9406"/>
    <cellStyle name="Título 3 4 6 2" xfId="20730"/>
    <cellStyle name="Título 3 4 6 2 2" xfId="26286"/>
    <cellStyle name="Título 3 4 6 2 3" xfId="31780"/>
    <cellStyle name="Título 3 4 6 2 4" xfId="37264"/>
    <cellStyle name="Título 3 4 6 3" xfId="23557"/>
    <cellStyle name="Título 3 4 6 4" xfId="29051"/>
    <cellStyle name="Título 3 4 6 5" xfId="34535"/>
    <cellStyle name="Título 4" xfId="6205"/>
    <cellStyle name="Título 4 2" xfId="6206"/>
    <cellStyle name="Título 4 2 2" xfId="14624"/>
    <cellStyle name="Título 4 2 2 2" xfId="21912"/>
    <cellStyle name="Título 4 2 2 2 2" xfId="27468"/>
    <cellStyle name="Título 4 2 2 2 3" xfId="32962"/>
    <cellStyle name="Título 4 2 2 2 4" xfId="38446"/>
    <cellStyle name="Título 4 2 2 3" xfId="24739"/>
    <cellStyle name="Título 4 2 2 4" xfId="30233"/>
    <cellStyle name="Título 4 2 2 5" xfId="35717"/>
    <cellStyle name="Título 4 2 3" xfId="11529"/>
    <cellStyle name="Título 4 2 4" xfId="16766"/>
    <cellStyle name="Título 4 2 5" xfId="19029"/>
    <cellStyle name="Título 4 2 6" xfId="9408"/>
    <cellStyle name="Título 4 2 6 2" xfId="20732"/>
    <cellStyle name="Título 4 2 6 2 2" xfId="26288"/>
    <cellStyle name="Título 4 2 6 2 3" xfId="31782"/>
    <cellStyle name="Título 4 2 6 2 4" xfId="37266"/>
    <cellStyle name="Título 4 2 6 3" xfId="23559"/>
    <cellStyle name="Título 4 2 6 4" xfId="29053"/>
    <cellStyle name="Título 4 2 6 5" xfId="34537"/>
    <cellStyle name="Título 4 3" xfId="6207"/>
    <cellStyle name="Título 4 3 2" xfId="14625"/>
    <cellStyle name="Título 4 3 2 2" xfId="21913"/>
    <cellStyle name="Título 4 3 2 2 2" xfId="27469"/>
    <cellStyle name="Título 4 3 2 2 3" xfId="32963"/>
    <cellStyle name="Título 4 3 2 2 4" xfId="38447"/>
    <cellStyle name="Título 4 3 2 3" xfId="24740"/>
    <cellStyle name="Título 4 3 2 4" xfId="30234"/>
    <cellStyle name="Título 4 3 2 5" xfId="35718"/>
    <cellStyle name="Título 4 3 3" xfId="11530"/>
    <cellStyle name="Título 4 3 4" xfId="16767"/>
    <cellStyle name="Título 4 3 5" xfId="19030"/>
    <cellStyle name="Título 4 3 6" xfId="9409"/>
    <cellStyle name="Título 4 3 6 2" xfId="20733"/>
    <cellStyle name="Título 4 3 6 2 2" xfId="26289"/>
    <cellStyle name="Título 4 3 6 2 3" xfId="31783"/>
    <cellStyle name="Título 4 3 6 2 4" xfId="37267"/>
    <cellStyle name="Título 4 3 6 3" xfId="23560"/>
    <cellStyle name="Título 4 3 6 4" xfId="29054"/>
    <cellStyle name="Título 4 3 6 5" xfId="34538"/>
    <cellStyle name="Título 4 4" xfId="6208"/>
    <cellStyle name="Título 4 4 2" xfId="14626"/>
    <cellStyle name="Título 4 4 2 2" xfId="21914"/>
    <cellStyle name="Título 4 4 2 2 2" xfId="27470"/>
    <cellStyle name="Título 4 4 2 2 3" xfId="32964"/>
    <cellStyle name="Título 4 4 2 2 4" xfId="38448"/>
    <cellStyle name="Título 4 4 2 3" xfId="24741"/>
    <cellStyle name="Título 4 4 2 4" xfId="30235"/>
    <cellStyle name="Título 4 4 2 5" xfId="35719"/>
    <cellStyle name="Título 4 4 3" xfId="11531"/>
    <cellStyle name="Título 4 4 4" xfId="16768"/>
    <cellStyle name="Título 4 4 5" xfId="19031"/>
    <cellStyle name="Título 4 4 6" xfId="9410"/>
    <cellStyle name="Título 4 4 6 2" xfId="20734"/>
    <cellStyle name="Título 4 4 6 2 2" xfId="26290"/>
    <cellStyle name="Título 4 4 6 2 3" xfId="31784"/>
    <cellStyle name="Título 4 4 6 2 4" xfId="37268"/>
    <cellStyle name="Título 4 4 6 3" xfId="23561"/>
    <cellStyle name="Título 4 4 6 4" xfId="29055"/>
    <cellStyle name="Título 4 4 6 5" xfId="34539"/>
    <cellStyle name="Título 4 5" xfId="14623"/>
    <cellStyle name="Título 4 5 2" xfId="21911"/>
    <cellStyle name="Título 4 5 2 2" xfId="27467"/>
    <cellStyle name="Título 4 5 2 3" xfId="32961"/>
    <cellStyle name="Título 4 5 2 4" xfId="38445"/>
    <cellStyle name="Título 4 5 3" xfId="24738"/>
    <cellStyle name="Título 4 5 4" xfId="30232"/>
    <cellStyle name="Título 4 5 5" xfId="35716"/>
    <cellStyle name="Título 4 6" xfId="11528"/>
    <cellStyle name="Título 4 7" xfId="16765"/>
    <cellStyle name="Título 4 8" xfId="19028"/>
    <cellStyle name="Título 4 9" xfId="9407"/>
    <cellStyle name="Título 4 9 2" xfId="20731"/>
    <cellStyle name="Título 4 9 2 2" xfId="26287"/>
    <cellStyle name="Título 4 9 2 3" xfId="31781"/>
    <cellStyle name="Título 4 9 2 4" xfId="37265"/>
    <cellStyle name="Título 4 9 3" xfId="23558"/>
    <cellStyle name="Título 4 9 4" xfId="29052"/>
    <cellStyle name="Título 4 9 5" xfId="34536"/>
    <cellStyle name="Título 5" xfId="6209"/>
    <cellStyle name="Título 5 2" xfId="6210"/>
    <cellStyle name="Título 5 2 2" xfId="14628"/>
    <cellStyle name="Título 5 2 2 2" xfId="21916"/>
    <cellStyle name="Título 5 2 2 2 2" xfId="27472"/>
    <cellStyle name="Título 5 2 2 2 3" xfId="32966"/>
    <cellStyle name="Título 5 2 2 2 4" xfId="38450"/>
    <cellStyle name="Título 5 2 2 3" xfId="24743"/>
    <cellStyle name="Título 5 2 2 4" xfId="30237"/>
    <cellStyle name="Título 5 2 2 5" xfId="35721"/>
    <cellStyle name="Título 5 2 3" xfId="11533"/>
    <cellStyle name="Título 5 2 4" xfId="16770"/>
    <cellStyle name="Título 5 2 5" xfId="19033"/>
    <cellStyle name="Título 5 2 6" xfId="9412"/>
    <cellStyle name="Título 5 2 6 2" xfId="20736"/>
    <cellStyle name="Título 5 2 6 2 2" xfId="26292"/>
    <cellStyle name="Título 5 2 6 2 3" xfId="31786"/>
    <cellStyle name="Título 5 2 6 2 4" xfId="37270"/>
    <cellStyle name="Título 5 2 6 3" xfId="23563"/>
    <cellStyle name="Título 5 2 6 4" xfId="29057"/>
    <cellStyle name="Título 5 2 6 5" xfId="34541"/>
    <cellStyle name="Título 5 3" xfId="14627"/>
    <cellStyle name="Título 5 3 2" xfId="21915"/>
    <cellStyle name="Título 5 3 2 2" xfId="27471"/>
    <cellStyle name="Título 5 3 2 3" xfId="32965"/>
    <cellStyle name="Título 5 3 2 4" xfId="38449"/>
    <cellStyle name="Título 5 3 3" xfId="24742"/>
    <cellStyle name="Título 5 3 4" xfId="30236"/>
    <cellStyle name="Título 5 3 5" xfId="35720"/>
    <cellStyle name="Título 5 4" xfId="11532"/>
    <cellStyle name="Título 5 5" xfId="16769"/>
    <cellStyle name="Título 5 6" xfId="19032"/>
    <cellStyle name="Título 5 7" xfId="9411"/>
    <cellStyle name="Título 5 7 2" xfId="20735"/>
    <cellStyle name="Título 5 7 2 2" xfId="26291"/>
    <cellStyle name="Título 5 7 2 3" xfId="31785"/>
    <cellStyle name="Título 5 7 2 4" xfId="37269"/>
    <cellStyle name="Título 5 7 3" xfId="23562"/>
    <cellStyle name="Título 5 7 4" xfId="29056"/>
    <cellStyle name="Título 5 7 5" xfId="34540"/>
    <cellStyle name="Título 6" xfId="6211"/>
    <cellStyle name="Título 6 2" xfId="14629"/>
    <cellStyle name="Título 6 2 2" xfId="21917"/>
    <cellStyle name="Título 6 2 2 2" xfId="27473"/>
    <cellStyle name="Título 6 2 2 3" xfId="32967"/>
    <cellStyle name="Título 6 2 2 4" xfId="38451"/>
    <cellStyle name="Título 6 2 3" xfId="24744"/>
    <cellStyle name="Título 6 2 4" xfId="30238"/>
    <cellStyle name="Título 6 2 5" xfId="35722"/>
    <cellStyle name="Título 6 3" xfId="11534"/>
    <cellStyle name="Título 6 4" xfId="16771"/>
    <cellStyle name="Título 6 5" xfId="19034"/>
    <cellStyle name="Título 6 6" xfId="9413"/>
    <cellStyle name="Título 6 6 2" xfId="20737"/>
    <cellStyle name="Título 6 6 2 2" xfId="26293"/>
    <cellStyle name="Título 6 6 2 3" xfId="31787"/>
    <cellStyle name="Título 6 6 2 4" xfId="37271"/>
    <cellStyle name="Título 6 6 3" xfId="23564"/>
    <cellStyle name="Título 6 6 4" xfId="29058"/>
    <cellStyle name="Título 6 6 5" xfId="34542"/>
    <cellStyle name="Total 2" xfId="6212"/>
    <cellStyle name="Total 2 10" xfId="11535"/>
    <cellStyle name="Total 2 11" xfId="16772"/>
    <cellStyle name="Total 2 12" xfId="19035"/>
    <cellStyle name="Total 2 13" xfId="9414"/>
    <cellStyle name="Total 2 13 2" xfId="20738"/>
    <cellStyle name="Total 2 13 2 2" xfId="26294"/>
    <cellStyle name="Total 2 13 2 3" xfId="31788"/>
    <cellStyle name="Total 2 13 2 4" xfId="37272"/>
    <cellStyle name="Total 2 13 3" xfId="23565"/>
    <cellStyle name="Total 2 13 4" xfId="29059"/>
    <cellStyle name="Total 2 13 5" xfId="34543"/>
    <cellStyle name="Total 2 2" xfId="6213"/>
    <cellStyle name="Total 2 2 10" xfId="19036"/>
    <cellStyle name="Total 2 2 11" xfId="9415"/>
    <cellStyle name="Total 2 2 11 2" xfId="20739"/>
    <cellStyle name="Total 2 2 11 2 2" xfId="26295"/>
    <cellStyle name="Total 2 2 11 2 3" xfId="31789"/>
    <cellStyle name="Total 2 2 11 2 4" xfId="37273"/>
    <cellStyle name="Total 2 2 11 3" xfId="23566"/>
    <cellStyle name="Total 2 2 11 4" xfId="29060"/>
    <cellStyle name="Total 2 2 11 5" xfId="34544"/>
    <cellStyle name="Total 2 2 2" xfId="6214"/>
    <cellStyle name="Total 2 2 2 2" xfId="14632"/>
    <cellStyle name="Total 2 2 2 2 2" xfId="21920"/>
    <cellStyle name="Total 2 2 2 2 2 2" xfId="27476"/>
    <cellStyle name="Total 2 2 2 2 2 3" xfId="32970"/>
    <cellStyle name="Total 2 2 2 2 2 4" xfId="38454"/>
    <cellStyle name="Total 2 2 2 2 3" xfId="24747"/>
    <cellStyle name="Total 2 2 2 2 4" xfId="30241"/>
    <cellStyle name="Total 2 2 2 2 5" xfId="35725"/>
    <cellStyle name="Total 2 2 2 3" xfId="11537"/>
    <cellStyle name="Total 2 2 2 4" xfId="16774"/>
    <cellStyle name="Total 2 2 2 5" xfId="19037"/>
    <cellStyle name="Total 2 2 2 6" xfId="9416"/>
    <cellStyle name="Total 2 2 2 6 2" xfId="20740"/>
    <cellStyle name="Total 2 2 2 6 2 2" xfId="26296"/>
    <cellStyle name="Total 2 2 2 6 2 3" xfId="31790"/>
    <cellStyle name="Total 2 2 2 6 2 4" xfId="37274"/>
    <cellStyle name="Total 2 2 2 6 3" xfId="23567"/>
    <cellStyle name="Total 2 2 2 6 4" xfId="29061"/>
    <cellStyle name="Total 2 2 2 6 5" xfId="34545"/>
    <cellStyle name="Total 2 2 3" xfId="6215"/>
    <cellStyle name="Total 2 2 3 2" xfId="14633"/>
    <cellStyle name="Total 2 2 3 2 2" xfId="21921"/>
    <cellStyle name="Total 2 2 3 2 2 2" xfId="27477"/>
    <cellStyle name="Total 2 2 3 2 2 3" xfId="32971"/>
    <cellStyle name="Total 2 2 3 2 2 4" xfId="38455"/>
    <cellStyle name="Total 2 2 3 2 3" xfId="24748"/>
    <cellStyle name="Total 2 2 3 2 4" xfId="30242"/>
    <cellStyle name="Total 2 2 3 2 5" xfId="35726"/>
    <cellStyle name="Total 2 2 3 3" xfId="11538"/>
    <cellStyle name="Total 2 2 3 4" xfId="16775"/>
    <cellStyle name="Total 2 2 3 5" xfId="19038"/>
    <cellStyle name="Total 2 2 3 6" xfId="9417"/>
    <cellStyle name="Total 2 2 3 6 2" xfId="20741"/>
    <cellStyle name="Total 2 2 3 6 2 2" xfId="26297"/>
    <cellStyle name="Total 2 2 3 6 2 3" xfId="31791"/>
    <cellStyle name="Total 2 2 3 6 2 4" xfId="37275"/>
    <cellStyle name="Total 2 2 3 6 3" xfId="23568"/>
    <cellStyle name="Total 2 2 3 6 4" xfId="29062"/>
    <cellStyle name="Total 2 2 3 6 5" xfId="34546"/>
    <cellStyle name="Total 2 2 4" xfId="6216"/>
    <cellStyle name="Total 2 2 4 2" xfId="14634"/>
    <cellStyle name="Total 2 2 4 2 2" xfId="21922"/>
    <cellStyle name="Total 2 2 4 2 2 2" xfId="27478"/>
    <cellStyle name="Total 2 2 4 2 2 3" xfId="32972"/>
    <cellStyle name="Total 2 2 4 2 2 4" xfId="38456"/>
    <cellStyle name="Total 2 2 4 2 3" xfId="24749"/>
    <cellStyle name="Total 2 2 4 2 4" xfId="30243"/>
    <cellStyle name="Total 2 2 4 2 5" xfId="35727"/>
    <cellStyle name="Total 2 2 4 3" xfId="11781"/>
    <cellStyle name="Total 2 2 4 4" xfId="19039"/>
    <cellStyle name="Total 2 2 4 5" xfId="9418"/>
    <cellStyle name="Total 2 2 4 5 2" xfId="20742"/>
    <cellStyle name="Total 2 2 4 5 2 2" xfId="26298"/>
    <cellStyle name="Total 2 2 4 5 2 3" xfId="31792"/>
    <cellStyle name="Total 2 2 4 5 2 4" xfId="37276"/>
    <cellStyle name="Total 2 2 4 5 3" xfId="23569"/>
    <cellStyle name="Total 2 2 4 5 4" xfId="29063"/>
    <cellStyle name="Total 2 2 4 5 5" xfId="34547"/>
    <cellStyle name="Total 2 2 5" xfId="6481"/>
    <cellStyle name="Total 2 2 5 2" xfId="19252"/>
    <cellStyle name="Total 2 2 5 3" xfId="9419"/>
    <cellStyle name="Total 2 2 5 3 2" xfId="20743"/>
    <cellStyle name="Total 2 2 5 3 2 2" xfId="26299"/>
    <cellStyle name="Total 2 2 5 3 2 3" xfId="31793"/>
    <cellStyle name="Total 2 2 5 3 2 4" xfId="37277"/>
    <cellStyle name="Total 2 2 5 3 3" xfId="23570"/>
    <cellStyle name="Total 2 2 5 3 4" xfId="29064"/>
    <cellStyle name="Total 2 2 5 3 5" xfId="34548"/>
    <cellStyle name="Total 2 2 6" xfId="9420"/>
    <cellStyle name="Total 2 2 6 2" xfId="20744"/>
    <cellStyle name="Total 2 2 6 2 2" xfId="26300"/>
    <cellStyle name="Total 2 2 6 2 3" xfId="31794"/>
    <cellStyle name="Total 2 2 6 2 4" xfId="37278"/>
    <cellStyle name="Total 2 2 6 3" xfId="23571"/>
    <cellStyle name="Total 2 2 6 4" xfId="29065"/>
    <cellStyle name="Total 2 2 6 5" xfId="34549"/>
    <cellStyle name="Total 2 2 7" xfId="14631"/>
    <cellStyle name="Total 2 2 7 2" xfId="21919"/>
    <cellStyle name="Total 2 2 7 2 2" xfId="27475"/>
    <cellStyle name="Total 2 2 7 2 3" xfId="32969"/>
    <cellStyle name="Total 2 2 7 2 4" xfId="38453"/>
    <cellStyle name="Total 2 2 7 3" xfId="24746"/>
    <cellStyle name="Total 2 2 7 4" xfId="30240"/>
    <cellStyle name="Total 2 2 7 5" xfId="35724"/>
    <cellStyle name="Total 2 2 8" xfId="11536"/>
    <cellStyle name="Total 2 2 9" xfId="16773"/>
    <cellStyle name="Total 2 3" xfId="6217"/>
    <cellStyle name="Total 2 3 2" xfId="6218"/>
    <cellStyle name="Total 2 3 2 2" xfId="14636"/>
    <cellStyle name="Total 2 3 2 2 2" xfId="21924"/>
    <cellStyle name="Total 2 3 2 2 2 2" xfId="27480"/>
    <cellStyle name="Total 2 3 2 2 2 3" xfId="32974"/>
    <cellStyle name="Total 2 3 2 2 2 4" xfId="38458"/>
    <cellStyle name="Total 2 3 2 2 3" xfId="24751"/>
    <cellStyle name="Total 2 3 2 2 4" xfId="30245"/>
    <cellStyle name="Total 2 3 2 2 5" xfId="35729"/>
    <cellStyle name="Total 2 3 2 3" xfId="11540"/>
    <cellStyle name="Total 2 3 2 4" xfId="16777"/>
    <cellStyle name="Total 2 3 2 5" xfId="19041"/>
    <cellStyle name="Total 2 3 2 6" xfId="9422"/>
    <cellStyle name="Total 2 3 2 6 2" xfId="20746"/>
    <cellStyle name="Total 2 3 2 6 2 2" xfId="26302"/>
    <cellStyle name="Total 2 3 2 6 2 3" xfId="31796"/>
    <cellStyle name="Total 2 3 2 6 2 4" xfId="37280"/>
    <cellStyle name="Total 2 3 2 6 3" xfId="23573"/>
    <cellStyle name="Total 2 3 2 6 4" xfId="29067"/>
    <cellStyle name="Total 2 3 2 6 5" xfId="34551"/>
    <cellStyle name="Total 2 3 3" xfId="14635"/>
    <cellStyle name="Total 2 3 3 2" xfId="21923"/>
    <cellStyle name="Total 2 3 3 2 2" xfId="27479"/>
    <cellStyle name="Total 2 3 3 2 3" xfId="32973"/>
    <cellStyle name="Total 2 3 3 2 4" xfId="38457"/>
    <cellStyle name="Total 2 3 3 3" xfId="24750"/>
    <cellStyle name="Total 2 3 3 4" xfId="30244"/>
    <cellStyle name="Total 2 3 3 5" xfId="35728"/>
    <cellStyle name="Total 2 3 4" xfId="11539"/>
    <cellStyle name="Total 2 3 5" xfId="16776"/>
    <cellStyle name="Total 2 3 6" xfId="19040"/>
    <cellStyle name="Total 2 3 7" xfId="9421"/>
    <cellStyle name="Total 2 3 7 2" xfId="20745"/>
    <cellStyle name="Total 2 3 7 2 2" xfId="26301"/>
    <cellStyle name="Total 2 3 7 2 3" xfId="31795"/>
    <cellStyle name="Total 2 3 7 2 4" xfId="37279"/>
    <cellStyle name="Total 2 3 7 3" xfId="23572"/>
    <cellStyle name="Total 2 3 7 4" xfId="29066"/>
    <cellStyle name="Total 2 3 7 5" xfId="34550"/>
    <cellStyle name="Total 2 4" xfId="6219"/>
    <cellStyle name="Total 2 4 2" xfId="14637"/>
    <cellStyle name="Total 2 4 2 2" xfId="21925"/>
    <cellStyle name="Total 2 4 2 2 2" xfId="27481"/>
    <cellStyle name="Total 2 4 2 2 3" xfId="32975"/>
    <cellStyle name="Total 2 4 2 2 4" xfId="38459"/>
    <cellStyle name="Total 2 4 2 3" xfId="24752"/>
    <cellStyle name="Total 2 4 2 4" xfId="30246"/>
    <cellStyle name="Total 2 4 2 5" xfId="35730"/>
    <cellStyle name="Total 2 4 3" xfId="11541"/>
    <cellStyle name="Total 2 4 4" xfId="16778"/>
    <cellStyle name="Total 2 4 5" xfId="19042"/>
    <cellStyle name="Total 2 4 6" xfId="9423"/>
    <cellStyle name="Total 2 4 6 2" xfId="20747"/>
    <cellStyle name="Total 2 4 6 2 2" xfId="26303"/>
    <cellStyle name="Total 2 4 6 2 3" xfId="31797"/>
    <cellStyle name="Total 2 4 6 2 4" xfId="37281"/>
    <cellStyle name="Total 2 4 6 3" xfId="23574"/>
    <cellStyle name="Total 2 4 6 4" xfId="29068"/>
    <cellStyle name="Total 2 4 6 5" xfId="34552"/>
    <cellStyle name="Total 2 5" xfId="6220"/>
    <cellStyle name="Total 2 5 2" xfId="14638"/>
    <cellStyle name="Total 2 5 2 2" xfId="21926"/>
    <cellStyle name="Total 2 5 2 2 2" xfId="27482"/>
    <cellStyle name="Total 2 5 2 2 3" xfId="32976"/>
    <cellStyle name="Total 2 5 2 2 4" xfId="38460"/>
    <cellStyle name="Total 2 5 2 3" xfId="24753"/>
    <cellStyle name="Total 2 5 2 4" xfId="30247"/>
    <cellStyle name="Total 2 5 2 5" xfId="35731"/>
    <cellStyle name="Total 2 5 3" xfId="11542"/>
    <cellStyle name="Total 2 5 4" xfId="16779"/>
    <cellStyle name="Total 2 5 5" xfId="19043"/>
    <cellStyle name="Total 2 5 6" xfId="9424"/>
    <cellStyle name="Total 2 5 6 2" xfId="20748"/>
    <cellStyle name="Total 2 5 6 2 2" xfId="26304"/>
    <cellStyle name="Total 2 5 6 2 3" xfId="31798"/>
    <cellStyle name="Total 2 5 6 2 4" xfId="37282"/>
    <cellStyle name="Total 2 5 6 3" xfId="23575"/>
    <cellStyle name="Total 2 5 6 4" xfId="29069"/>
    <cellStyle name="Total 2 5 6 5" xfId="34553"/>
    <cellStyle name="Total 2 6" xfId="6221"/>
    <cellStyle name="Total 2 6 2" xfId="14639"/>
    <cellStyle name="Total 2 6 2 2" xfId="21927"/>
    <cellStyle name="Total 2 6 2 2 2" xfId="27483"/>
    <cellStyle name="Total 2 6 2 2 3" xfId="32977"/>
    <cellStyle name="Total 2 6 2 2 4" xfId="38461"/>
    <cellStyle name="Total 2 6 2 3" xfId="24754"/>
    <cellStyle name="Total 2 6 2 4" xfId="30248"/>
    <cellStyle name="Total 2 6 2 5" xfId="35732"/>
    <cellStyle name="Total 2 6 3" xfId="11780"/>
    <cellStyle name="Total 2 6 4" xfId="19044"/>
    <cellStyle name="Total 2 6 5" xfId="9425"/>
    <cellStyle name="Total 2 6 5 2" xfId="20749"/>
    <cellStyle name="Total 2 6 5 2 2" xfId="26305"/>
    <cellStyle name="Total 2 6 5 2 3" xfId="31799"/>
    <cellStyle name="Total 2 6 5 2 4" xfId="37283"/>
    <cellStyle name="Total 2 6 5 3" xfId="23576"/>
    <cellStyle name="Total 2 6 5 4" xfId="29070"/>
    <cellStyle name="Total 2 6 5 5" xfId="34554"/>
    <cellStyle name="Total 2 7" xfId="6387"/>
    <cellStyle name="Total 2 7 2" xfId="19179"/>
    <cellStyle name="Total 2 7 3" xfId="9426"/>
    <cellStyle name="Total 2 7 3 2" xfId="20750"/>
    <cellStyle name="Total 2 7 3 2 2" xfId="26306"/>
    <cellStyle name="Total 2 7 3 2 3" xfId="31800"/>
    <cellStyle name="Total 2 7 3 2 4" xfId="37284"/>
    <cellStyle name="Total 2 7 3 3" xfId="23577"/>
    <cellStyle name="Total 2 7 3 4" xfId="29071"/>
    <cellStyle name="Total 2 7 3 5" xfId="34555"/>
    <cellStyle name="Total 2 8" xfId="9427"/>
    <cellStyle name="Total 2 8 2" xfId="20751"/>
    <cellStyle name="Total 2 8 2 2" xfId="26307"/>
    <cellStyle name="Total 2 8 2 3" xfId="31801"/>
    <cellStyle name="Total 2 8 2 4" xfId="37285"/>
    <cellStyle name="Total 2 8 3" xfId="23578"/>
    <cellStyle name="Total 2 8 4" xfId="29072"/>
    <cellStyle name="Total 2 8 5" xfId="34556"/>
    <cellStyle name="Total 2 9" xfId="14630"/>
    <cellStyle name="Total 2 9 2" xfId="21918"/>
    <cellStyle name="Total 2 9 2 2" xfId="27474"/>
    <cellStyle name="Total 2 9 2 3" xfId="32968"/>
    <cellStyle name="Total 2 9 2 4" xfId="38452"/>
    <cellStyle name="Total 2 9 3" xfId="24745"/>
    <cellStyle name="Total 2 9 4" xfId="30239"/>
    <cellStyle name="Total 2 9 5" xfId="35723"/>
    <cellStyle name="Total 3" xfId="6222"/>
    <cellStyle name="Total 3 10" xfId="16780"/>
    <cellStyle name="Total 3 11" xfId="19045"/>
    <cellStyle name="Total 3 12" xfId="9428"/>
    <cellStyle name="Total 3 12 2" xfId="20752"/>
    <cellStyle name="Total 3 12 2 2" xfId="26308"/>
    <cellStyle name="Total 3 12 2 3" xfId="31802"/>
    <cellStyle name="Total 3 12 2 4" xfId="37286"/>
    <cellStyle name="Total 3 12 3" xfId="23579"/>
    <cellStyle name="Total 3 12 4" xfId="29073"/>
    <cellStyle name="Total 3 12 5" xfId="34557"/>
    <cellStyle name="Total 3 2" xfId="6223"/>
    <cellStyle name="Total 3 2 10" xfId="19046"/>
    <cellStyle name="Total 3 2 11" xfId="9429"/>
    <cellStyle name="Total 3 2 11 2" xfId="20753"/>
    <cellStyle name="Total 3 2 11 2 2" xfId="26309"/>
    <cellStyle name="Total 3 2 11 2 3" xfId="31803"/>
    <cellStyle name="Total 3 2 11 2 4" xfId="37287"/>
    <cellStyle name="Total 3 2 11 3" xfId="23580"/>
    <cellStyle name="Total 3 2 11 4" xfId="29074"/>
    <cellStyle name="Total 3 2 11 5" xfId="34558"/>
    <cellStyle name="Total 3 2 2" xfId="6224"/>
    <cellStyle name="Total 3 2 2 2" xfId="14642"/>
    <cellStyle name="Total 3 2 2 2 2" xfId="21930"/>
    <cellStyle name="Total 3 2 2 2 2 2" xfId="27486"/>
    <cellStyle name="Total 3 2 2 2 2 3" xfId="32980"/>
    <cellStyle name="Total 3 2 2 2 2 4" xfId="38464"/>
    <cellStyle name="Total 3 2 2 2 3" xfId="24757"/>
    <cellStyle name="Total 3 2 2 2 4" xfId="30251"/>
    <cellStyle name="Total 3 2 2 2 5" xfId="35735"/>
    <cellStyle name="Total 3 2 2 3" xfId="11545"/>
    <cellStyle name="Total 3 2 2 4" xfId="16782"/>
    <cellStyle name="Total 3 2 2 5" xfId="19047"/>
    <cellStyle name="Total 3 2 2 6" xfId="9430"/>
    <cellStyle name="Total 3 2 2 6 2" xfId="20754"/>
    <cellStyle name="Total 3 2 2 6 2 2" xfId="26310"/>
    <cellStyle name="Total 3 2 2 6 2 3" xfId="31804"/>
    <cellStyle name="Total 3 2 2 6 2 4" xfId="37288"/>
    <cellStyle name="Total 3 2 2 6 3" xfId="23581"/>
    <cellStyle name="Total 3 2 2 6 4" xfId="29075"/>
    <cellStyle name="Total 3 2 2 6 5" xfId="34559"/>
    <cellStyle name="Total 3 2 3" xfId="6225"/>
    <cellStyle name="Total 3 2 3 2" xfId="14643"/>
    <cellStyle name="Total 3 2 3 2 2" xfId="21931"/>
    <cellStyle name="Total 3 2 3 2 2 2" xfId="27487"/>
    <cellStyle name="Total 3 2 3 2 2 3" xfId="32981"/>
    <cellStyle name="Total 3 2 3 2 2 4" xfId="38465"/>
    <cellStyle name="Total 3 2 3 2 3" xfId="24758"/>
    <cellStyle name="Total 3 2 3 2 4" xfId="30252"/>
    <cellStyle name="Total 3 2 3 2 5" xfId="35736"/>
    <cellStyle name="Total 3 2 3 3" xfId="11546"/>
    <cellStyle name="Total 3 2 3 4" xfId="16783"/>
    <cellStyle name="Total 3 2 3 5" xfId="19048"/>
    <cellStyle name="Total 3 2 3 6" xfId="9431"/>
    <cellStyle name="Total 3 2 3 6 2" xfId="20755"/>
    <cellStyle name="Total 3 2 3 6 2 2" xfId="26311"/>
    <cellStyle name="Total 3 2 3 6 2 3" xfId="31805"/>
    <cellStyle name="Total 3 2 3 6 2 4" xfId="37289"/>
    <cellStyle name="Total 3 2 3 6 3" xfId="23582"/>
    <cellStyle name="Total 3 2 3 6 4" xfId="29076"/>
    <cellStyle name="Total 3 2 3 6 5" xfId="34560"/>
    <cellStyle name="Total 3 2 4" xfId="6226"/>
    <cellStyle name="Total 3 2 4 2" xfId="14644"/>
    <cellStyle name="Total 3 2 4 2 2" xfId="21932"/>
    <cellStyle name="Total 3 2 4 2 2 2" xfId="27488"/>
    <cellStyle name="Total 3 2 4 2 2 3" xfId="32982"/>
    <cellStyle name="Total 3 2 4 2 2 4" xfId="38466"/>
    <cellStyle name="Total 3 2 4 2 3" xfId="24759"/>
    <cellStyle name="Total 3 2 4 2 4" xfId="30253"/>
    <cellStyle name="Total 3 2 4 2 5" xfId="35737"/>
    <cellStyle name="Total 3 2 4 3" xfId="11783"/>
    <cellStyle name="Total 3 2 4 4" xfId="19049"/>
    <cellStyle name="Total 3 2 4 5" xfId="9432"/>
    <cellStyle name="Total 3 2 4 5 2" xfId="20756"/>
    <cellStyle name="Total 3 2 4 5 2 2" xfId="26312"/>
    <cellStyle name="Total 3 2 4 5 2 3" xfId="31806"/>
    <cellStyle name="Total 3 2 4 5 2 4" xfId="37290"/>
    <cellStyle name="Total 3 2 4 5 3" xfId="23583"/>
    <cellStyle name="Total 3 2 4 5 4" xfId="29077"/>
    <cellStyle name="Total 3 2 4 5 5" xfId="34561"/>
    <cellStyle name="Total 3 2 5" xfId="6482"/>
    <cellStyle name="Total 3 2 5 2" xfId="19253"/>
    <cellStyle name="Total 3 2 5 3" xfId="9433"/>
    <cellStyle name="Total 3 2 5 3 2" xfId="20757"/>
    <cellStyle name="Total 3 2 5 3 2 2" xfId="26313"/>
    <cellStyle name="Total 3 2 5 3 2 3" xfId="31807"/>
    <cellStyle name="Total 3 2 5 3 2 4" xfId="37291"/>
    <cellStyle name="Total 3 2 5 3 3" xfId="23584"/>
    <cellStyle name="Total 3 2 5 3 4" xfId="29078"/>
    <cellStyle name="Total 3 2 5 3 5" xfId="34562"/>
    <cellStyle name="Total 3 2 6" xfId="9434"/>
    <cellStyle name="Total 3 2 6 2" xfId="20758"/>
    <cellStyle name="Total 3 2 6 2 2" xfId="26314"/>
    <cellStyle name="Total 3 2 6 2 3" xfId="31808"/>
    <cellStyle name="Total 3 2 6 2 4" xfId="37292"/>
    <cellStyle name="Total 3 2 6 3" xfId="23585"/>
    <cellStyle name="Total 3 2 6 4" xfId="29079"/>
    <cellStyle name="Total 3 2 6 5" xfId="34563"/>
    <cellStyle name="Total 3 2 7" xfId="14641"/>
    <cellStyle name="Total 3 2 7 2" xfId="21929"/>
    <cellStyle name="Total 3 2 7 2 2" xfId="27485"/>
    <cellStyle name="Total 3 2 7 2 3" xfId="32979"/>
    <cellStyle name="Total 3 2 7 2 4" xfId="38463"/>
    <cellStyle name="Total 3 2 7 3" xfId="24756"/>
    <cellStyle name="Total 3 2 7 4" xfId="30250"/>
    <cellStyle name="Total 3 2 7 5" xfId="35734"/>
    <cellStyle name="Total 3 2 8" xfId="11544"/>
    <cellStyle name="Total 3 2 9" xfId="16781"/>
    <cellStyle name="Total 3 3" xfId="6227"/>
    <cellStyle name="Total 3 3 2" xfId="14645"/>
    <cellStyle name="Total 3 3 2 2" xfId="21933"/>
    <cellStyle name="Total 3 3 2 2 2" xfId="27489"/>
    <cellStyle name="Total 3 3 2 2 3" xfId="32983"/>
    <cellStyle name="Total 3 3 2 2 4" xfId="38467"/>
    <cellStyle name="Total 3 3 2 3" xfId="24760"/>
    <cellStyle name="Total 3 3 2 4" xfId="30254"/>
    <cellStyle name="Total 3 3 2 5" xfId="35738"/>
    <cellStyle name="Total 3 3 3" xfId="11547"/>
    <cellStyle name="Total 3 3 4" xfId="16784"/>
    <cellStyle name="Total 3 3 5" xfId="19050"/>
    <cellStyle name="Total 3 3 6" xfId="9435"/>
    <cellStyle name="Total 3 3 6 2" xfId="20759"/>
    <cellStyle name="Total 3 3 6 2 2" xfId="26315"/>
    <cellStyle name="Total 3 3 6 2 3" xfId="31809"/>
    <cellStyle name="Total 3 3 6 2 4" xfId="37293"/>
    <cellStyle name="Total 3 3 6 3" xfId="23586"/>
    <cellStyle name="Total 3 3 6 4" xfId="29080"/>
    <cellStyle name="Total 3 3 6 5" xfId="34564"/>
    <cellStyle name="Total 3 4" xfId="6228"/>
    <cellStyle name="Total 3 4 2" xfId="14646"/>
    <cellStyle name="Total 3 4 2 2" xfId="21934"/>
    <cellStyle name="Total 3 4 2 2 2" xfId="27490"/>
    <cellStyle name="Total 3 4 2 2 3" xfId="32984"/>
    <cellStyle name="Total 3 4 2 2 4" xfId="38468"/>
    <cellStyle name="Total 3 4 2 3" xfId="24761"/>
    <cellStyle name="Total 3 4 2 4" xfId="30255"/>
    <cellStyle name="Total 3 4 2 5" xfId="35739"/>
    <cellStyle name="Total 3 4 3" xfId="11548"/>
    <cellStyle name="Total 3 4 4" xfId="16785"/>
    <cellStyle name="Total 3 4 5" xfId="19051"/>
    <cellStyle name="Total 3 4 6" xfId="9436"/>
    <cellStyle name="Total 3 4 6 2" xfId="20760"/>
    <cellStyle name="Total 3 4 6 2 2" xfId="26316"/>
    <cellStyle name="Total 3 4 6 2 3" xfId="31810"/>
    <cellStyle name="Total 3 4 6 2 4" xfId="37294"/>
    <cellStyle name="Total 3 4 6 3" xfId="23587"/>
    <cellStyle name="Total 3 4 6 4" xfId="29081"/>
    <cellStyle name="Total 3 4 6 5" xfId="34565"/>
    <cellStyle name="Total 3 5" xfId="6229"/>
    <cellStyle name="Total 3 5 2" xfId="14647"/>
    <cellStyle name="Total 3 5 2 2" xfId="21935"/>
    <cellStyle name="Total 3 5 2 2 2" xfId="27491"/>
    <cellStyle name="Total 3 5 2 2 3" xfId="32985"/>
    <cellStyle name="Total 3 5 2 2 4" xfId="38469"/>
    <cellStyle name="Total 3 5 2 3" xfId="24762"/>
    <cellStyle name="Total 3 5 2 4" xfId="30256"/>
    <cellStyle name="Total 3 5 2 5" xfId="35740"/>
    <cellStyle name="Total 3 5 3" xfId="11782"/>
    <cellStyle name="Total 3 5 4" xfId="19052"/>
    <cellStyle name="Total 3 5 5" xfId="9437"/>
    <cellStyle name="Total 3 5 5 2" xfId="20761"/>
    <cellStyle name="Total 3 5 5 2 2" xfId="26317"/>
    <cellStyle name="Total 3 5 5 2 3" xfId="31811"/>
    <cellStyle name="Total 3 5 5 2 4" xfId="37295"/>
    <cellStyle name="Total 3 5 5 3" xfId="23588"/>
    <cellStyle name="Total 3 5 5 4" xfId="29082"/>
    <cellStyle name="Total 3 5 5 5" xfId="34566"/>
    <cellStyle name="Total 3 6" xfId="6388"/>
    <cellStyle name="Total 3 6 2" xfId="19180"/>
    <cellStyle name="Total 3 6 3" xfId="9438"/>
    <cellStyle name="Total 3 6 3 2" xfId="20762"/>
    <cellStyle name="Total 3 6 3 2 2" xfId="26318"/>
    <cellStyle name="Total 3 6 3 2 3" xfId="31812"/>
    <cellStyle name="Total 3 6 3 2 4" xfId="37296"/>
    <cellStyle name="Total 3 6 3 3" xfId="23589"/>
    <cellStyle name="Total 3 6 3 4" xfId="29083"/>
    <cellStyle name="Total 3 6 3 5" xfId="34567"/>
    <cellStyle name="Total 3 7" xfId="9439"/>
    <cellStyle name="Total 3 7 2" xfId="20763"/>
    <cellStyle name="Total 3 7 2 2" xfId="26319"/>
    <cellStyle name="Total 3 7 2 3" xfId="31813"/>
    <cellStyle name="Total 3 7 2 4" xfId="37297"/>
    <cellStyle name="Total 3 7 3" xfId="23590"/>
    <cellStyle name="Total 3 7 4" xfId="29084"/>
    <cellStyle name="Total 3 7 5" xfId="34568"/>
    <cellStyle name="Total 3 8" xfId="14640"/>
    <cellStyle name="Total 3 8 2" xfId="21928"/>
    <cellStyle name="Total 3 8 2 2" xfId="27484"/>
    <cellStyle name="Total 3 8 2 3" xfId="32978"/>
    <cellStyle name="Total 3 8 2 4" xfId="38462"/>
    <cellStyle name="Total 3 8 3" xfId="24755"/>
    <cellStyle name="Total 3 8 4" xfId="30249"/>
    <cellStyle name="Total 3 8 5" xfId="35733"/>
    <cellStyle name="Total 3 9" xfId="11543"/>
    <cellStyle name="Total 4" xfId="6230"/>
    <cellStyle name="Total 4 2" xfId="6231"/>
    <cellStyle name="Total 4 2 2" xfId="6232"/>
    <cellStyle name="Total 4 2 2 2" xfId="14650"/>
    <cellStyle name="Total 4 2 2 2 2" xfId="21938"/>
    <cellStyle name="Total 4 2 2 2 2 2" xfId="27494"/>
    <cellStyle name="Total 4 2 2 2 2 3" xfId="32988"/>
    <cellStyle name="Total 4 2 2 2 2 4" xfId="38472"/>
    <cellStyle name="Total 4 2 2 2 3" xfId="24765"/>
    <cellStyle name="Total 4 2 2 2 4" xfId="30259"/>
    <cellStyle name="Total 4 2 2 2 5" xfId="35743"/>
    <cellStyle name="Total 4 2 2 3" xfId="11551"/>
    <cellStyle name="Total 4 2 2 4" xfId="16788"/>
    <cellStyle name="Total 4 2 2 5" xfId="19055"/>
    <cellStyle name="Total 4 2 2 6" xfId="9442"/>
    <cellStyle name="Total 4 2 2 6 2" xfId="20766"/>
    <cellStyle name="Total 4 2 2 6 2 2" xfId="26322"/>
    <cellStyle name="Total 4 2 2 6 2 3" xfId="31816"/>
    <cellStyle name="Total 4 2 2 6 2 4" xfId="37300"/>
    <cellStyle name="Total 4 2 2 6 3" xfId="23593"/>
    <cellStyle name="Total 4 2 2 6 4" xfId="29087"/>
    <cellStyle name="Total 4 2 2 6 5" xfId="34571"/>
    <cellStyle name="Total 4 2 3" xfId="14649"/>
    <cellStyle name="Total 4 2 3 2" xfId="21937"/>
    <cellStyle name="Total 4 2 3 2 2" xfId="27493"/>
    <cellStyle name="Total 4 2 3 2 3" xfId="32987"/>
    <cellStyle name="Total 4 2 3 2 4" xfId="38471"/>
    <cellStyle name="Total 4 2 3 3" xfId="24764"/>
    <cellStyle name="Total 4 2 3 4" xfId="30258"/>
    <cellStyle name="Total 4 2 3 5" xfId="35742"/>
    <cellStyle name="Total 4 2 4" xfId="11550"/>
    <cellStyle name="Total 4 2 5" xfId="16787"/>
    <cellStyle name="Total 4 2 6" xfId="19054"/>
    <cellStyle name="Total 4 2 7" xfId="9441"/>
    <cellStyle name="Total 4 2 7 2" xfId="20765"/>
    <cellStyle name="Total 4 2 7 2 2" xfId="26321"/>
    <cellStyle name="Total 4 2 7 2 3" xfId="31815"/>
    <cellStyle name="Total 4 2 7 2 4" xfId="37299"/>
    <cellStyle name="Total 4 2 7 3" xfId="23592"/>
    <cellStyle name="Total 4 2 7 4" xfId="29086"/>
    <cellStyle name="Total 4 2 7 5" xfId="34570"/>
    <cellStyle name="Total 4 3" xfId="6233"/>
    <cellStyle name="Total 4 3 2" xfId="14651"/>
    <cellStyle name="Total 4 3 2 2" xfId="21939"/>
    <cellStyle name="Total 4 3 2 2 2" xfId="27495"/>
    <cellStyle name="Total 4 3 2 2 3" xfId="32989"/>
    <cellStyle name="Total 4 3 2 2 4" xfId="38473"/>
    <cellStyle name="Total 4 3 2 3" xfId="24766"/>
    <cellStyle name="Total 4 3 2 4" xfId="30260"/>
    <cellStyle name="Total 4 3 2 5" xfId="35744"/>
    <cellStyle name="Total 4 3 3" xfId="11552"/>
    <cellStyle name="Total 4 3 4" xfId="16789"/>
    <cellStyle name="Total 4 3 5" xfId="19056"/>
    <cellStyle name="Total 4 3 6" xfId="9443"/>
    <cellStyle name="Total 4 3 6 2" xfId="20767"/>
    <cellStyle name="Total 4 3 6 2 2" xfId="26323"/>
    <cellStyle name="Total 4 3 6 2 3" xfId="31817"/>
    <cellStyle name="Total 4 3 6 2 4" xfId="37301"/>
    <cellStyle name="Total 4 3 6 3" xfId="23594"/>
    <cellStyle name="Total 4 3 6 4" xfId="29088"/>
    <cellStyle name="Total 4 3 6 5" xfId="34572"/>
    <cellStyle name="Total 4 4" xfId="6234"/>
    <cellStyle name="Total 4 4 2" xfId="14652"/>
    <cellStyle name="Total 4 4 2 2" xfId="21940"/>
    <cellStyle name="Total 4 4 2 2 2" xfId="27496"/>
    <cellStyle name="Total 4 4 2 2 3" xfId="32990"/>
    <cellStyle name="Total 4 4 2 2 4" xfId="38474"/>
    <cellStyle name="Total 4 4 2 3" xfId="24767"/>
    <cellStyle name="Total 4 4 2 4" xfId="30261"/>
    <cellStyle name="Total 4 4 2 5" xfId="35745"/>
    <cellStyle name="Total 4 4 3" xfId="11553"/>
    <cellStyle name="Total 4 4 4" xfId="16790"/>
    <cellStyle name="Total 4 4 5" xfId="19057"/>
    <cellStyle name="Total 4 4 6" xfId="9444"/>
    <cellStyle name="Total 4 4 6 2" xfId="20768"/>
    <cellStyle name="Total 4 4 6 2 2" xfId="26324"/>
    <cellStyle name="Total 4 4 6 2 3" xfId="31818"/>
    <cellStyle name="Total 4 4 6 2 4" xfId="37302"/>
    <cellStyle name="Total 4 4 6 3" xfId="23595"/>
    <cellStyle name="Total 4 4 6 4" xfId="29089"/>
    <cellStyle name="Total 4 4 6 5" xfId="34573"/>
    <cellStyle name="Total 4 5" xfId="14648"/>
    <cellStyle name="Total 4 5 2" xfId="21936"/>
    <cellStyle name="Total 4 5 2 2" xfId="27492"/>
    <cellStyle name="Total 4 5 2 3" xfId="32986"/>
    <cellStyle name="Total 4 5 2 4" xfId="38470"/>
    <cellStyle name="Total 4 5 3" xfId="24763"/>
    <cellStyle name="Total 4 5 4" xfId="30257"/>
    <cellStyle name="Total 4 5 5" xfId="35741"/>
    <cellStyle name="Total 4 6" xfId="11549"/>
    <cellStyle name="Total 4 7" xfId="16786"/>
    <cellStyle name="Total 4 8" xfId="19053"/>
    <cellStyle name="Total 4 9" xfId="9440"/>
    <cellStyle name="Total 4 9 2" xfId="20764"/>
    <cellStyle name="Total 4 9 2 2" xfId="26320"/>
    <cellStyle name="Total 4 9 2 3" xfId="31814"/>
    <cellStyle name="Total 4 9 2 4" xfId="37298"/>
    <cellStyle name="Total 4 9 3" xfId="23591"/>
    <cellStyle name="Total 4 9 4" xfId="29085"/>
    <cellStyle name="Total 4 9 5" xfId="34569"/>
    <cellStyle name="Total 5" xfId="6235"/>
    <cellStyle name="Total 5 2" xfId="6236"/>
    <cellStyle name="Total 5 2 2" xfId="14654"/>
    <cellStyle name="Total 5 2 2 2" xfId="21942"/>
    <cellStyle name="Total 5 2 2 2 2" xfId="27498"/>
    <cellStyle name="Total 5 2 2 2 3" xfId="32992"/>
    <cellStyle name="Total 5 2 2 2 4" xfId="38476"/>
    <cellStyle name="Total 5 2 2 3" xfId="24769"/>
    <cellStyle name="Total 5 2 2 4" xfId="30263"/>
    <cellStyle name="Total 5 2 2 5" xfId="35747"/>
    <cellStyle name="Total 5 2 3" xfId="11555"/>
    <cellStyle name="Total 5 2 4" xfId="16792"/>
    <cellStyle name="Total 5 2 5" xfId="19059"/>
    <cellStyle name="Total 5 2 6" xfId="9446"/>
    <cellStyle name="Total 5 2 6 2" xfId="20770"/>
    <cellStyle name="Total 5 2 6 2 2" xfId="26326"/>
    <cellStyle name="Total 5 2 6 2 3" xfId="31820"/>
    <cellStyle name="Total 5 2 6 2 4" xfId="37304"/>
    <cellStyle name="Total 5 2 6 3" xfId="23597"/>
    <cellStyle name="Total 5 2 6 4" xfId="29091"/>
    <cellStyle name="Total 5 2 6 5" xfId="34575"/>
    <cellStyle name="Total 5 3" xfId="6237"/>
    <cellStyle name="Total 5 3 2" xfId="14655"/>
    <cellStyle name="Total 5 3 2 2" xfId="21943"/>
    <cellStyle name="Total 5 3 2 2 2" xfId="27499"/>
    <cellStyle name="Total 5 3 2 2 3" xfId="32993"/>
    <cellStyle name="Total 5 3 2 2 4" xfId="38477"/>
    <cellStyle name="Total 5 3 2 3" xfId="24770"/>
    <cellStyle name="Total 5 3 2 4" xfId="30264"/>
    <cellStyle name="Total 5 3 2 5" xfId="35748"/>
    <cellStyle name="Total 5 3 3" xfId="11556"/>
    <cellStyle name="Total 5 3 4" xfId="16793"/>
    <cellStyle name="Total 5 3 5" xfId="19060"/>
    <cellStyle name="Total 5 3 6" xfId="9447"/>
    <cellStyle name="Total 5 3 6 2" xfId="20771"/>
    <cellStyle name="Total 5 3 6 2 2" xfId="26327"/>
    <cellStyle name="Total 5 3 6 2 3" xfId="31821"/>
    <cellStyle name="Total 5 3 6 2 4" xfId="37305"/>
    <cellStyle name="Total 5 3 6 3" xfId="23598"/>
    <cellStyle name="Total 5 3 6 4" xfId="29092"/>
    <cellStyle name="Total 5 3 6 5" xfId="34576"/>
    <cellStyle name="Total 5 4" xfId="14653"/>
    <cellStyle name="Total 5 4 2" xfId="21941"/>
    <cellStyle name="Total 5 4 2 2" xfId="27497"/>
    <cellStyle name="Total 5 4 2 3" xfId="32991"/>
    <cellStyle name="Total 5 4 2 4" xfId="38475"/>
    <cellStyle name="Total 5 4 3" xfId="24768"/>
    <cellStyle name="Total 5 4 4" xfId="30262"/>
    <cellStyle name="Total 5 4 5" xfId="35746"/>
    <cellStyle name="Total 5 5" xfId="11554"/>
    <cellStyle name="Total 5 6" xfId="16791"/>
    <cellStyle name="Total 5 7" xfId="19058"/>
    <cellStyle name="Total 5 8" xfId="9445"/>
    <cellStyle name="Total 5 8 2" xfId="20769"/>
    <cellStyle name="Total 5 8 2 2" xfId="26325"/>
    <cellStyle name="Total 5 8 2 3" xfId="31819"/>
    <cellStyle name="Total 5 8 2 4" xfId="37303"/>
    <cellStyle name="Total 5 8 3" xfId="23596"/>
    <cellStyle name="Total 5 8 4" xfId="29090"/>
    <cellStyle name="Total 5 8 5" xfId="34574"/>
    <cellStyle name="Total 6" xfId="6238"/>
    <cellStyle name="Total 6 2" xfId="14656"/>
    <cellStyle name="Total 6 2 2" xfId="21944"/>
    <cellStyle name="Total 6 2 2 2" xfId="27500"/>
    <cellStyle name="Total 6 2 2 3" xfId="32994"/>
    <cellStyle name="Total 6 2 2 4" xfId="38478"/>
    <cellStyle name="Total 6 2 3" xfId="24771"/>
    <cellStyle name="Total 6 2 4" xfId="30265"/>
    <cellStyle name="Total 6 2 5" xfId="35749"/>
    <cellStyle name="Total 6 3" xfId="11557"/>
    <cellStyle name="Total 6 4" xfId="16794"/>
    <cellStyle name="Total 6 5" xfId="19061"/>
    <cellStyle name="Total 6 6" xfId="9448"/>
    <cellStyle name="Total 6 6 2" xfId="20772"/>
    <cellStyle name="Total 6 6 2 2" xfId="26328"/>
    <cellStyle name="Total 6 6 2 3" xfId="31822"/>
    <cellStyle name="Total 6 6 2 4" xfId="37306"/>
    <cellStyle name="Total 6 6 3" xfId="23599"/>
    <cellStyle name="Total 6 6 4" xfId="29093"/>
    <cellStyle name="Total 6 6 5" xfId="34577"/>
    <cellStyle name="Total 7" xfId="6239"/>
    <cellStyle name="Total 7 2" xfId="14657"/>
    <cellStyle name="Total 7 2 2" xfId="21945"/>
    <cellStyle name="Total 7 2 2 2" xfId="27501"/>
    <cellStyle name="Total 7 2 2 3" xfId="32995"/>
    <cellStyle name="Total 7 2 2 4" xfId="38479"/>
    <cellStyle name="Total 7 2 3" xfId="24772"/>
    <cellStyle name="Total 7 2 4" xfId="30266"/>
    <cellStyle name="Total 7 2 5" xfId="35750"/>
    <cellStyle name="Total 7 3" xfId="11558"/>
    <cellStyle name="Total 7 4" xfId="16795"/>
    <cellStyle name="Total 7 5" xfId="19062"/>
    <cellStyle name="Total 7 6" xfId="9449"/>
    <cellStyle name="Total 7 6 2" xfId="20773"/>
    <cellStyle name="Total 7 6 2 2" xfId="26329"/>
    <cellStyle name="Total 7 6 2 3" xfId="31823"/>
    <cellStyle name="Total 7 6 2 4" xfId="37307"/>
    <cellStyle name="Total 7 6 3" xfId="23600"/>
    <cellStyle name="Total 7 6 4" xfId="29094"/>
    <cellStyle name="Total 7 6 5" xfId="34578"/>
    <cellStyle name="Warning Text" xfId="6240"/>
    <cellStyle name="Warning Text 10" xfId="16796"/>
    <cellStyle name="Warning Text 11" xfId="19063"/>
    <cellStyle name="Warning Text 12" xfId="9450"/>
    <cellStyle name="Warning Text 12 2" xfId="20774"/>
    <cellStyle name="Warning Text 12 2 2" xfId="26330"/>
    <cellStyle name="Warning Text 12 2 3" xfId="31824"/>
    <cellStyle name="Warning Text 12 2 4" xfId="37308"/>
    <cellStyle name="Warning Text 12 3" xfId="23601"/>
    <cellStyle name="Warning Text 12 4" xfId="29095"/>
    <cellStyle name="Warning Text 12 5" xfId="34579"/>
    <cellStyle name="Warning Text 2" xfId="6241"/>
    <cellStyle name="Warning Text 2 10" xfId="19064"/>
    <cellStyle name="Warning Text 2 11" xfId="9451"/>
    <cellStyle name="Warning Text 2 11 2" xfId="20775"/>
    <cellStyle name="Warning Text 2 11 2 2" xfId="26331"/>
    <cellStyle name="Warning Text 2 11 2 3" xfId="31825"/>
    <cellStyle name="Warning Text 2 11 2 4" xfId="37309"/>
    <cellStyle name="Warning Text 2 11 3" xfId="23602"/>
    <cellStyle name="Warning Text 2 11 4" xfId="29096"/>
    <cellStyle name="Warning Text 2 11 5" xfId="34580"/>
    <cellStyle name="Warning Text 2 2" xfId="6242"/>
    <cellStyle name="Warning Text 2 2 2" xfId="14660"/>
    <cellStyle name="Warning Text 2 2 2 2" xfId="21948"/>
    <cellStyle name="Warning Text 2 2 2 2 2" xfId="27504"/>
    <cellStyle name="Warning Text 2 2 2 2 3" xfId="32998"/>
    <cellStyle name="Warning Text 2 2 2 2 4" xfId="38482"/>
    <cellStyle name="Warning Text 2 2 2 3" xfId="24775"/>
    <cellStyle name="Warning Text 2 2 2 4" xfId="30269"/>
    <cellStyle name="Warning Text 2 2 2 5" xfId="35753"/>
    <cellStyle name="Warning Text 2 2 3" xfId="11561"/>
    <cellStyle name="Warning Text 2 2 4" xfId="16798"/>
    <cellStyle name="Warning Text 2 2 5" xfId="19065"/>
    <cellStyle name="Warning Text 2 2 6" xfId="9452"/>
    <cellStyle name="Warning Text 2 2 6 2" xfId="20776"/>
    <cellStyle name="Warning Text 2 2 6 2 2" xfId="26332"/>
    <cellStyle name="Warning Text 2 2 6 2 3" xfId="31826"/>
    <cellStyle name="Warning Text 2 2 6 2 4" xfId="37310"/>
    <cellStyle name="Warning Text 2 2 6 3" xfId="23603"/>
    <cellStyle name="Warning Text 2 2 6 4" xfId="29097"/>
    <cellStyle name="Warning Text 2 2 6 5" xfId="34581"/>
    <cellStyle name="Warning Text 2 3" xfId="6243"/>
    <cellStyle name="Warning Text 2 3 2" xfId="14661"/>
    <cellStyle name="Warning Text 2 3 2 2" xfId="21949"/>
    <cellStyle name="Warning Text 2 3 2 2 2" xfId="27505"/>
    <cellStyle name="Warning Text 2 3 2 2 3" xfId="32999"/>
    <cellStyle name="Warning Text 2 3 2 2 4" xfId="38483"/>
    <cellStyle name="Warning Text 2 3 2 3" xfId="24776"/>
    <cellStyle name="Warning Text 2 3 2 4" xfId="30270"/>
    <cellStyle name="Warning Text 2 3 2 5" xfId="35754"/>
    <cellStyle name="Warning Text 2 3 3" xfId="11562"/>
    <cellStyle name="Warning Text 2 3 4" xfId="16799"/>
    <cellStyle name="Warning Text 2 3 5" xfId="19066"/>
    <cellStyle name="Warning Text 2 3 6" xfId="9453"/>
    <cellStyle name="Warning Text 2 3 6 2" xfId="20777"/>
    <cellStyle name="Warning Text 2 3 6 2 2" xfId="26333"/>
    <cellStyle name="Warning Text 2 3 6 2 3" xfId="31827"/>
    <cellStyle name="Warning Text 2 3 6 2 4" xfId="37311"/>
    <cellStyle name="Warning Text 2 3 6 3" xfId="23604"/>
    <cellStyle name="Warning Text 2 3 6 4" xfId="29098"/>
    <cellStyle name="Warning Text 2 3 6 5" xfId="34582"/>
    <cellStyle name="Warning Text 2 4" xfId="6244"/>
    <cellStyle name="Warning Text 2 4 2" xfId="14662"/>
    <cellStyle name="Warning Text 2 4 2 2" xfId="21950"/>
    <cellStyle name="Warning Text 2 4 2 2 2" xfId="27506"/>
    <cellStyle name="Warning Text 2 4 2 2 3" xfId="33000"/>
    <cellStyle name="Warning Text 2 4 2 2 4" xfId="38484"/>
    <cellStyle name="Warning Text 2 4 2 3" xfId="24777"/>
    <cellStyle name="Warning Text 2 4 2 4" xfId="30271"/>
    <cellStyle name="Warning Text 2 4 2 5" xfId="35755"/>
    <cellStyle name="Warning Text 2 4 3" xfId="11785"/>
    <cellStyle name="Warning Text 2 4 4" xfId="19067"/>
    <cellStyle name="Warning Text 2 4 5" xfId="9454"/>
    <cellStyle name="Warning Text 2 4 5 2" xfId="20778"/>
    <cellStyle name="Warning Text 2 4 5 2 2" xfId="26334"/>
    <cellStyle name="Warning Text 2 4 5 2 3" xfId="31828"/>
    <cellStyle name="Warning Text 2 4 5 2 4" xfId="37312"/>
    <cellStyle name="Warning Text 2 4 5 3" xfId="23605"/>
    <cellStyle name="Warning Text 2 4 5 4" xfId="29099"/>
    <cellStyle name="Warning Text 2 4 5 5" xfId="34583"/>
    <cellStyle name="Warning Text 2 5" xfId="6483"/>
    <cellStyle name="Warning Text 2 5 2" xfId="19254"/>
    <cellStyle name="Warning Text 2 5 3" xfId="9455"/>
    <cellStyle name="Warning Text 2 5 3 2" xfId="20779"/>
    <cellStyle name="Warning Text 2 5 3 2 2" xfId="26335"/>
    <cellStyle name="Warning Text 2 5 3 2 3" xfId="31829"/>
    <cellStyle name="Warning Text 2 5 3 2 4" xfId="37313"/>
    <cellStyle name="Warning Text 2 5 3 3" xfId="23606"/>
    <cellStyle name="Warning Text 2 5 3 4" xfId="29100"/>
    <cellStyle name="Warning Text 2 5 3 5" xfId="34584"/>
    <cellStyle name="Warning Text 2 6" xfId="9456"/>
    <cellStyle name="Warning Text 2 6 2" xfId="20780"/>
    <cellStyle name="Warning Text 2 6 2 2" xfId="26336"/>
    <cellStyle name="Warning Text 2 6 2 3" xfId="31830"/>
    <cellStyle name="Warning Text 2 6 2 4" xfId="37314"/>
    <cellStyle name="Warning Text 2 6 3" xfId="23607"/>
    <cellStyle name="Warning Text 2 6 4" xfId="29101"/>
    <cellStyle name="Warning Text 2 6 5" xfId="34585"/>
    <cellStyle name="Warning Text 2 7" xfId="14659"/>
    <cellStyle name="Warning Text 2 7 2" xfId="21947"/>
    <cellStyle name="Warning Text 2 7 2 2" xfId="27503"/>
    <cellStyle name="Warning Text 2 7 2 3" xfId="32997"/>
    <cellStyle name="Warning Text 2 7 2 4" xfId="38481"/>
    <cellStyle name="Warning Text 2 7 3" xfId="24774"/>
    <cellStyle name="Warning Text 2 7 4" xfId="30268"/>
    <cellStyle name="Warning Text 2 7 5" xfId="35752"/>
    <cellStyle name="Warning Text 2 8" xfId="11560"/>
    <cellStyle name="Warning Text 2 9" xfId="16797"/>
    <cellStyle name="Warning Text 3" xfId="6245"/>
    <cellStyle name="Warning Text 3 2" xfId="14663"/>
    <cellStyle name="Warning Text 3 2 2" xfId="21951"/>
    <cellStyle name="Warning Text 3 2 2 2" xfId="27507"/>
    <cellStyle name="Warning Text 3 2 2 3" xfId="33001"/>
    <cellStyle name="Warning Text 3 2 2 4" xfId="38485"/>
    <cellStyle name="Warning Text 3 2 3" xfId="24778"/>
    <cellStyle name="Warning Text 3 2 4" xfId="30272"/>
    <cellStyle name="Warning Text 3 2 5" xfId="35756"/>
    <cellStyle name="Warning Text 3 3" xfId="11563"/>
    <cellStyle name="Warning Text 3 4" xfId="16800"/>
    <cellStyle name="Warning Text 3 5" xfId="19068"/>
    <cellStyle name="Warning Text 3 6" xfId="9457"/>
    <cellStyle name="Warning Text 3 6 2" xfId="20781"/>
    <cellStyle name="Warning Text 3 6 2 2" xfId="26337"/>
    <cellStyle name="Warning Text 3 6 2 3" xfId="31831"/>
    <cellStyle name="Warning Text 3 6 2 4" xfId="37315"/>
    <cellStyle name="Warning Text 3 6 3" xfId="23608"/>
    <cellStyle name="Warning Text 3 6 4" xfId="29102"/>
    <cellStyle name="Warning Text 3 6 5" xfId="34586"/>
    <cellStyle name="Warning Text 4" xfId="6246"/>
    <cellStyle name="Warning Text 4 2" xfId="14664"/>
    <cellStyle name="Warning Text 4 2 2" xfId="21952"/>
    <cellStyle name="Warning Text 4 2 2 2" xfId="27508"/>
    <cellStyle name="Warning Text 4 2 2 3" xfId="33002"/>
    <cellStyle name="Warning Text 4 2 2 4" xfId="38486"/>
    <cellStyle name="Warning Text 4 2 3" xfId="24779"/>
    <cellStyle name="Warning Text 4 2 4" xfId="30273"/>
    <cellStyle name="Warning Text 4 2 5" xfId="35757"/>
    <cellStyle name="Warning Text 4 3" xfId="11564"/>
    <cellStyle name="Warning Text 4 4" xfId="16801"/>
    <cellStyle name="Warning Text 4 5" xfId="19069"/>
    <cellStyle name="Warning Text 4 6" xfId="9458"/>
    <cellStyle name="Warning Text 4 6 2" xfId="20782"/>
    <cellStyle name="Warning Text 4 6 2 2" xfId="26338"/>
    <cellStyle name="Warning Text 4 6 2 3" xfId="31832"/>
    <cellStyle name="Warning Text 4 6 2 4" xfId="37316"/>
    <cellStyle name="Warning Text 4 6 3" xfId="23609"/>
    <cellStyle name="Warning Text 4 6 4" xfId="29103"/>
    <cellStyle name="Warning Text 4 6 5" xfId="34587"/>
    <cellStyle name="Warning Text 5" xfId="6247"/>
    <cellStyle name="Warning Text 5 2" xfId="14665"/>
    <cellStyle name="Warning Text 5 2 2" xfId="21953"/>
    <cellStyle name="Warning Text 5 2 2 2" xfId="27509"/>
    <cellStyle name="Warning Text 5 2 2 3" xfId="33003"/>
    <cellStyle name="Warning Text 5 2 2 4" xfId="38487"/>
    <cellStyle name="Warning Text 5 2 3" xfId="24780"/>
    <cellStyle name="Warning Text 5 2 4" xfId="30274"/>
    <cellStyle name="Warning Text 5 2 5" xfId="35758"/>
    <cellStyle name="Warning Text 5 3" xfId="11784"/>
    <cellStyle name="Warning Text 5 4" xfId="19070"/>
    <cellStyle name="Warning Text 5 5" xfId="9459"/>
    <cellStyle name="Warning Text 5 5 2" xfId="20783"/>
    <cellStyle name="Warning Text 5 5 2 2" xfId="26339"/>
    <cellStyle name="Warning Text 5 5 2 3" xfId="31833"/>
    <cellStyle name="Warning Text 5 5 2 4" xfId="37317"/>
    <cellStyle name="Warning Text 5 5 3" xfId="23610"/>
    <cellStyle name="Warning Text 5 5 4" xfId="29104"/>
    <cellStyle name="Warning Text 5 5 5" xfId="34588"/>
    <cellStyle name="Warning Text 6" xfId="6389"/>
    <cellStyle name="Warning Text 6 2" xfId="19181"/>
    <cellStyle name="Warning Text 6 3" xfId="9460"/>
    <cellStyle name="Warning Text 6 3 2" xfId="20784"/>
    <cellStyle name="Warning Text 6 3 2 2" xfId="26340"/>
    <cellStyle name="Warning Text 6 3 2 3" xfId="31834"/>
    <cellStyle name="Warning Text 6 3 2 4" xfId="37318"/>
    <cellStyle name="Warning Text 6 3 3" xfId="23611"/>
    <cellStyle name="Warning Text 6 3 4" xfId="29105"/>
    <cellStyle name="Warning Text 6 3 5" xfId="34589"/>
    <cellStyle name="Warning Text 7" xfId="9461"/>
    <cellStyle name="Warning Text 7 2" xfId="20785"/>
    <cellStyle name="Warning Text 7 2 2" xfId="26341"/>
    <cellStyle name="Warning Text 7 2 3" xfId="31835"/>
    <cellStyle name="Warning Text 7 2 4" xfId="37319"/>
    <cellStyle name="Warning Text 7 3" xfId="23612"/>
    <cellStyle name="Warning Text 7 4" xfId="29106"/>
    <cellStyle name="Warning Text 7 5" xfId="34590"/>
    <cellStyle name="Warning Text 8" xfId="14658"/>
    <cellStyle name="Warning Text 8 2" xfId="21946"/>
    <cellStyle name="Warning Text 8 2 2" xfId="27502"/>
    <cellStyle name="Warning Text 8 2 3" xfId="32996"/>
    <cellStyle name="Warning Text 8 2 4" xfId="38480"/>
    <cellStyle name="Warning Text 8 3" xfId="24773"/>
    <cellStyle name="Warning Text 8 4" xfId="30267"/>
    <cellStyle name="Warning Text 8 5" xfId="35751"/>
    <cellStyle name="Warning Text 9" xfId="115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7A96A3"/>
      <color rgb="FF255E91"/>
      <color rgb="FF2D72B1"/>
      <color rgb="FF001746"/>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Cambria" panose="02040503050406030204" pitchFamily="18" charset="0"/>
              <a:ea typeface="+mn-ea"/>
              <a:cs typeface="+mn-cs"/>
            </a:defRPr>
          </a:pPr>
          <a:endParaRPr lang="en-US"/>
        </a:p>
      </c:txPr>
    </c:title>
    <c:autoTitleDeleted val="0"/>
    <c:plotArea>
      <c:layout/>
      <c:pieChart>
        <c:varyColors val="1"/>
        <c:ser>
          <c:idx val="0"/>
          <c:order val="0"/>
          <c:tx>
            <c:v>Activos por Segmentos 2022</c:v>
          </c:tx>
          <c:dPt>
            <c:idx val="0"/>
            <c:bubble3D val="0"/>
            <c:spPr>
              <a:solidFill>
                <a:schemeClr val="accent2">
                  <a:shade val="58000"/>
                </a:schemeClr>
              </a:solidFill>
              <a:ln w="19050">
                <a:solidFill>
                  <a:schemeClr val="lt1"/>
                </a:solidFill>
              </a:ln>
              <a:effectLst/>
            </c:spPr>
            <c:extLst>
              <c:ext xmlns:c16="http://schemas.microsoft.com/office/drawing/2014/chart" uri="{C3380CC4-5D6E-409C-BE32-E72D297353CC}">
                <c16:uniqueId val="{00000001-1B3E-4708-880F-19CC264559B8}"/>
              </c:ext>
            </c:extLst>
          </c:dPt>
          <c:dPt>
            <c:idx val="1"/>
            <c:bubble3D val="0"/>
            <c:spPr>
              <a:solidFill>
                <a:schemeClr val="accent2">
                  <a:shade val="86000"/>
                </a:schemeClr>
              </a:solidFill>
              <a:ln w="19050">
                <a:solidFill>
                  <a:schemeClr val="lt1"/>
                </a:solidFill>
              </a:ln>
              <a:effectLst/>
            </c:spPr>
            <c:extLst>
              <c:ext xmlns:c16="http://schemas.microsoft.com/office/drawing/2014/chart" uri="{C3380CC4-5D6E-409C-BE32-E72D297353CC}">
                <c16:uniqueId val="{00000003-1B3E-4708-880F-19CC264559B8}"/>
              </c:ext>
            </c:extLst>
          </c:dPt>
          <c:dPt>
            <c:idx val="2"/>
            <c:bubble3D val="0"/>
            <c:spPr>
              <a:solidFill>
                <a:schemeClr val="accent2">
                  <a:tint val="86000"/>
                </a:schemeClr>
              </a:solidFill>
              <a:ln w="19050">
                <a:solidFill>
                  <a:schemeClr val="lt1"/>
                </a:solidFill>
              </a:ln>
              <a:effectLst/>
            </c:spPr>
            <c:extLst>
              <c:ext xmlns:c16="http://schemas.microsoft.com/office/drawing/2014/chart" uri="{C3380CC4-5D6E-409C-BE32-E72D297353CC}">
                <c16:uniqueId val="{00000005-1B3E-4708-880F-19CC264559B8}"/>
              </c:ext>
            </c:extLst>
          </c:dPt>
          <c:dPt>
            <c:idx val="3"/>
            <c:bubble3D val="0"/>
            <c:spPr>
              <a:solidFill>
                <a:schemeClr val="accent2">
                  <a:tint val="58000"/>
                </a:schemeClr>
              </a:solidFill>
              <a:ln w="19050">
                <a:solidFill>
                  <a:schemeClr val="lt1"/>
                </a:solidFill>
              </a:ln>
              <a:effectLst/>
            </c:spPr>
            <c:extLst>
              <c:ext xmlns:c16="http://schemas.microsoft.com/office/drawing/2014/chart" uri="{C3380CC4-5D6E-409C-BE32-E72D297353CC}">
                <c16:uniqueId val="{00000007-1B3E-4708-880F-19CC264559B8}"/>
              </c:ext>
            </c:extLst>
          </c:dPt>
          <c:dLbls>
            <c:dLbl>
              <c:idx val="1"/>
              <c:layout>
                <c:manualLayout>
                  <c:x val="8.2028989164815935E-2"/>
                  <c:y val="-6.47372293781197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B3E-4708-880F-19CC264559B8}"/>
                </c:ext>
              </c:extLst>
            </c:dLbl>
            <c:dLbl>
              <c:idx val="2"/>
              <c:layout>
                <c:manualLayout>
                  <c:x val="8.8173447069116354E-2"/>
                  <c:y val="0.1207068387284922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B3E-4708-880F-19CC264559B8}"/>
                </c:ext>
              </c:extLst>
            </c:dLbl>
            <c:dLbl>
              <c:idx val="3"/>
              <c:layout>
                <c:manualLayout>
                  <c:x val="5.6215037514249725E-3"/>
                  <c:y val="-2.18024217561040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B3E-4708-880F-19CC264559B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ambria" panose="02040503050406030204" pitchFamily="18"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extLst>
          </c:dLbls>
          <c:cat>
            <c:strLit>
              <c:ptCount val="4"/>
              <c:pt idx="0">
                <c:v>Paraguay</c:v>
              </c:pt>
              <c:pt idx="1">
                <c:v>Bolivia</c:v>
              </c:pt>
              <c:pt idx="2">
                <c:v>Brasil</c:v>
              </c:pt>
              <c:pt idx="3">
                <c:v>Otros</c:v>
              </c:pt>
            </c:strLit>
          </c:cat>
          <c:val>
            <c:numLit>
              <c:formatCode>0%</c:formatCode>
              <c:ptCount val="4"/>
              <c:pt idx="0">
                <c:v>0.6</c:v>
              </c:pt>
              <c:pt idx="1">
                <c:v>0.13</c:v>
              </c:pt>
              <c:pt idx="2">
                <c:v>0.25</c:v>
              </c:pt>
              <c:pt idx="3">
                <c:v>0.02</c:v>
              </c:pt>
            </c:numLit>
          </c:val>
          <c:extLst>
            <c:ext xmlns:c16="http://schemas.microsoft.com/office/drawing/2014/chart" uri="{C3380CC4-5D6E-409C-BE32-E72D297353CC}">
              <c16:uniqueId val="{00000008-1B3E-4708-880F-19CC264559B8}"/>
            </c:ext>
          </c:extLst>
        </c:ser>
        <c:dLbls>
          <c:showLegendKey val="0"/>
          <c:showVal val="0"/>
          <c:showCatName val="0"/>
          <c:showSerName val="0"/>
          <c:showPercent val="0"/>
          <c:showBubbleSize val="0"/>
          <c:showLeaderLines val="0"/>
        </c:dLbls>
        <c:firstSliceAng val="0"/>
      </c:pieChart>
      <c:spPr>
        <a:noFill/>
        <a:ln>
          <a:noFill/>
        </a:ln>
        <a:effectLst/>
      </c:spPr>
    </c:plotArea>
    <c:legend>
      <c:legendPos val="r"/>
      <c:layout>
        <c:manualLayout>
          <c:xMode val="edge"/>
          <c:yMode val="edge"/>
          <c:x val="0.67808597788912739"/>
          <c:y val="0.26525335374744824"/>
          <c:w val="0.26080291099976138"/>
          <c:h val="0.479168853893263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mbria" panose="02040503050406030204" pitchFamily="18"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ambria" panose="02040503050406030204"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a:defRPr sz="1000" b="0" i="0" u="none" strike="noStrike" kern="1200" spc="0" baseline="0">
                <a:solidFill>
                  <a:schemeClr val="tx1">
                    <a:lumMod val="65000"/>
                    <a:lumOff val="35000"/>
                  </a:schemeClr>
                </a:solidFill>
                <a:latin typeface="Cambria" panose="02040503050406030204" pitchFamily="18" charset="0"/>
                <a:ea typeface="+mn-ea"/>
                <a:cs typeface="+mn-cs"/>
              </a:defRPr>
            </a:pPr>
            <a:r>
              <a:rPr lang="en-US" sz="1000" baseline="0"/>
              <a:t>Activos por Segmentos 2023</a:t>
            </a:r>
          </a:p>
        </c:rich>
      </c:tx>
      <c:layout>
        <c:manualLayout>
          <c:xMode val="edge"/>
          <c:yMode val="edge"/>
          <c:x val="0.1836989126359205"/>
          <c:y val="4.5401239738649693E-2"/>
        </c:manualLayout>
      </c:layout>
      <c:overlay val="0"/>
      <c:spPr>
        <a:noFill/>
        <a:ln>
          <a:noFill/>
        </a:ln>
        <a:effectLst/>
      </c:spPr>
      <c:txPr>
        <a:bodyPr rot="0" spcFirstLastPara="1" vertOverflow="ellipsis" vert="horz" wrap="square" anchor="ctr" anchorCtr="1"/>
        <a:lstStyle/>
        <a:p>
          <a:pPr algn="ctr">
            <a:defRPr sz="1000" b="0" i="0" u="none" strike="noStrike" kern="1200" spc="0" baseline="0">
              <a:solidFill>
                <a:schemeClr val="tx1">
                  <a:lumMod val="65000"/>
                  <a:lumOff val="35000"/>
                </a:schemeClr>
              </a:solidFill>
              <a:latin typeface="Cambria" panose="02040503050406030204" pitchFamily="18" charset="0"/>
              <a:ea typeface="+mn-ea"/>
              <a:cs typeface="+mn-cs"/>
            </a:defRPr>
          </a:pPr>
          <a:endParaRPr lang="en-US"/>
        </a:p>
      </c:txPr>
    </c:title>
    <c:autoTitleDeleted val="0"/>
    <c:plotArea>
      <c:layout>
        <c:manualLayout>
          <c:layoutTarget val="inner"/>
          <c:xMode val="edge"/>
          <c:yMode val="edge"/>
          <c:x val="0.22363425925925925"/>
          <c:y val="0.19276402949631297"/>
          <c:w val="0.40801381598133568"/>
          <c:h val="0.69945225596800398"/>
        </c:manualLayout>
      </c:layout>
      <c:pieChart>
        <c:varyColors val="1"/>
        <c:ser>
          <c:idx val="0"/>
          <c:order val="0"/>
          <c:tx>
            <c:v>Activos por Segmentos 2023</c:v>
          </c:tx>
          <c:dPt>
            <c:idx val="0"/>
            <c:bubble3D val="0"/>
            <c:spPr>
              <a:solidFill>
                <a:schemeClr val="accent2">
                  <a:shade val="58000"/>
                </a:schemeClr>
              </a:solidFill>
              <a:ln w="19050">
                <a:solidFill>
                  <a:schemeClr val="lt1"/>
                </a:solidFill>
              </a:ln>
              <a:effectLst/>
            </c:spPr>
            <c:extLst>
              <c:ext xmlns:c16="http://schemas.microsoft.com/office/drawing/2014/chart" uri="{C3380CC4-5D6E-409C-BE32-E72D297353CC}">
                <c16:uniqueId val="{00000001-333A-490A-96DA-19C3FEC5F7FC}"/>
              </c:ext>
            </c:extLst>
          </c:dPt>
          <c:dPt>
            <c:idx val="1"/>
            <c:bubble3D val="0"/>
            <c:spPr>
              <a:solidFill>
                <a:schemeClr val="accent2">
                  <a:shade val="86000"/>
                </a:schemeClr>
              </a:solidFill>
              <a:ln w="19050">
                <a:solidFill>
                  <a:schemeClr val="lt1"/>
                </a:solidFill>
              </a:ln>
              <a:effectLst/>
            </c:spPr>
            <c:extLst>
              <c:ext xmlns:c16="http://schemas.microsoft.com/office/drawing/2014/chart" uri="{C3380CC4-5D6E-409C-BE32-E72D297353CC}">
                <c16:uniqueId val="{00000003-333A-490A-96DA-19C3FEC5F7FC}"/>
              </c:ext>
            </c:extLst>
          </c:dPt>
          <c:dPt>
            <c:idx val="2"/>
            <c:bubble3D val="0"/>
            <c:spPr>
              <a:solidFill>
                <a:schemeClr val="accent2">
                  <a:tint val="86000"/>
                </a:schemeClr>
              </a:solidFill>
              <a:ln w="19050">
                <a:solidFill>
                  <a:schemeClr val="lt1"/>
                </a:solidFill>
              </a:ln>
              <a:effectLst/>
            </c:spPr>
            <c:extLst>
              <c:ext xmlns:c16="http://schemas.microsoft.com/office/drawing/2014/chart" uri="{C3380CC4-5D6E-409C-BE32-E72D297353CC}">
                <c16:uniqueId val="{00000005-333A-490A-96DA-19C3FEC5F7FC}"/>
              </c:ext>
            </c:extLst>
          </c:dPt>
          <c:dPt>
            <c:idx val="3"/>
            <c:bubble3D val="0"/>
            <c:spPr>
              <a:solidFill>
                <a:schemeClr val="accent2">
                  <a:tint val="58000"/>
                </a:schemeClr>
              </a:solidFill>
              <a:ln w="19050">
                <a:solidFill>
                  <a:schemeClr val="lt1"/>
                </a:solidFill>
              </a:ln>
              <a:effectLst/>
            </c:spPr>
            <c:extLst>
              <c:ext xmlns:c16="http://schemas.microsoft.com/office/drawing/2014/chart" uri="{C3380CC4-5D6E-409C-BE32-E72D297353CC}">
                <c16:uniqueId val="{00000007-333A-490A-96DA-19C3FEC5F7FC}"/>
              </c:ext>
            </c:extLst>
          </c:dPt>
          <c:dLbls>
            <c:dLbl>
              <c:idx val="0"/>
              <c:layout>
                <c:manualLayout>
                  <c:x val="-0.12731481481481491"/>
                  <c:y val="3.968253968253968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33A-490A-96DA-19C3FEC5F7FC}"/>
                </c:ext>
              </c:extLst>
            </c:dLbl>
            <c:dLbl>
              <c:idx val="1"/>
              <c:layout>
                <c:manualLayout>
                  <c:x val="6.9444444444444448E-2"/>
                  <c:y val="-0.1377952755905510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33A-490A-96DA-19C3FEC5F7FC}"/>
                </c:ext>
              </c:extLst>
            </c:dLbl>
            <c:dLbl>
              <c:idx val="2"/>
              <c:layout>
                <c:manualLayout>
                  <c:x val="0.14583333333333334"/>
                  <c:y val="4.761904761904761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33A-490A-96DA-19C3FEC5F7FC}"/>
                </c:ext>
              </c:extLst>
            </c:dLbl>
            <c:dLbl>
              <c:idx val="3"/>
              <c:layout>
                <c:manualLayout>
                  <c:x val="3.4722222222222224E-2"/>
                  <c:y val="0.11811023622047244"/>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33A-490A-96DA-19C3FEC5F7F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ambria" panose="02040503050406030204" pitchFamily="18" charset="0"/>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4"/>
              <c:pt idx="0">
                <c:v>Paraguay</c:v>
              </c:pt>
              <c:pt idx="1">
                <c:v>Bolivia</c:v>
              </c:pt>
              <c:pt idx="2">
                <c:v>Brasil</c:v>
              </c:pt>
              <c:pt idx="3">
                <c:v>Otros</c:v>
              </c:pt>
            </c:strLit>
          </c:cat>
          <c:val>
            <c:numLit>
              <c:formatCode>0%</c:formatCode>
              <c:ptCount val="4"/>
              <c:pt idx="0">
                <c:v>0.48</c:v>
              </c:pt>
              <c:pt idx="1">
                <c:v>0.13</c:v>
              </c:pt>
              <c:pt idx="2">
                <c:v>0.33</c:v>
              </c:pt>
              <c:pt idx="3">
                <c:v>0.06</c:v>
              </c:pt>
            </c:numLit>
          </c:val>
          <c:extLst>
            <c:ext xmlns:c16="http://schemas.microsoft.com/office/drawing/2014/chart" uri="{C3380CC4-5D6E-409C-BE32-E72D297353CC}">
              <c16:uniqueId val="{00000008-333A-490A-96DA-19C3FEC5F7F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9093777070969575"/>
          <c:y val="0.28373859517560307"/>
          <c:w val="0.22341420684483401"/>
          <c:h val="0.4857567804024496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mbria" panose="02040503050406030204" pitchFamily="18"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ambria" panose="020405030504060302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2.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 Id="rId4"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68942</xdr:colOff>
      <xdr:row>0</xdr:row>
      <xdr:rowOff>133119</xdr:rowOff>
    </xdr:from>
    <xdr:to>
      <xdr:col>1</xdr:col>
      <xdr:colOff>1153885</xdr:colOff>
      <xdr:row>5</xdr:row>
      <xdr:rowOff>183969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742" y="133119"/>
          <a:ext cx="1084943" cy="97722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40005</xdr:colOff>
      <xdr:row>8</xdr:row>
      <xdr:rowOff>60961</xdr:rowOff>
    </xdr:from>
    <xdr:to>
      <xdr:col>1</xdr:col>
      <xdr:colOff>731520</xdr:colOff>
      <xdr:row>8</xdr:row>
      <xdr:rowOff>617221</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065" y="1402081"/>
          <a:ext cx="691515" cy="556260"/>
        </a:xfrm>
        <a:prstGeom prst="rect">
          <a:avLst/>
        </a:prstGeom>
        <a:noFill/>
        <a:ln>
          <a:noFill/>
        </a:ln>
      </xdr:spPr>
    </xdr:pic>
    <xdr:clientData/>
  </xdr:twoCellAnchor>
  <xdr:twoCellAnchor editAs="oneCell">
    <xdr:from>
      <xdr:col>2</xdr:col>
      <xdr:colOff>5585460</xdr:colOff>
      <xdr:row>0</xdr:row>
      <xdr:rowOff>129540</xdr:rowOff>
    </xdr:from>
    <xdr:to>
      <xdr:col>3</xdr:col>
      <xdr:colOff>1270</xdr:colOff>
      <xdr:row>2</xdr:row>
      <xdr:rowOff>91440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rcRect/>
        <a:stretch>
          <a:fillRect/>
        </a:stretch>
      </xdr:blipFill>
      <xdr:spPr>
        <a:xfrm>
          <a:off x="6926580" y="129540"/>
          <a:ext cx="2035810" cy="297180"/>
        </a:xfrm>
        <a:prstGeom prst="rect">
          <a:avLst/>
        </a:prstGeom>
        <a:ln/>
      </xdr:spPr>
    </xdr:pic>
    <xdr:clientData/>
  </xdr:twoCellAnchor>
  <xdr:twoCellAnchor editAs="oneCell">
    <xdr:from>
      <xdr:col>1</xdr:col>
      <xdr:colOff>99060</xdr:colOff>
      <xdr:row>0</xdr:row>
      <xdr:rowOff>0</xdr:rowOff>
    </xdr:from>
    <xdr:to>
      <xdr:col>1</xdr:col>
      <xdr:colOff>832485</xdr:colOff>
      <xdr:row>4</xdr:row>
      <xdr:rowOff>1905</xdr:rowOff>
    </xdr:to>
    <xdr:pic>
      <xdr:nvPicPr>
        <xdr:cNvPr id="4" name="Imagen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120" y="0"/>
          <a:ext cx="733425" cy="6724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1142</xdr:row>
      <xdr:rowOff>0</xdr:rowOff>
    </xdr:from>
    <xdr:to>
      <xdr:col>6</xdr:col>
      <xdr:colOff>15743</xdr:colOff>
      <xdr:row>1147</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26</xdr:row>
      <xdr:rowOff>160020</xdr:rowOff>
    </xdr:from>
    <xdr:to>
      <xdr:col>1</xdr:col>
      <xdr:colOff>1280160</xdr:colOff>
      <xdr:row>29</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9080" y="5859780"/>
          <a:ext cx="1188720" cy="1074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39</xdr:row>
      <xdr:rowOff>5716</xdr:rowOff>
    </xdr:from>
    <xdr:to>
      <xdr:col>1</xdr:col>
      <xdr:colOff>1173480</xdr:colOff>
      <xdr:row>41</xdr:row>
      <xdr:rowOff>23806</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3494" y="9424036"/>
          <a:ext cx="1147626" cy="103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xdr:colOff>
      <xdr:row>48</xdr:row>
      <xdr:rowOff>53340</xdr:rowOff>
    </xdr:from>
    <xdr:to>
      <xdr:col>1</xdr:col>
      <xdr:colOff>990600</xdr:colOff>
      <xdr:row>53</xdr:row>
      <xdr:rowOff>139065</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2880" y="11689080"/>
          <a:ext cx="975360" cy="914400"/>
        </a:xfrm>
        <a:prstGeom prst="rect">
          <a:avLst/>
        </a:prstGeom>
        <a:noFill/>
        <a:ln>
          <a:noFill/>
        </a:ln>
      </xdr:spPr>
    </xdr:pic>
    <xdr:clientData/>
  </xdr:twoCellAnchor>
  <xdr:twoCellAnchor editAs="oneCell">
    <xdr:from>
      <xdr:col>1</xdr:col>
      <xdr:colOff>0</xdr:colOff>
      <xdr:row>55</xdr:row>
      <xdr:rowOff>1</xdr:rowOff>
    </xdr:from>
    <xdr:to>
      <xdr:col>1</xdr:col>
      <xdr:colOff>1016635</xdr:colOff>
      <xdr:row>55</xdr:row>
      <xdr:rowOff>609601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58</xdr:row>
      <xdr:rowOff>1</xdr:rowOff>
    </xdr:from>
    <xdr:to>
      <xdr:col>1</xdr:col>
      <xdr:colOff>967740</xdr:colOff>
      <xdr:row>58</xdr:row>
      <xdr:rowOff>518161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38100</xdr:colOff>
      <xdr:row>60</xdr:row>
      <xdr:rowOff>106680</xdr:rowOff>
    </xdr:from>
    <xdr:to>
      <xdr:col>1</xdr:col>
      <xdr:colOff>960120</xdr:colOff>
      <xdr:row>61</xdr:row>
      <xdr:rowOff>693420</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03860" y="14279880"/>
          <a:ext cx="922020" cy="731520"/>
        </a:xfrm>
        <a:prstGeom prst="rect">
          <a:avLst/>
        </a:prstGeom>
      </xdr:spPr>
    </xdr:pic>
    <xdr:clientData/>
  </xdr:twoCellAnchor>
  <xdr:twoCellAnchor>
    <xdr:from>
      <xdr:col>0</xdr:col>
      <xdr:colOff>165735</xdr:colOff>
      <xdr:row>42</xdr:row>
      <xdr:rowOff>165735</xdr:rowOff>
    </xdr:from>
    <xdr:to>
      <xdr:col>1</xdr:col>
      <xdr:colOff>1173481</xdr:colOff>
      <xdr:row>45</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65735" y="10765155"/>
          <a:ext cx="1175386" cy="908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990600</xdr:colOff>
      <xdr:row>62</xdr:row>
      <xdr:rowOff>563245</xdr:rowOff>
    </xdr:to>
    <xdr:pic>
      <xdr:nvPicPr>
        <xdr:cNvPr id="13" name="Picture 21">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0"/>
        <a:srcRect/>
        <a:stretch>
          <a:fillRect/>
        </a:stretch>
      </xdr:blipFill>
      <xdr:spPr>
        <a:xfrm>
          <a:off x="365760" y="15201900"/>
          <a:ext cx="990600" cy="563245"/>
        </a:xfrm>
        <a:prstGeom prst="rect">
          <a:avLst/>
        </a:prstGeom>
        <a:ln/>
      </xdr:spPr>
    </xdr:pic>
    <xdr:clientData/>
  </xdr:twoCellAnchor>
  <xdr:twoCellAnchor editAs="oneCell">
    <xdr:from>
      <xdr:col>1</xdr:col>
      <xdr:colOff>38100</xdr:colOff>
      <xdr:row>64</xdr:row>
      <xdr:rowOff>144780</xdr:rowOff>
    </xdr:from>
    <xdr:to>
      <xdr:col>1</xdr:col>
      <xdr:colOff>990600</xdr:colOff>
      <xdr:row>65</xdr:row>
      <xdr:rowOff>520065</xdr:rowOff>
    </xdr:to>
    <xdr:pic>
      <xdr:nvPicPr>
        <xdr:cNvPr id="14" name="Picture 22">
          <a:extLst>
            <a:ext uri="{FF2B5EF4-FFF2-40B4-BE49-F238E27FC236}">
              <a16:creationId xmlns:a16="http://schemas.microsoft.com/office/drawing/2014/main" id="{00000000-0008-0000-0700-00000E000000}"/>
            </a:ext>
          </a:extLst>
        </xdr:cNvPr>
        <xdr:cNvPicPr/>
      </xdr:nvPicPr>
      <xdr:blipFill rotWithShape="1">
        <a:blip xmlns:r="http://schemas.openxmlformats.org/officeDocument/2006/relationships" r:embed="rId11"/>
        <a:srcRect l="16375" t="17135" r="10744" b="8938"/>
        <a:stretch/>
      </xdr:blipFill>
      <xdr:spPr bwMode="auto">
        <a:xfrm>
          <a:off x="403860" y="16017240"/>
          <a:ext cx="952500" cy="542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67</xdr:row>
      <xdr:rowOff>0</xdr:rowOff>
    </xdr:from>
    <xdr:to>
      <xdr:col>1</xdr:col>
      <xdr:colOff>922655</xdr:colOff>
      <xdr:row>67</xdr:row>
      <xdr:rowOff>447675</xdr:rowOff>
    </xdr:to>
    <xdr:pic>
      <xdr:nvPicPr>
        <xdr:cNvPr id="15" name="Picture 23">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2"/>
        <a:srcRect/>
        <a:stretch>
          <a:fillRect/>
        </a:stretch>
      </xdr:blipFill>
      <xdr:spPr>
        <a:xfrm>
          <a:off x="365760" y="16710660"/>
          <a:ext cx="922655" cy="447675"/>
        </a:xfrm>
        <a:prstGeom prst="rect">
          <a:avLst/>
        </a:prstGeom>
        <a:ln/>
      </xdr:spPr>
    </xdr:pic>
    <xdr:clientData/>
  </xdr:twoCellAnchor>
  <xdr:twoCellAnchor editAs="oneCell">
    <xdr:from>
      <xdr:col>1</xdr:col>
      <xdr:colOff>0</xdr:colOff>
      <xdr:row>69</xdr:row>
      <xdr:rowOff>0</xdr:rowOff>
    </xdr:from>
    <xdr:to>
      <xdr:col>1</xdr:col>
      <xdr:colOff>875665</xdr:colOff>
      <xdr:row>70</xdr:row>
      <xdr:rowOff>3084</xdr:rowOff>
    </xdr:to>
    <xdr:pic>
      <xdr:nvPicPr>
        <xdr:cNvPr id="16" name="Picture 14">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3"/>
        <a:srcRect/>
        <a:stretch>
          <a:fillRect/>
        </a:stretch>
      </xdr:blipFill>
      <xdr:spPr>
        <a:xfrm>
          <a:off x="365760" y="17548860"/>
          <a:ext cx="875665" cy="501650"/>
        </a:xfrm>
        <a:prstGeom prst="rect">
          <a:avLst/>
        </a:prstGeom>
        <a:ln/>
      </xdr:spPr>
    </xdr:pic>
    <xdr:clientData/>
  </xdr:twoCellAnchor>
  <xdr:twoCellAnchor editAs="oneCell">
    <xdr:from>
      <xdr:col>1</xdr:col>
      <xdr:colOff>0</xdr:colOff>
      <xdr:row>72</xdr:row>
      <xdr:rowOff>0</xdr:rowOff>
    </xdr:from>
    <xdr:to>
      <xdr:col>1</xdr:col>
      <xdr:colOff>941705</xdr:colOff>
      <xdr:row>72</xdr:row>
      <xdr:rowOff>670560</xdr:rowOff>
    </xdr:to>
    <xdr:pic>
      <xdr:nvPicPr>
        <xdr:cNvPr id="17" name="Picture 29">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4"/>
        <a:srcRect/>
        <a:stretch>
          <a:fillRect/>
        </a:stretch>
      </xdr:blipFill>
      <xdr:spPr>
        <a:xfrm>
          <a:off x="365760" y="18219420"/>
          <a:ext cx="941705" cy="666750"/>
        </a:xfrm>
        <a:prstGeom prst="rect">
          <a:avLst/>
        </a:prstGeom>
        <a:ln/>
      </xdr:spPr>
    </xdr:pic>
    <xdr:clientData/>
  </xdr:twoCellAnchor>
  <xdr:twoCellAnchor editAs="oneCell">
    <xdr:from>
      <xdr:col>2</xdr:col>
      <xdr:colOff>6362700</xdr:colOff>
      <xdr:row>1</xdr:row>
      <xdr:rowOff>144780</xdr:rowOff>
    </xdr:from>
    <xdr:to>
      <xdr:col>4</xdr:col>
      <xdr:colOff>359410</xdr:colOff>
      <xdr:row>3</xdr:row>
      <xdr:rowOff>106680</xdr:rowOff>
    </xdr:to>
    <xdr:pic>
      <xdr:nvPicPr>
        <xdr:cNvPr id="21" name="Picture 25" descr="C:\Users\Usuario\AppData\Local\Microsoft\Windows\INetCache\Content.Word\BANDERAS PNG.PNG">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15"/>
        <a:srcRect/>
        <a:stretch>
          <a:fillRect/>
        </a:stretch>
      </xdr:blipFill>
      <xdr:spPr>
        <a:xfrm>
          <a:off x="8618220" y="312420"/>
          <a:ext cx="2035810" cy="297180"/>
        </a:xfrm>
        <a:prstGeom prst="rect">
          <a:avLst/>
        </a:prstGeom>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3</xdr:col>
      <xdr:colOff>533400</xdr:colOff>
      <xdr:row>1</xdr:row>
      <xdr:rowOff>0</xdr:rowOff>
    </xdr:from>
    <xdr:to>
      <xdr:col>4</xdr:col>
      <xdr:colOff>1308101</xdr:colOff>
      <xdr:row>2</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a:srcRect/>
        <a:stretch>
          <a:fillRect/>
        </a:stretch>
      </xdr:blipFill>
      <xdr:spPr>
        <a:xfrm>
          <a:off x="4381500" y="167640"/>
          <a:ext cx="2035810" cy="297180"/>
        </a:xfrm>
        <a:prstGeom prst="rect">
          <a:avLst/>
        </a:prstGeom>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236220</xdr:colOff>
      <xdr:row>1</xdr:row>
      <xdr:rowOff>0</xdr:rowOff>
    </xdr:from>
    <xdr:to>
      <xdr:col>4</xdr:col>
      <xdr:colOff>2329</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a:srcRect/>
        <a:stretch>
          <a:fillRect/>
        </a:stretch>
      </xdr:blipFill>
      <xdr:spPr>
        <a:xfrm>
          <a:off x="2735580" y="167640"/>
          <a:ext cx="2035810" cy="297180"/>
        </a:xfrm>
        <a:prstGeom prst="rect">
          <a:avLst/>
        </a:prstGeom>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3</xdr:col>
      <xdr:colOff>327660</xdr:colOff>
      <xdr:row>2</xdr:row>
      <xdr:rowOff>0</xdr:rowOff>
    </xdr:from>
    <xdr:to>
      <xdr:col>4</xdr:col>
      <xdr:colOff>1073785</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srcRect/>
        <a:stretch>
          <a:fillRect/>
        </a:stretch>
      </xdr:blipFill>
      <xdr:spPr>
        <a:xfrm>
          <a:off x="3406140" y="335280"/>
          <a:ext cx="2035810" cy="297180"/>
        </a:xfrm>
        <a:prstGeom prst="rect">
          <a:avLst/>
        </a:prstGeom>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3</xdr:col>
      <xdr:colOff>487680</xdr:colOff>
      <xdr:row>2</xdr:row>
      <xdr:rowOff>0</xdr:rowOff>
    </xdr:from>
    <xdr:to>
      <xdr:col>4</xdr:col>
      <xdr:colOff>1258570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a:srcRect/>
        <a:stretch>
          <a:fillRect/>
        </a:stretch>
      </xdr:blipFill>
      <xdr:spPr>
        <a:xfrm>
          <a:off x="3535680" y="335280"/>
          <a:ext cx="2035810" cy="297180"/>
        </a:xfrm>
        <a:prstGeom prst="rect">
          <a:avLst/>
        </a:prstGeom>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1089660</xdr:colOff>
      <xdr:row>5</xdr:row>
      <xdr:rowOff>38100</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89660" cy="876300"/>
        </a:xfrm>
        <a:prstGeom prst="rect">
          <a:avLst/>
        </a:prstGeom>
        <a:noFill/>
        <a:ln>
          <a:noFill/>
        </a:ln>
      </xdr:spPr>
    </xdr:pic>
    <xdr:clientData/>
  </xdr:twoCellAnchor>
  <xdr:twoCellAnchor editAs="oneCell">
    <xdr:from>
      <xdr:col>3</xdr:col>
      <xdr:colOff>0</xdr:colOff>
      <xdr:row>3</xdr:row>
      <xdr:rowOff>0</xdr:rowOff>
    </xdr:from>
    <xdr:to>
      <xdr:col>4</xdr:col>
      <xdr:colOff>997585</xdr:colOff>
      <xdr:row>4</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srcRect/>
        <a:stretch>
          <a:fillRect/>
        </a:stretch>
      </xdr:blipFill>
      <xdr:spPr>
        <a:xfrm>
          <a:off x="3017520" y="502920"/>
          <a:ext cx="2035810" cy="297180"/>
        </a:xfrm>
        <a:prstGeom prst="rect">
          <a:avLst/>
        </a:prstGeom>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2</xdr:col>
      <xdr:colOff>624840</xdr:colOff>
      <xdr:row>1</xdr:row>
      <xdr:rowOff>0</xdr:rowOff>
    </xdr:from>
    <xdr:to>
      <xdr:col>4</xdr:col>
      <xdr:colOff>1270</xdr:colOff>
      <xdr:row>2</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2"/>
        <a:srcRect/>
        <a:stretch>
          <a:fillRect/>
        </a:stretch>
      </xdr:blipFill>
      <xdr:spPr>
        <a:xfrm>
          <a:off x="3619500" y="167640"/>
          <a:ext cx="2035810" cy="297180"/>
        </a:xfrm>
        <a:prstGeom prst="rect">
          <a:avLst/>
        </a:prstGeom>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5</xdr:col>
      <xdr:colOff>243840</xdr:colOff>
      <xdr:row>1</xdr:row>
      <xdr:rowOff>0</xdr:rowOff>
    </xdr:from>
    <xdr:to>
      <xdr:col>7</xdr:col>
      <xdr:colOff>616585</xdr:colOff>
      <xdr:row>2</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2"/>
        <a:srcRect/>
        <a:stretch>
          <a:fillRect/>
        </a:stretch>
      </xdr:blipFill>
      <xdr:spPr>
        <a:xfrm>
          <a:off x="8656320" y="167640"/>
          <a:ext cx="2035810" cy="297180"/>
        </a:xfrm>
        <a:prstGeom prst="rect">
          <a:avLst/>
        </a:prstGeom>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861060</xdr:colOff>
      <xdr:row>4</xdr:row>
      <xdr:rowOff>152400</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1060" cy="822960"/>
        </a:xfrm>
        <a:prstGeom prst="rect">
          <a:avLst/>
        </a:prstGeom>
        <a:noFill/>
        <a:ln>
          <a:noFill/>
        </a:ln>
      </xdr:spPr>
    </xdr:pic>
    <xdr:clientData/>
  </xdr:twoCellAnchor>
  <xdr:twoCellAnchor editAs="oneCell">
    <xdr:from>
      <xdr:col>4</xdr:col>
      <xdr:colOff>0</xdr:colOff>
      <xdr:row>2</xdr:row>
      <xdr:rowOff>0</xdr:rowOff>
    </xdr:from>
    <xdr:to>
      <xdr:col>6</xdr:col>
      <xdr:colOff>3175</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a:srcRect/>
        <a:stretch>
          <a:fillRect/>
        </a:stretch>
      </xdr:blipFill>
      <xdr:spPr>
        <a:xfrm>
          <a:off x="4457700" y="335280"/>
          <a:ext cx="2035810" cy="297180"/>
        </a:xfrm>
        <a:prstGeom prst="rect">
          <a:avLst/>
        </a:prstGeom>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5</xdr:col>
      <xdr:colOff>0</xdr:colOff>
      <xdr:row>2</xdr:row>
      <xdr:rowOff>0</xdr:rowOff>
    </xdr:from>
    <xdr:to>
      <xdr:col>7</xdr:col>
      <xdr:colOff>8890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a:srcRect/>
        <a:stretch>
          <a:fillRect/>
        </a:stretch>
      </xdr:blipFill>
      <xdr:spPr>
        <a:xfrm>
          <a:off x="6225540" y="335280"/>
          <a:ext cx="2035810" cy="297180"/>
        </a:xfrm>
        <a:prstGeom prst="rect">
          <a:avLst/>
        </a:prstGeom>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784860</xdr:colOff>
      <xdr:row>2</xdr:row>
      <xdr:rowOff>0</xdr:rowOff>
    </xdr:from>
    <xdr:to>
      <xdr:col>3</xdr:col>
      <xdr:colOff>1212850</xdr:colOff>
      <xdr:row>3</xdr:row>
      <xdr:rowOff>129540</xdr:rowOff>
    </xdr:to>
    <xdr:pic>
      <xdr:nvPicPr>
        <xdr:cNvPr id="4" name="Picture 25" descr="C:\Users\Usuario\AppData\Local\Microsoft\Windows\INetCache\Content.Word\BANDERAS PNG.PNG">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2"/>
        <a:srcRect/>
        <a:stretch>
          <a:fillRect/>
        </a:stretch>
      </xdr:blipFill>
      <xdr:spPr>
        <a:xfrm>
          <a:off x="3779520" y="335280"/>
          <a:ext cx="2035810" cy="297180"/>
        </a:xfrm>
        <a:prstGeom prst="rect">
          <a:avLst/>
        </a:prstGeom>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670560</xdr:colOff>
      <xdr:row>2</xdr:row>
      <xdr:rowOff>0</xdr:rowOff>
    </xdr:from>
    <xdr:to>
      <xdr:col>4</xdr:col>
      <xdr:colOff>1270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a:srcRect/>
        <a:stretch>
          <a:fillRect/>
        </a:stretch>
      </xdr:blipFill>
      <xdr:spPr>
        <a:xfrm>
          <a:off x="4030980" y="335280"/>
          <a:ext cx="2035810" cy="297180"/>
        </a:xfrm>
        <a:prstGeom prst="rect">
          <a:avLst/>
        </a:prstGeom>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8</xdr:col>
      <xdr:colOff>266700</xdr:colOff>
      <xdr:row>2</xdr:row>
      <xdr:rowOff>0</xdr:rowOff>
    </xdr:from>
    <xdr:to>
      <xdr:col>10</xdr:col>
      <xdr:colOff>641350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srcRect/>
        <a:stretch>
          <a:fillRect/>
        </a:stretch>
      </xdr:blipFill>
      <xdr:spPr>
        <a:xfrm>
          <a:off x="8884920" y="335280"/>
          <a:ext cx="2035810" cy="297180"/>
        </a:xfrm>
        <a:prstGeom prst="rect">
          <a:avLst/>
        </a:prstGeom>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2</xdr:col>
      <xdr:colOff>1005840</xdr:colOff>
      <xdr:row>2</xdr:row>
      <xdr:rowOff>0</xdr:rowOff>
    </xdr:from>
    <xdr:to>
      <xdr:col>3</xdr:col>
      <xdr:colOff>1487170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a:srcRect/>
        <a:stretch>
          <a:fillRect/>
        </a:stretch>
      </xdr:blipFill>
      <xdr:spPr>
        <a:xfrm>
          <a:off x="3642360" y="335280"/>
          <a:ext cx="2035810" cy="297180"/>
        </a:xfrm>
        <a:prstGeom prst="rect">
          <a:avLst/>
        </a:prstGeom>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153035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xdr:from>
      <xdr:col>2</xdr:col>
      <xdr:colOff>670560</xdr:colOff>
      <xdr:row>39</xdr:row>
      <xdr:rowOff>22860</xdr:rowOff>
    </xdr:from>
    <xdr:to>
      <xdr:col>6</xdr:col>
      <xdr:colOff>0</xdr:colOff>
      <xdr:row>49</xdr:row>
      <xdr:rowOff>160020</xdr:rowOff>
    </xdr:to>
    <xdr:graphicFrame macro="">
      <xdr:nvGraphicFramePr>
        <xdr:cNvPr id="6" name="Gráfico 5">
          <a:extLst>
            <a:ext uri="{FF2B5EF4-FFF2-40B4-BE49-F238E27FC236}">
              <a16:creationId xmlns:a16="http://schemas.microsoft.com/office/drawing/2014/main" id="{00000000-0008-0000-1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259080</xdr:colOff>
      <xdr:row>39</xdr:row>
      <xdr:rowOff>22860</xdr:rowOff>
    </xdr:from>
    <xdr:to>
      <xdr:col>2</xdr:col>
      <xdr:colOff>350520</xdr:colOff>
      <xdr:row>50</xdr:row>
      <xdr:rowOff>30480</xdr:rowOff>
    </xdr:to>
    <xdr:graphicFrame macro="">
      <xdr:nvGraphicFramePr>
        <xdr:cNvPr id="7" name="Gráfico 6">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533400</xdr:colOff>
      <xdr:row>1</xdr:row>
      <xdr:rowOff>0</xdr:rowOff>
    </xdr:from>
    <xdr:to>
      <xdr:col>12</xdr:col>
      <xdr:colOff>80010</xdr:colOff>
      <xdr:row>2</xdr:row>
      <xdr:rowOff>130386</xdr:rowOff>
    </xdr:to>
    <xdr:pic>
      <xdr:nvPicPr>
        <xdr:cNvPr id="5" name="Picture 25" descr="C:\Users\Usuario\AppData\Local\Microsoft\Windows\INetCache\Content.Word\BANDERAS PNG.PNG">
          <a:extLst>
            <a:ext uri="{FF2B5EF4-FFF2-40B4-BE49-F238E27FC236}">
              <a16:creationId xmlns:a16="http://schemas.microsoft.com/office/drawing/2014/main" id="{00000000-0008-0000-1500-000005000000}"/>
            </a:ext>
          </a:extLst>
        </xdr:cNvPr>
        <xdr:cNvPicPr/>
      </xdr:nvPicPr>
      <xdr:blipFill>
        <a:blip xmlns:r="http://schemas.openxmlformats.org/officeDocument/2006/relationships" r:embed="rId4"/>
        <a:srcRect/>
        <a:stretch>
          <a:fillRect/>
        </a:stretch>
      </xdr:blipFill>
      <xdr:spPr>
        <a:xfrm>
          <a:off x="10561320" y="167640"/>
          <a:ext cx="2035810" cy="297180"/>
        </a:xfrm>
        <a:prstGeom prst="rect">
          <a:avLst/>
        </a:prstGeom>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1</xdr:col>
      <xdr:colOff>914400</xdr:colOff>
      <xdr:row>5</xdr:row>
      <xdr:rowOff>38100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929640" cy="876300"/>
        </a:xfrm>
        <a:prstGeom prst="rect">
          <a:avLst/>
        </a:prstGeom>
        <a:noFill/>
        <a:ln>
          <a:noFill/>
        </a:ln>
      </xdr:spPr>
    </xdr:pic>
    <xdr:clientData/>
  </xdr:twoCellAnchor>
  <xdr:twoCellAnchor editAs="oneCell">
    <xdr:from>
      <xdr:col>2</xdr:col>
      <xdr:colOff>541020</xdr:colOff>
      <xdr:row>2</xdr:row>
      <xdr:rowOff>0</xdr:rowOff>
    </xdr:from>
    <xdr:to>
      <xdr:col>4</xdr:col>
      <xdr:colOff>896620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2"/>
        <a:srcRect/>
        <a:stretch>
          <a:fillRect/>
        </a:stretch>
      </xdr:blipFill>
      <xdr:spPr>
        <a:xfrm>
          <a:off x="4160520" y="335280"/>
          <a:ext cx="2035810" cy="297180"/>
        </a:xfrm>
        <a:prstGeom prst="rect">
          <a:avLst/>
        </a:prstGeom>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7620</xdr:colOff>
      <xdr:row>0</xdr:row>
      <xdr:rowOff>53340</xdr:rowOff>
    </xdr:from>
    <xdr:to>
      <xdr:col>1</xdr:col>
      <xdr:colOff>906780</xdr:colOff>
      <xdr:row>4</xdr:row>
      <xdr:rowOff>76200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53340"/>
          <a:ext cx="899160" cy="693420"/>
        </a:xfrm>
        <a:prstGeom prst="rect">
          <a:avLst/>
        </a:prstGeom>
        <a:noFill/>
        <a:ln>
          <a:noFill/>
        </a:ln>
      </xdr:spPr>
    </xdr:pic>
    <xdr:clientData/>
  </xdr:twoCellAnchor>
  <xdr:twoCellAnchor editAs="oneCell">
    <xdr:from>
      <xdr:col>5</xdr:col>
      <xdr:colOff>502920</xdr:colOff>
      <xdr:row>1</xdr:row>
      <xdr:rowOff>0</xdr:rowOff>
    </xdr:from>
    <xdr:to>
      <xdr:col>7</xdr:col>
      <xdr:colOff>725170</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a:srcRect/>
        <a:stretch>
          <a:fillRect/>
        </a:stretch>
      </xdr:blipFill>
      <xdr:spPr>
        <a:xfrm>
          <a:off x="7277100" y="167640"/>
          <a:ext cx="2035810" cy="297180"/>
        </a:xfrm>
        <a:prstGeom prst="rect">
          <a:avLst/>
        </a:prstGeom>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5</xdr:col>
      <xdr:colOff>0</xdr:colOff>
      <xdr:row>2</xdr:row>
      <xdr:rowOff>0</xdr:rowOff>
    </xdr:from>
    <xdr:to>
      <xdr:col>7</xdr:col>
      <xdr:colOff>257810</xdr:colOff>
      <xdr:row>3</xdr:row>
      <xdr:rowOff>127847</xdr:rowOff>
    </xdr:to>
    <xdr:pic>
      <xdr:nvPicPr>
        <xdr:cNvPr id="3" name="Picture 25" descr="C:\Users\Usuario\AppData\Local\Microsoft\Windows\INetCache\Content.Word\BANDERAS PNG.PN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a:srcRect/>
        <a:stretch>
          <a:fillRect/>
        </a:stretch>
      </xdr:blipFill>
      <xdr:spPr>
        <a:xfrm>
          <a:off x="5723467" y="338667"/>
          <a:ext cx="2035810" cy="297180"/>
        </a:xfrm>
        <a:prstGeom prst="rect">
          <a:avLst/>
        </a:prstGeom>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15240</xdr:colOff>
      <xdr:row>0</xdr:row>
      <xdr:rowOff>0</xdr:rowOff>
    </xdr:from>
    <xdr:to>
      <xdr:col>1</xdr:col>
      <xdr:colOff>984885</xdr:colOff>
      <xdr:row>4</xdr:row>
      <xdr:rowOff>91440</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120" y="0"/>
          <a:ext cx="969645" cy="762000"/>
        </a:xfrm>
        <a:prstGeom prst="rect">
          <a:avLst/>
        </a:prstGeom>
        <a:noFill/>
        <a:ln>
          <a:noFill/>
        </a:ln>
      </xdr:spPr>
    </xdr:pic>
    <xdr:clientData/>
  </xdr:twoCellAnchor>
  <xdr:twoCellAnchor editAs="oneCell">
    <xdr:from>
      <xdr:col>2</xdr:col>
      <xdr:colOff>243840</xdr:colOff>
      <xdr:row>1</xdr:row>
      <xdr:rowOff>0</xdr:rowOff>
    </xdr:from>
    <xdr:to>
      <xdr:col>3</xdr:col>
      <xdr:colOff>1304290</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a:srcRect/>
        <a:stretch>
          <a:fillRect/>
        </a:stretch>
      </xdr:blipFill>
      <xdr:spPr>
        <a:xfrm>
          <a:off x="7597140" y="167640"/>
          <a:ext cx="2035810" cy="297180"/>
        </a:xfrm>
        <a:prstGeom prst="rect">
          <a:avLst/>
        </a:prstGeom>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66674</xdr:rowOff>
    </xdr:from>
    <xdr:to>
      <xdr:col>1</xdr:col>
      <xdr:colOff>960120</xdr:colOff>
      <xdr:row>4</xdr:row>
      <xdr:rowOff>129539</xdr:rowOff>
    </xdr:to>
    <xdr:pic>
      <xdr:nvPicPr>
        <xdr:cNvPr id="3" name="Imagen 2">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4"/>
          <a:ext cx="960120" cy="824865"/>
        </a:xfrm>
        <a:prstGeom prst="rect">
          <a:avLst/>
        </a:prstGeom>
        <a:noFill/>
        <a:ln>
          <a:noFill/>
        </a:ln>
      </xdr:spPr>
    </xdr:pic>
    <xdr:clientData/>
  </xdr:twoCellAnchor>
  <xdr:twoCellAnchor editAs="oneCell">
    <xdr:from>
      <xdr:col>3</xdr:col>
      <xdr:colOff>30480</xdr:colOff>
      <xdr:row>2</xdr:row>
      <xdr:rowOff>30480</xdr:rowOff>
    </xdr:from>
    <xdr:to>
      <xdr:col>4</xdr:col>
      <xdr:colOff>746003</xdr:colOff>
      <xdr:row>3</xdr:row>
      <xdr:rowOff>137160</xdr:rowOff>
    </xdr:to>
    <xdr:pic>
      <xdr:nvPicPr>
        <xdr:cNvPr id="4" name="Picture 25" descr="C:\Users\Usuario\AppData\Local\Microsoft\Windows\INetCache\Content.Word\BANDERAS PNG.PNG">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2"/>
        <a:srcRect/>
        <a:stretch>
          <a:fillRect/>
        </a:stretch>
      </xdr:blipFill>
      <xdr:spPr>
        <a:xfrm>
          <a:off x="3421380" y="289560"/>
          <a:ext cx="2035810" cy="297180"/>
        </a:xfrm>
        <a:prstGeom prst="rect">
          <a:avLst/>
        </a:prstGeom>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876300</xdr:colOff>
      <xdr:row>4</xdr:row>
      <xdr:rowOff>76200</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76300" cy="746760"/>
        </a:xfrm>
        <a:prstGeom prst="rect">
          <a:avLst/>
        </a:prstGeom>
        <a:noFill/>
        <a:ln>
          <a:noFill/>
        </a:ln>
      </xdr:spPr>
    </xdr:pic>
    <xdr:clientData/>
  </xdr:twoCellAnchor>
  <xdr:twoCellAnchor editAs="oneCell">
    <xdr:from>
      <xdr:col>3</xdr:col>
      <xdr:colOff>83820</xdr:colOff>
      <xdr:row>1</xdr:row>
      <xdr:rowOff>0</xdr:rowOff>
    </xdr:from>
    <xdr:to>
      <xdr:col>4</xdr:col>
      <xdr:colOff>1007110</xdr:colOff>
      <xdr:row>2</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2"/>
        <a:srcRect/>
        <a:stretch>
          <a:fillRect/>
        </a:stretch>
      </xdr:blipFill>
      <xdr:spPr>
        <a:xfrm>
          <a:off x="4381500" y="167640"/>
          <a:ext cx="2035810" cy="297180"/>
        </a:xfrm>
        <a:prstGeom prst="rect">
          <a:avLst/>
        </a:prstGeom>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891540</xdr:colOff>
      <xdr:row>4</xdr:row>
      <xdr:rowOff>83820</xdr:rowOff>
    </xdr:to>
    <xdr:pic>
      <xdr:nvPicPr>
        <xdr:cNvPr id="2" name="Imagen 1">
          <a:extLst>
            <a:ext uri="{FF2B5EF4-FFF2-40B4-BE49-F238E27FC236}">
              <a16:creationId xmlns:a16="http://schemas.microsoft.com/office/drawing/2014/main" id="{00000000-0008-0000-1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0"/>
          <a:ext cx="891540" cy="754380"/>
        </a:xfrm>
        <a:prstGeom prst="rect">
          <a:avLst/>
        </a:prstGeom>
        <a:noFill/>
        <a:ln>
          <a:noFill/>
        </a:ln>
      </xdr:spPr>
    </xdr:pic>
    <xdr:clientData/>
  </xdr:twoCellAnchor>
  <xdr:twoCellAnchor editAs="oneCell">
    <xdr:from>
      <xdr:col>3</xdr:col>
      <xdr:colOff>0</xdr:colOff>
      <xdr:row>2</xdr:row>
      <xdr:rowOff>0</xdr:rowOff>
    </xdr:from>
    <xdr:to>
      <xdr:col>5</xdr:col>
      <xdr:colOff>146050</xdr:colOff>
      <xdr:row>3</xdr:row>
      <xdr:rowOff>129540</xdr:rowOff>
    </xdr:to>
    <xdr:pic>
      <xdr:nvPicPr>
        <xdr:cNvPr id="3" name="Picture 25" descr="C:\Users\Usuario\AppData\Local\Microsoft\Windows\INetCache\Content.Word\BANDERAS PNG.PNG">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2"/>
        <a:srcRect/>
        <a:stretch>
          <a:fillRect/>
        </a:stretch>
      </xdr:blipFill>
      <xdr:spPr>
        <a:xfrm>
          <a:off x="5059680" y="335280"/>
          <a:ext cx="2035810" cy="297180"/>
        </a:xfrm>
        <a:prstGeom prst="rect">
          <a:avLst/>
        </a:prstGeom>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45720</xdr:colOff>
      <xdr:row>0</xdr:row>
      <xdr:rowOff>30480</xdr:rowOff>
    </xdr:from>
    <xdr:to>
      <xdr:col>1</xdr:col>
      <xdr:colOff>1021080</xdr:colOff>
      <xdr:row>4</xdr:row>
      <xdr:rowOff>68580</xdr:rowOff>
    </xdr:to>
    <xdr:pic>
      <xdr:nvPicPr>
        <xdr:cNvPr id="3" name="Imagen 2">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30480"/>
          <a:ext cx="975360" cy="708660"/>
        </a:xfrm>
        <a:prstGeom prst="rect">
          <a:avLst/>
        </a:prstGeom>
        <a:noFill/>
        <a:ln>
          <a:noFill/>
        </a:ln>
      </xdr:spPr>
    </xdr:pic>
    <xdr:clientData/>
  </xdr:twoCellAnchor>
  <xdr:twoCellAnchor editAs="oneCell">
    <xdr:from>
      <xdr:col>5</xdr:col>
      <xdr:colOff>358140</xdr:colOff>
      <xdr:row>1</xdr:row>
      <xdr:rowOff>114300</xdr:rowOff>
    </xdr:from>
    <xdr:to>
      <xdr:col>6</xdr:col>
      <xdr:colOff>1155700</xdr:colOff>
      <xdr:row>3</xdr:row>
      <xdr:rowOff>76200</xdr:rowOff>
    </xdr:to>
    <xdr:pic>
      <xdr:nvPicPr>
        <xdr:cNvPr id="4" name="Picture 25" descr="C:\Users\Usuario\AppData\Local\Microsoft\Windows\INetCache\Content.Word\BANDERAS PNG.PNG">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2"/>
        <a:srcRect/>
        <a:stretch>
          <a:fillRect/>
        </a:stretch>
      </xdr:blipFill>
      <xdr:spPr>
        <a:xfrm>
          <a:off x="9022080" y="281940"/>
          <a:ext cx="2039620" cy="29718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showGridLines="0" tabSelected="1" zoomScaleNormal="100" zoomScaleSheetLayoutView="100" zoomScalePageLayoutView="90" workbookViewId="0"/>
  </sheetViews>
  <sheetFormatPr baseColWidth="10" defaultColWidth="10.5546875" defaultRowHeight="13.2"/>
  <cols>
    <col min="1" max="1" width="1.44140625" style="13" customWidth="1"/>
    <col min="2" max="3" width="2.44140625" style="13" customWidth="1"/>
    <col min="4" max="4" width="33.44140625" style="13" customWidth="1"/>
    <col min="5" max="5" width="8.44140625" style="13" customWidth="1"/>
    <col min="6" max="6" width="20" style="13" customWidth="1"/>
    <col min="7" max="7" width="24.77734375" style="13" customWidth="1"/>
    <col min="8" max="8" width="1.44140625" style="14" customWidth="1"/>
    <col min="9" max="9" width="4.5546875" style="232" customWidth="1"/>
    <col min="10" max="11" width="10.5546875" style="15"/>
    <col min="12" max="16384" width="10.5546875" style="13"/>
  </cols>
  <sheetData>
    <row r="1" spans="1:8">
      <c r="A1" s="12"/>
    </row>
    <row r="2" spans="1:8">
      <c r="A2" s="12"/>
    </row>
    <row r="3" spans="1:8">
      <c r="A3" s="12"/>
    </row>
    <row r="4" spans="1:8">
      <c r="A4" s="12"/>
    </row>
    <row r="5" spans="1:8">
      <c r="A5" s="12"/>
    </row>
    <row r="6" spans="1:8">
      <c r="A6" s="16"/>
      <c r="B6" s="554" t="s">
        <v>642</v>
      </c>
      <c r="C6" s="554"/>
      <c r="D6" s="554"/>
      <c r="E6" s="554"/>
      <c r="F6" s="554"/>
      <c r="G6" s="554"/>
    </row>
    <row r="7" spans="1:8">
      <c r="B7" s="558" t="s">
        <v>227</v>
      </c>
      <c r="C7" s="558"/>
      <c r="D7" s="558"/>
      <c r="E7" s="558"/>
      <c r="F7" s="558"/>
      <c r="G7" s="558"/>
      <c r="H7" s="17"/>
    </row>
    <row r="8" spans="1:8">
      <c r="B8" s="559" t="s">
        <v>13</v>
      </c>
      <c r="C8" s="559"/>
      <c r="D8" s="559"/>
      <c r="E8" s="559"/>
      <c r="F8" s="559"/>
      <c r="G8" s="559"/>
      <c r="H8" s="17"/>
    </row>
    <row r="9" spans="1:8" ht="13.5" customHeight="1"/>
    <row r="10" spans="1:8" ht="42.6" customHeight="1">
      <c r="B10" s="18"/>
      <c r="C10" s="18"/>
      <c r="D10" s="18"/>
      <c r="E10" s="18" t="s">
        <v>15</v>
      </c>
      <c r="F10" s="18">
        <v>45291</v>
      </c>
      <c r="G10" s="208" t="s">
        <v>810</v>
      </c>
    </row>
    <row r="11" spans="1:8">
      <c r="B11" s="19" t="s">
        <v>14</v>
      </c>
      <c r="C11" s="6"/>
      <c r="D11" s="6"/>
      <c r="E11" s="20"/>
      <c r="F11" s="21"/>
      <c r="G11" s="21"/>
    </row>
    <row r="12" spans="1:8">
      <c r="B12" s="3"/>
      <c r="C12" s="555" t="s">
        <v>16</v>
      </c>
      <c r="D12" s="555"/>
      <c r="E12" s="22"/>
    </row>
    <row r="13" spans="1:8" ht="15" customHeight="1">
      <c r="B13" s="3"/>
      <c r="C13" s="3"/>
      <c r="D13" s="243" t="s">
        <v>17</v>
      </c>
      <c r="E13" s="58">
        <v>3</v>
      </c>
      <c r="F13" s="5">
        <v>413805</v>
      </c>
      <c r="G13" s="24">
        <v>29139</v>
      </c>
    </row>
    <row r="14" spans="1:8" ht="12" customHeight="1">
      <c r="B14" s="3"/>
      <c r="C14" s="3"/>
      <c r="D14" s="243" t="s">
        <v>18</v>
      </c>
      <c r="E14" s="58">
        <v>4</v>
      </c>
      <c r="F14" s="5">
        <v>3690798</v>
      </c>
      <c r="G14" s="24">
        <v>2110259</v>
      </c>
    </row>
    <row r="15" spans="1:8">
      <c r="B15" s="3"/>
      <c r="C15" s="3"/>
      <c r="D15" s="243" t="s">
        <v>19</v>
      </c>
      <c r="E15" s="58">
        <v>5</v>
      </c>
      <c r="F15" s="5">
        <v>1556377</v>
      </c>
      <c r="G15" s="24">
        <v>484597</v>
      </c>
    </row>
    <row r="16" spans="1:8">
      <c r="B16" s="3"/>
      <c r="C16" s="3"/>
      <c r="D16" s="243" t="s">
        <v>20</v>
      </c>
      <c r="E16" s="58">
        <v>6</v>
      </c>
      <c r="F16" s="5">
        <v>1423253</v>
      </c>
      <c r="G16" s="24">
        <v>998464</v>
      </c>
    </row>
    <row r="17" spans="1:9">
      <c r="B17" s="3"/>
      <c r="C17" s="3"/>
      <c r="D17" s="243" t="s">
        <v>228</v>
      </c>
      <c r="E17" s="58" t="s">
        <v>416</v>
      </c>
      <c r="F17" s="5">
        <v>462535</v>
      </c>
      <c r="G17" s="24">
        <v>189029</v>
      </c>
    </row>
    <row r="18" spans="1:9" ht="13.8">
      <c r="B18" s="3"/>
      <c r="C18" s="3"/>
      <c r="D18" s="244" t="s">
        <v>22</v>
      </c>
      <c r="E18" s="59"/>
      <c r="F18" s="26">
        <v>7546768</v>
      </c>
      <c r="G18" s="26">
        <v>3811488</v>
      </c>
    </row>
    <row r="19" spans="1:9" ht="13.8">
      <c r="B19" s="3"/>
      <c r="C19" s="27" t="s">
        <v>23</v>
      </c>
      <c r="D19" s="6"/>
      <c r="E19" s="59"/>
    </row>
    <row r="20" spans="1:9">
      <c r="B20" s="3"/>
      <c r="C20" s="3"/>
      <c r="D20" s="243" t="s">
        <v>1</v>
      </c>
      <c r="E20" s="58">
        <v>4</v>
      </c>
      <c r="F20" s="24">
        <v>3514</v>
      </c>
      <c r="G20" s="24">
        <v>246</v>
      </c>
    </row>
    <row r="21" spans="1:9">
      <c r="B21" s="3"/>
      <c r="C21" s="3"/>
      <c r="D21" s="243" t="s">
        <v>19</v>
      </c>
      <c r="E21" s="58">
        <v>5</v>
      </c>
      <c r="F21" s="24">
        <v>447943</v>
      </c>
      <c r="G21" s="24">
        <v>110336</v>
      </c>
    </row>
    <row r="22" spans="1:9">
      <c r="B22" s="3"/>
      <c r="C22" s="3"/>
      <c r="D22" s="243" t="s">
        <v>800</v>
      </c>
      <c r="E22" s="58" t="s">
        <v>21</v>
      </c>
      <c r="F22" s="24">
        <v>28891</v>
      </c>
      <c r="G22" s="24">
        <v>27394</v>
      </c>
    </row>
    <row r="23" spans="1:9">
      <c r="A23" s="27"/>
      <c r="B23" s="3"/>
      <c r="C23" s="3"/>
      <c r="D23" s="243" t="s">
        <v>24</v>
      </c>
      <c r="E23" s="58" t="s">
        <v>2</v>
      </c>
      <c r="F23" s="24">
        <v>1810664</v>
      </c>
      <c r="G23" s="24">
        <v>1403463</v>
      </c>
      <c r="H23" s="28"/>
    </row>
    <row r="24" spans="1:9">
      <c r="A24" s="27"/>
      <c r="B24" s="3"/>
      <c r="C24" s="3"/>
      <c r="D24" s="243" t="s">
        <v>341</v>
      </c>
      <c r="E24" s="58" t="s">
        <v>3</v>
      </c>
      <c r="F24" s="24">
        <v>70929</v>
      </c>
      <c r="G24" s="24">
        <v>71098</v>
      </c>
    </row>
    <row r="25" spans="1:9">
      <c r="B25" s="3"/>
      <c r="C25" s="3"/>
      <c r="D25" s="243" t="s">
        <v>25</v>
      </c>
      <c r="E25" s="58" t="s">
        <v>5</v>
      </c>
      <c r="F25" s="24">
        <v>61526</v>
      </c>
      <c r="G25" s="24">
        <v>62097</v>
      </c>
    </row>
    <row r="26" spans="1:9">
      <c r="B26" s="3"/>
      <c r="C26" s="3"/>
      <c r="D26" s="244" t="s">
        <v>26</v>
      </c>
      <c r="E26" s="29"/>
      <c r="F26" s="26">
        <v>2423467</v>
      </c>
      <c r="G26" s="26">
        <v>1674634</v>
      </c>
    </row>
    <row r="27" spans="1:9" ht="12.75" customHeight="1" thickBot="1">
      <c r="B27" s="557" t="s">
        <v>27</v>
      </c>
      <c r="C27" s="557"/>
      <c r="D27" s="557"/>
      <c r="E27" s="29"/>
      <c r="F27" s="30">
        <v>9970235</v>
      </c>
      <c r="G27" s="30">
        <v>5486122</v>
      </c>
      <c r="H27" s="162"/>
      <c r="I27" s="233"/>
    </row>
    <row r="28" spans="1:9" ht="3" customHeight="1" thickTop="1">
      <c r="B28" s="31"/>
      <c r="C28" s="31"/>
      <c r="D28" s="31"/>
      <c r="E28" s="29"/>
      <c r="F28" s="32"/>
      <c r="G28" s="32"/>
    </row>
    <row r="29" spans="1:9" ht="12.75" customHeight="1">
      <c r="B29" s="19" t="s">
        <v>28</v>
      </c>
      <c r="D29" s="33"/>
      <c r="E29" s="29"/>
      <c r="F29" s="32"/>
      <c r="G29" s="32"/>
    </row>
    <row r="30" spans="1:9">
      <c r="B30" s="3"/>
      <c r="C30" s="25" t="s">
        <v>29</v>
      </c>
      <c r="D30" s="25"/>
      <c r="E30" s="29"/>
    </row>
    <row r="31" spans="1:9">
      <c r="B31" s="3"/>
      <c r="C31" s="3"/>
      <c r="D31" s="243" t="s">
        <v>4</v>
      </c>
      <c r="E31" s="58" t="s">
        <v>7</v>
      </c>
      <c r="F31" s="5">
        <v>1294909</v>
      </c>
      <c r="G31" s="5">
        <v>273463</v>
      </c>
    </row>
    <row r="32" spans="1:9">
      <c r="B32" s="3"/>
      <c r="C32" s="3"/>
      <c r="D32" s="243" t="s">
        <v>31</v>
      </c>
      <c r="E32" s="58" t="s">
        <v>8</v>
      </c>
      <c r="F32" s="5">
        <v>1968614</v>
      </c>
      <c r="G32" s="5">
        <v>511780</v>
      </c>
      <c r="H32" s="34"/>
    </row>
    <row r="33" spans="1:11">
      <c r="D33" s="243" t="s">
        <v>801</v>
      </c>
      <c r="E33" s="58" t="s">
        <v>10</v>
      </c>
      <c r="F33" s="5">
        <v>429277</v>
      </c>
      <c r="G33" s="5">
        <v>188471</v>
      </c>
    </row>
    <row r="34" spans="1:11">
      <c r="B34" s="3"/>
      <c r="C34" s="3"/>
      <c r="D34" s="244" t="s">
        <v>33</v>
      </c>
      <c r="E34" s="58"/>
      <c r="F34" s="36">
        <v>3692800</v>
      </c>
      <c r="G34" s="36">
        <v>973714</v>
      </c>
    </row>
    <row r="35" spans="1:11">
      <c r="B35" s="3"/>
      <c r="C35" s="555" t="s">
        <v>34</v>
      </c>
      <c r="D35" s="555"/>
      <c r="E35" s="29"/>
      <c r="F35" s="5"/>
      <c r="G35" s="5"/>
    </row>
    <row r="36" spans="1:11">
      <c r="B36" s="3"/>
      <c r="C36" s="3"/>
      <c r="D36" s="243" t="s">
        <v>30</v>
      </c>
      <c r="E36" s="58" t="s">
        <v>7</v>
      </c>
      <c r="F36" s="5">
        <v>3253795</v>
      </c>
      <c r="G36" s="5">
        <v>2422833</v>
      </c>
    </row>
    <row r="37" spans="1:11">
      <c r="B37" s="3"/>
      <c r="C37" s="3"/>
      <c r="D37" s="243" t="s">
        <v>31</v>
      </c>
      <c r="E37" s="58" t="s">
        <v>8</v>
      </c>
      <c r="F37" s="5">
        <v>18772</v>
      </c>
      <c r="G37" s="5">
        <v>11834</v>
      </c>
    </row>
    <row r="38" spans="1:11">
      <c r="D38" s="243" t="s">
        <v>802</v>
      </c>
      <c r="E38" s="58" t="s">
        <v>9</v>
      </c>
      <c r="F38" s="5">
        <v>94317</v>
      </c>
      <c r="G38" s="5">
        <v>43824</v>
      </c>
    </row>
    <row r="39" spans="1:11">
      <c r="B39" s="3"/>
      <c r="C39" s="3"/>
      <c r="D39" s="243" t="s">
        <v>803</v>
      </c>
      <c r="E39" s="58" t="s">
        <v>10</v>
      </c>
      <c r="F39" s="5">
        <v>166430</v>
      </c>
      <c r="G39" s="5">
        <v>67387</v>
      </c>
    </row>
    <row r="40" spans="1:11">
      <c r="B40" s="3"/>
      <c r="C40" s="25"/>
      <c r="D40" s="244" t="s">
        <v>243</v>
      </c>
      <c r="E40" s="29"/>
      <c r="F40" s="36">
        <v>3533314</v>
      </c>
      <c r="G40" s="36">
        <v>2545878</v>
      </c>
    </row>
    <row r="41" spans="1:11">
      <c r="B41" s="22" t="s">
        <v>35</v>
      </c>
      <c r="D41" s="22"/>
      <c r="E41" s="29"/>
      <c r="F41" s="36">
        <v>7226114</v>
      </c>
      <c r="G41" s="36">
        <v>3519592</v>
      </c>
    </row>
    <row r="42" spans="1:11">
      <c r="A42" s="38"/>
      <c r="B42" s="556" t="s">
        <v>36</v>
      </c>
      <c r="C42" s="556"/>
      <c r="D42" s="556"/>
      <c r="E42" s="29"/>
      <c r="F42" s="5"/>
      <c r="G42" s="5"/>
    </row>
    <row r="43" spans="1:11">
      <c r="D43" s="243" t="s">
        <v>37</v>
      </c>
      <c r="E43" s="58" t="s">
        <v>417</v>
      </c>
      <c r="F43" s="5">
        <v>1380600</v>
      </c>
      <c r="G43" s="5">
        <v>903600</v>
      </c>
      <c r="H43" s="39"/>
      <c r="I43" s="233"/>
    </row>
    <row r="44" spans="1:11">
      <c r="D44" s="243" t="s">
        <v>38</v>
      </c>
      <c r="E44" s="58" t="s">
        <v>417</v>
      </c>
      <c r="F44" s="5">
        <v>80893</v>
      </c>
      <c r="G44" s="5">
        <v>94628</v>
      </c>
      <c r="H44" s="39"/>
      <c r="I44" s="233"/>
    </row>
    <row r="45" spans="1:11">
      <c r="D45" s="243" t="s">
        <v>804</v>
      </c>
      <c r="E45" s="58" t="s">
        <v>417</v>
      </c>
      <c r="F45" s="5">
        <v>574726</v>
      </c>
      <c r="G45" s="5">
        <v>556712</v>
      </c>
      <c r="H45" s="39"/>
      <c r="I45" s="233"/>
    </row>
    <row r="46" spans="1:11">
      <c r="B46" s="3"/>
      <c r="C46" s="3"/>
      <c r="D46" s="243" t="s">
        <v>805</v>
      </c>
      <c r="E46" s="40"/>
      <c r="F46" s="5">
        <v>-119378</v>
      </c>
      <c r="G46" s="5">
        <v>20350</v>
      </c>
      <c r="H46" s="39"/>
      <c r="I46" s="233"/>
      <c r="K46" s="42"/>
    </row>
    <row r="47" spans="1:11" s="38" customFormat="1">
      <c r="B47" s="3"/>
      <c r="C47" s="3"/>
      <c r="D47" s="243" t="s">
        <v>806</v>
      </c>
      <c r="E47" s="40"/>
      <c r="F47" s="205">
        <v>706868</v>
      </c>
      <c r="G47" s="205">
        <v>338572</v>
      </c>
      <c r="H47" s="39"/>
      <c r="I47" s="234"/>
      <c r="J47" s="15"/>
      <c r="K47" s="42"/>
    </row>
    <row r="48" spans="1:11" s="38" customFormat="1">
      <c r="B48" s="13"/>
      <c r="C48" s="13"/>
      <c r="D48" s="243" t="s">
        <v>807</v>
      </c>
      <c r="E48" s="43"/>
      <c r="F48" s="5">
        <v>2623709</v>
      </c>
      <c r="G48" s="5">
        <v>1913862</v>
      </c>
      <c r="H48" s="39"/>
      <c r="I48" s="235"/>
      <c r="J48" s="15"/>
      <c r="K48" s="42"/>
    </row>
    <row r="49" spans="2:11" s="38" customFormat="1">
      <c r="B49" s="3"/>
      <c r="C49" s="3"/>
      <c r="D49" s="245" t="s">
        <v>808</v>
      </c>
      <c r="E49" s="40"/>
      <c r="F49" s="5">
        <v>120412</v>
      </c>
      <c r="G49" s="5">
        <v>52668</v>
      </c>
      <c r="H49" s="39"/>
      <c r="I49" s="232"/>
      <c r="J49" s="15"/>
      <c r="K49" s="42"/>
    </row>
    <row r="50" spans="2:11" s="38" customFormat="1">
      <c r="B50" s="22" t="s">
        <v>39</v>
      </c>
      <c r="C50" s="13"/>
      <c r="D50" s="22"/>
      <c r="E50" s="29"/>
      <c r="F50" s="36">
        <v>2744121</v>
      </c>
      <c r="G50" s="36">
        <v>1966530</v>
      </c>
      <c r="H50" s="14"/>
      <c r="I50" s="232"/>
      <c r="J50" s="15"/>
      <c r="K50" s="42"/>
    </row>
    <row r="51" spans="2:11" s="38" customFormat="1" ht="13.8" thickBot="1">
      <c r="B51" s="22" t="s">
        <v>40</v>
      </c>
      <c r="C51" s="13"/>
      <c r="D51" s="22"/>
      <c r="E51" s="29"/>
      <c r="F51" s="44">
        <v>9970235</v>
      </c>
      <c r="G51" s="44">
        <v>5486122</v>
      </c>
      <c r="H51" s="14"/>
      <c r="I51" s="232"/>
      <c r="J51" s="15"/>
      <c r="K51" s="42"/>
    </row>
    <row r="52" spans="2:11" s="38" customFormat="1" ht="13.8" thickTop="1">
      <c r="B52" s="246" t="s">
        <v>809</v>
      </c>
      <c r="F52" s="45"/>
      <c r="G52" s="45"/>
      <c r="H52" s="39"/>
      <c r="I52" s="236"/>
      <c r="J52" s="15"/>
    </row>
    <row r="53" spans="2:11">
      <c r="B53" s="209" t="s">
        <v>653</v>
      </c>
      <c r="C53" s="209"/>
      <c r="D53" s="209"/>
      <c r="G53" s="14"/>
    </row>
    <row r="55" spans="2:11">
      <c r="C55" s="553" t="s">
        <v>774</v>
      </c>
      <c r="D55" s="553"/>
      <c r="E55" s="553"/>
      <c r="F55" s="553"/>
      <c r="G55" s="553"/>
    </row>
    <row r="56" spans="2:11">
      <c r="C56" s="551">
        <v>45490</v>
      </c>
      <c r="D56" s="551"/>
      <c r="E56" s="551"/>
      <c r="F56" s="551"/>
      <c r="G56" s="551"/>
    </row>
    <row r="57" spans="2:11">
      <c r="C57" s="552" t="s">
        <v>775</v>
      </c>
      <c r="D57" s="552"/>
      <c r="E57" s="552"/>
      <c r="F57" s="552"/>
      <c r="G57" s="552"/>
    </row>
    <row r="67" ht="11.25" customHeight="1"/>
  </sheetData>
  <mergeCells count="10">
    <mergeCell ref="C56:G56"/>
    <mergeCell ref="C57:G57"/>
    <mergeCell ref="C55:G55"/>
    <mergeCell ref="B6:G6"/>
    <mergeCell ref="C12:D12"/>
    <mergeCell ref="B42:D42"/>
    <mergeCell ref="C35:D35"/>
    <mergeCell ref="B27:D27"/>
    <mergeCell ref="B7:G7"/>
    <mergeCell ref="B8:G8"/>
  </mergeCells>
  <hyperlinks>
    <hyperlink ref="E13" location="'3'!A1" display="3"/>
    <hyperlink ref="E14" location="'4'!A1" display="4"/>
    <hyperlink ref="E15" location="'5'!A1" display="5"/>
    <hyperlink ref="E16" location="'6 '!A1" display="6"/>
    <hyperlink ref="E20" location="'4'!A1" display="4"/>
    <hyperlink ref="E21" location="'5'!A1" display="5"/>
    <hyperlink ref="E17" location="'7'!A1" display="'7"/>
    <hyperlink ref="E22" location="'8'!A1" display="'8"/>
    <hyperlink ref="E23" location="'9'!A1" display="'9'!A1"/>
    <hyperlink ref="E24" location="'10'!A1" display="'10"/>
    <hyperlink ref="E25" location="'11'!A1" display="'11"/>
    <hyperlink ref="E31" location="'12'!A1" display="'12"/>
    <hyperlink ref="E32" location="'13'!A1" display="'13"/>
    <hyperlink ref="E33" location="'15'!A1" display="'15"/>
    <hyperlink ref="E36" location="'12'!A1" display="'12"/>
    <hyperlink ref="E37" location="'13'!A1" display="'13"/>
    <hyperlink ref="E38" location="'14'!A1" display="'14"/>
    <hyperlink ref="E39" location="'15'!A1" display="'15"/>
    <hyperlink ref="E45" location="'22'!A1" display="'22"/>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2:E25 E17 E31:E33 E36:E39 E43:E44 E4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G60"/>
  <sheetViews>
    <sheetView showGridLines="0" zoomScaleNormal="100" zoomScaleSheetLayoutView="90" zoomScalePageLayoutView="90" workbookViewId="0"/>
  </sheetViews>
  <sheetFormatPr baseColWidth="10" defaultColWidth="10.5546875" defaultRowHeight="13.2"/>
  <cols>
    <col min="1" max="1" width="2.5546875" style="6" customWidth="1"/>
    <col min="2" max="2" width="40.44140625" style="6" customWidth="1"/>
    <col min="3" max="3" width="19.44140625" style="6" customWidth="1"/>
    <col min="4" max="4" width="23.6640625" style="6" customWidth="1"/>
    <col min="5" max="5" width="2.6640625" style="6" customWidth="1"/>
    <col min="6" max="6" width="4.44140625" style="6" customWidth="1"/>
    <col min="7" max="16384" width="10.5546875" style="6"/>
  </cols>
  <sheetData>
    <row r="6" spans="1:7" ht="31.35" customHeight="1"/>
    <row r="7" spans="1:7">
      <c r="A7" s="187"/>
      <c r="B7" s="560" t="s">
        <v>640</v>
      </c>
      <c r="C7" s="560"/>
      <c r="D7" s="560"/>
    </row>
    <row r="8" spans="1:7">
      <c r="B8" s="560" t="s">
        <v>643</v>
      </c>
      <c r="C8" s="560"/>
      <c r="D8" s="560"/>
    </row>
    <row r="9" spans="1:7">
      <c r="B9" s="561" t="s">
        <v>223</v>
      </c>
      <c r="C9" s="561"/>
      <c r="D9" s="561"/>
      <c r="E9" s="47"/>
      <c r="F9" s="47"/>
    </row>
    <row r="10" spans="1:7">
      <c r="B10" s="562" t="s">
        <v>13</v>
      </c>
      <c r="C10" s="562"/>
      <c r="D10" s="562"/>
      <c r="E10" s="185"/>
      <c r="F10" s="185"/>
    </row>
    <row r="11" spans="1:7">
      <c r="B11" s="186"/>
      <c r="C11" s="187"/>
      <c r="D11" s="187"/>
    </row>
    <row r="12" spans="1:7" ht="36" customHeight="1">
      <c r="A12" s="188"/>
      <c r="B12" s="218"/>
      <c r="C12" s="18">
        <v>45291</v>
      </c>
      <c r="D12" s="208" t="s">
        <v>810</v>
      </c>
    </row>
    <row r="13" spans="1:7">
      <c r="A13" s="188"/>
      <c r="B13" s="189"/>
      <c r="C13" s="190"/>
      <c r="D13" s="190"/>
    </row>
    <row r="14" spans="1:7">
      <c r="A14" s="188"/>
      <c r="B14" s="247" t="s">
        <v>811</v>
      </c>
      <c r="C14" s="227">
        <v>11883841</v>
      </c>
      <c r="D14" s="202">
        <v>8263719</v>
      </c>
      <c r="G14" s="195"/>
    </row>
    <row r="15" spans="1:7">
      <c r="B15" s="247" t="s">
        <v>812</v>
      </c>
      <c r="C15" s="228">
        <v>-9613236</v>
      </c>
      <c r="D15" s="191">
        <v>-7007969</v>
      </c>
      <c r="E15" s="41"/>
      <c r="G15" s="195"/>
    </row>
    <row r="16" spans="1:7">
      <c r="B16" s="248" t="s">
        <v>813</v>
      </c>
      <c r="C16" s="229">
        <v>2270605</v>
      </c>
      <c r="D16" s="192">
        <v>1255750</v>
      </c>
      <c r="E16" s="41"/>
      <c r="G16" s="195"/>
    </row>
    <row r="17" spans="1:7" ht="12.75" customHeight="1">
      <c r="B17" s="187"/>
      <c r="C17" s="228"/>
      <c r="D17" s="192"/>
      <c r="G17" s="195"/>
    </row>
    <row r="18" spans="1:7">
      <c r="B18" s="247" t="s">
        <v>814</v>
      </c>
      <c r="C18" s="228">
        <v>-274514</v>
      </c>
      <c r="D18" s="191">
        <v>-129568</v>
      </c>
      <c r="E18" s="41"/>
      <c r="G18" s="195"/>
    </row>
    <row r="19" spans="1:7">
      <c r="A19" s="19"/>
      <c r="B19" s="247" t="s">
        <v>815</v>
      </c>
      <c r="C19" s="228">
        <v>-661974</v>
      </c>
      <c r="D19" s="191">
        <v>-367521</v>
      </c>
      <c r="E19" s="41"/>
      <c r="G19" s="195"/>
    </row>
    <row r="20" spans="1:7">
      <c r="B20" s="248" t="s">
        <v>816</v>
      </c>
      <c r="C20" s="229">
        <v>1334117</v>
      </c>
      <c r="D20" s="192">
        <v>758661</v>
      </c>
      <c r="E20" s="41"/>
      <c r="G20" s="195"/>
    </row>
    <row r="21" spans="1:7">
      <c r="B21" s="187"/>
      <c r="C21" s="228"/>
      <c r="D21" s="192"/>
      <c r="G21" s="195"/>
    </row>
    <row r="22" spans="1:7">
      <c r="B22" s="248" t="s">
        <v>45</v>
      </c>
      <c r="C22" s="228"/>
      <c r="D22" s="187"/>
      <c r="F22" s="193"/>
      <c r="G22" s="195"/>
    </row>
    <row r="23" spans="1:7">
      <c r="B23" s="249" t="s">
        <v>817</v>
      </c>
      <c r="C23" s="228">
        <v>-108605</v>
      </c>
      <c r="D23" s="191">
        <v>-36534</v>
      </c>
      <c r="E23" s="41"/>
      <c r="G23" s="195"/>
    </row>
    <row r="24" spans="1:7">
      <c r="B24" s="249" t="s">
        <v>818</v>
      </c>
      <c r="C24" s="228">
        <v>-193994</v>
      </c>
      <c r="D24" s="191">
        <v>-199670</v>
      </c>
      <c r="E24" s="41"/>
      <c r="G24" s="195"/>
    </row>
    <row r="25" spans="1:7">
      <c r="B25" s="247" t="s">
        <v>819</v>
      </c>
      <c r="C25" s="228">
        <v>-44674</v>
      </c>
      <c r="D25" s="191">
        <v>-15817</v>
      </c>
      <c r="E25" s="41"/>
      <c r="G25" s="195"/>
    </row>
    <row r="26" spans="1:7">
      <c r="B26" s="248" t="s">
        <v>820</v>
      </c>
      <c r="C26" s="229">
        <v>-347273</v>
      </c>
      <c r="D26" s="192">
        <v>-252021</v>
      </c>
      <c r="E26" s="41"/>
      <c r="G26" s="195"/>
    </row>
    <row r="27" spans="1:7">
      <c r="B27" s="187"/>
      <c r="C27" s="228"/>
      <c r="D27" s="191"/>
      <c r="G27" s="195"/>
    </row>
    <row r="28" spans="1:7">
      <c r="B28" s="247" t="s">
        <v>821</v>
      </c>
      <c r="C28" s="228">
        <v>36949</v>
      </c>
      <c r="D28" s="191">
        <v>22349</v>
      </c>
      <c r="E28" s="41"/>
      <c r="G28" s="195"/>
    </row>
    <row r="29" spans="1:7">
      <c r="B29" s="247" t="s">
        <v>822</v>
      </c>
      <c r="C29" s="228">
        <v>-179474</v>
      </c>
      <c r="D29" s="202">
        <v>-45987</v>
      </c>
      <c r="E29" s="41"/>
      <c r="G29" s="195"/>
    </row>
    <row r="30" spans="1:7">
      <c r="B30" s="247" t="s">
        <v>47</v>
      </c>
      <c r="C30" s="228">
        <v>35848</v>
      </c>
      <c r="D30" s="202">
        <v>-27696</v>
      </c>
      <c r="E30" s="41"/>
      <c r="G30" s="195"/>
    </row>
    <row r="31" spans="1:7">
      <c r="B31" s="248" t="s">
        <v>823</v>
      </c>
      <c r="C31" s="229">
        <v>880167</v>
      </c>
      <c r="D31" s="230">
        <v>455306</v>
      </c>
      <c r="E31" s="41"/>
      <c r="G31" s="195"/>
    </row>
    <row r="32" spans="1:7">
      <c r="B32" s="187"/>
      <c r="C32" s="228"/>
      <c r="D32" s="202"/>
      <c r="G32" s="195"/>
    </row>
    <row r="33" spans="1:7">
      <c r="A33" s="194"/>
      <c r="B33" s="246" t="s">
        <v>824</v>
      </c>
      <c r="C33" s="228">
        <v>-119688</v>
      </c>
      <c r="D33" s="202">
        <v>-62705</v>
      </c>
      <c r="E33" s="41"/>
      <c r="G33" s="195"/>
    </row>
    <row r="34" spans="1:7" ht="9.75" customHeight="1">
      <c r="B34" s="187"/>
      <c r="C34" s="228"/>
      <c r="D34" s="202"/>
      <c r="G34" s="195"/>
    </row>
    <row r="35" spans="1:7">
      <c r="B35" s="248" t="s">
        <v>825</v>
      </c>
      <c r="C35" s="229">
        <v>760479</v>
      </c>
      <c r="D35" s="230">
        <v>392601</v>
      </c>
      <c r="E35" s="195"/>
      <c r="G35" s="195"/>
    </row>
    <row r="36" spans="1:7">
      <c r="B36" s="187"/>
      <c r="C36" s="228"/>
      <c r="D36" s="202"/>
      <c r="F36" s="195"/>
      <c r="G36" s="195"/>
    </row>
    <row r="37" spans="1:7">
      <c r="B37" s="248" t="s">
        <v>826</v>
      </c>
      <c r="C37" s="228"/>
      <c r="D37" s="202"/>
      <c r="G37" s="195"/>
    </row>
    <row r="38" spans="1:7">
      <c r="B38" s="247" t="s">
        <v>827</v>
      </c>
      <c r="C38" s="228">
        <v>706868</v>
      </c>
      <c r="D38" s="202">
        <v>338572</v>
      </c>
      <c r="E38" s="195"/>
      <c r="G38" s="195"/>
    </row>
    <row r="39" spans="1:7">
      <c r="B39" s="247" t="s">
        <v>808</v>
      </c>
      <c r="C39" s="228">
        <v>53611</v>
      </c>
      <c r="D39" s="202">
        <v>54029</v>
      </c>
      <c r="E39" s="195"/>
      <c r="F39" s="195"/>
      <c r="G39" s="195"/>
    </row>
    <row r="40" spans="1:7">
      <c r="B40" s="187"/>
      <c r="C40" s="219"/>
      <c r="D40" s="187"/>
      <c r="E40" s="195"/>
    </row>
    <row r="41" spans="1:7">
      <c r="B41" s="187"/>
      <c r="C41" s="219"/>
      <c r="D41" s="187"/>
    </row>
    <row r="42" spans="1:7" ht="39.6">
      <c r="B42" s="203" t="s">
        <v>635</v>
      </c>
      <c r="C42" s="219"/>
      <c r="D42" s="220"/>
      <c r="E42" s="196"/>
    </row>
    <row r="43" spans="1:7">
      <c r="B43" s="187"/>
      <c r="C43" s="187"/>
      <c r="D43" s="221"/>
      <c r="E43" s="197"/>
    </row>
    <row r="44" spans="1:7" ht="12" customHeight="1">
      <c r="B44" s="222" t="s">
        <v>636</v>
      </c>
      <c r="C44" s="191">
        <v>55.0832246849196</v>
      </c>
      <c r="D44" s="191">
        <v>43.448539176626824</v>
      </c>
      <c r="E44" s="19"/>
    </row>
    <row r="45" spans="1:7" ht="12" customHeight="1">
      <c r="B45" s="222"/>
      <c r="C45" s="191"/>
      <c r="D45" s="191"/>
      <c r="E45" s="19"/>
    </row>
    <row r="46" spans="1:7">
      <c r="B46" s="187" t="s">
        <v>41</v>
      </c>
      <c r="C46" s="219"/>
      <c r="D46" s="187"/>
    </row>
    <row r="47" spans="1:7">
      <c r="B47" s="187"/>
      <c r="C47" s="219"/>
      <c r="D47" s="187"/>
    </row>
    <row r="48" spans="1:7" ht="12" customHeight="1">
      <c r="B48" s="209" t="s">
        <v>653</v>
      </c>
      <c r="C48" s="219"/>
      <c r="D48" s="187"/>
      <c r="E48" s="19"/>
    </row>
    <row r="49" spans="1:5" ht="12" customHeight="1">
      <c r="B49" s="187"/>
      <c r="C49" s="187"/>
      <c r="D49" s="187"/>
      <c r="E49" s="19"/>
    </row>
    <row r="50" spans="1:5" ht="12" customHeight="1">
      <c r="E50" s="19"/>
    </row>
    <row r="51" spans="1:5" ht="12" customHeight="1">
      <c r="B51" s="553" t="s">
        <v>774</v>
      </c>
      <c r="C51" s="553"/>
      <c r="D51" s="553"/>
      <c r="E51" s="553"/>
    </row>
    <row r="52" spans="1:5" ht="12" customHeight="1">
      <c r="A52" s="198"/>
      <c r="B52" s="551">
        <v>45490</v>
      </c>
      <c r="C52" s="551"/>
      <c r="D52" s="551"/>
      <c r="E52" s="551"/>
    </row>
    <row r="53" spans="1:5" ht="12" customHeight="1">
      <c r="B53" s="552" t="s">
        <v>775</v>
      </c>
      <c r="C53" s="552"/>
      <c r="D53" s="552"/>
      <c r="E53" s="552"/>
    </row>
    <row r="54" spans="1:5" ht="12" customHeight="1"/>
    <row r="55" spans="1:5" ht="12" customHeight="1"/>
    <row r="56" spans="1:5" ht="12" customHeight="1"/>
    <row r="57" spans="1:5" ht="12" customHeight="1"/>
    <row r="58" spans="1:5" ht="12" customHeight="1"/>
    <row r="59" spans="1:5" ht="12" customHeight="1"/>
    <row r="60" spans="1:5" ht="12" customHeight="1"/>
  </sheetData>
  <mergeCells count="7">
    <mergeCell ref="B7:D7"/>
    <mergeCell ref="B51:E51"/>
    <mergeCell ref="B52:E52"/>
    <mergeCell ref="B53:E53"/>
    <mergeCell ref="B9:D9"/>
    <mergeCell ref="B10:D10"/>
    <mergeCell ref="B8:D8"/>
  </mergeCell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48"/>
  <sheetViews>
    <sheetView showGridLines="0" zoomScaleNormal="100" workbookViewId="0"/>
  </sheetViews>
  <sheetFormatPr baseColWidth="10" defaultColWidth="10.5546875" defaultRowHeight="13.2"/>
  <cols>
    <col min="1" max="1" width="2.5546875" style="13" customWidth="1"/>
    <col min="2" max="2" width="42.6640625" style="13" customWidth="1"/>
    <col min="3" max="3" width="0.109375" style="13" hidden="1" customWidth="1"/>
    <col min="4" max="5" width="18.88671875" style="13" customWidth="1"/>
    <col min="6" max="6" width="2.109375" style="13" customWidth="1"/>
    <col min="7" max="7" width="4.44140625" style="13" customWidth="1"/>
    <col min="8" max="8" width="12" style="5" bestFit="1" customWidth="1"/>
    <col min="9" max="9" width="11" style="5" bestFit="1" customWidth="1"/>
    <col min="10" max="16" width="10.5546875" style="5"/>
    <col min="17" max="16384" width="10.5546875" style="13"/>
  </cols>
  <sheetData>
    <row r="7" spans="1:6">
      <c r="B7" s="563" t="s">
        <v>640</v>
      </c>
      <c r="C7" s="563"/>
      <c r="D7" s="563"/>
      <c r="E7" s="563"/>
    </row>
    <row r="8" spans="1:6">
      <c r="B8" s="563" t="s">
        <v>641</v>
      </c>
      <c r="C8" s="563"/>
      <c r="D8" s="563"/>
      <c r="E8" s="563"/>
    </row>
    <row r="9" spans="1:6">
      <c r="B9" s="558" t="s">
        <v>223</v>
      </c>
      <c r="C9" s="558"/>
      <c r="D9" s="558"/>
      <c r="E9" s="558"/>
      <c r="F9" s="49"/>
    </row>
    <row r="10" spans="1:6">
      <c r="B10" s="559" t="s">
        <v>13</v>
      </c>
      <c r="C10" s="559"/>
      <c r="D10" s="559"/>
      <c r="E10" s="559"/>
      <c r="F10" s="49"/>
    </row>
    <row r="11" spans="1:6">
      <c r="B11" s="50"/>
      <c r="C11" s="50"/>
    </row>
    <row r="12" spans="1:6" ht="45.75" customHeight="1">
      <c r="A12" s="50"/>
      <c r="B12" s="51"/>
      <c r="C12" s="20"/>
      <c r="D12" s="51">
        <v>45291</v>
      </c>
      <c r="E12" s="231" t="s">
        <v>810</v>
      </c>
    </row>
    <row r="13" spans="1:6">
      <c r="B13" s="287" t="s">
        <v>644</v>
      </c>
      <c r="D13" s="391">
        <v>760479</v>
      </c>
      <c r="E13" s="391">
        <v>392601</v>
      </c>
    </row>
    <row r="14" spans="1:6">
      <c r="B14" s="287" t="s">
        <v>828</v>
      </c>
      <c r="D14" s="89"/>
    </row>
    <row r="15" spans="1:6" ht="26.4">
      <c r="B15" s="287" t="s">
        <v>637</v>
      </c>
      <c r="D15" s="52"/>
      <c r="E15" s="226"/>
      <c r="F15" s="89"/>
    </row>
    <row r="16" spans="1:6" ht="13.8" thickBot="1">
      <c r="B16" s="258" t="s">
        <v>49</v>
      </c>
      <c r="D16" s="275">
        <v>14001</v>
      </c>
      <c r="E16" s="275">
        <v>60728</v>
      </c>
    </row>
    <row r="17" spans="2:6">
      <c r="B17" s="258"/>
      <c r="D17" s="392">
        <v>14001</v>
      </c>
      <c r="E17" s="392">
        <v>60728</v>
      </c>
    </row>
    <row r="18" spans="2:6" ht="26.4">
      <c r="B18" s="287" t="s">
        <v>638</v>
      </c>
      <c r="D18" s="89"/>
      <c r="E18" s="89"/>
      <c r="F18" s="89"/>
    </row>
    <row r="19" spans="2:6">
      <c r="B19" s="287" t="s">
        <v>829</v>
      </c>
      <c r="D19" s="89"/>
      <c r="E19" s="89"/>
      <c r="F19" s="89"/>
    </row>
    <row r="20" spans="2:6" ht="13.8" thickBot="1">
      <c r="B20" s="258" t="s">
        <v>830</v>
      </c>
      <c r="D20" s="393">
        <v>6861</v>
      </c>
      <c r="E20" s="393">
        <v>84771</v>
      </c>
    </row>
    <row r="21" spans="2:6">
      <c r="B21" s="258"/>
      <c r="D21" s="275">
        <v>6861</v>
      </c>
      <c r="E21" s="275">
        <v>84771</v>
      </c>
    </row>
    <row r="22" spans="2:6" ht="13.8" thickBot="1">
      <c r="B22" s="287"/>
      <c r="D22" s="89"/>
      <c r="E22" s="89"/>
      <c r="F22" s="89"/>
    </row>
    <row r="23" spans="2:6" ht="27" thickBot="1">
      <c r="B23" s="287" t="s">
        <v>831</v>
      </c>
      <c r="D23" s="394">
        <v>20862</v>
      </c>
      <c r="E23" s="394">
        <v>145499</v>
      </c>
    </row>
    <row r="24" spans="2:6">
      <c r="B24" s="287"/>
      <c r="D24" s="89"/>
    </row>
    <row r="25" spans="2:6" ht="27" thickBot="1">
      <c r="B25" s="287" t="s">
        <v>832</v>
      </c>
      <c r="D25" s="395">
        <v>781341</v>
      </c>
      <c r="E25" s="395">
        <v>538100</v>
      </c>
    </row>
    <row r="26" spans="2:6" ht="13.8" thickTop="1">
      <c r="B26" s="287"/>
    </row>
    <row r="27" spans="2:6">
      <c r="B27" s="287" t="s">
        <v>826</v>
      </c>
    </row>
    <row r="28" spans="2:6">
      <c r="B28" s="258" t="s">
        <v>827</v>
      </c>
      <c r="D28" s="275">
        <v>713597</v>
      </c>
      <c r="E28" s="275">
        <v>526091</v>
      </c>
    </row>
    <row r="29" spans="2:6">
      <c r="B29" s="258" t="s">
        <v>833</v>
      </c>
      <c r="D29" s="275">
        <v>67744</v>
      </c>
      <c r="E29" s="275">
        <v>12009</v>
      </c>
    </row>
    <row r="30" spans="2:6">
      <c r="B30" s="258"/>
      <c r="D30" s="275"/>
      <c r="E30" s="275"/>
    </row>
    <row r="31" spans="2:6">
      <c r="B31" s="187" t="s">
        <v>834</v>
      </c>
      <c r="D31" s="7"/>
    </row>
    <row r="32" spans="2:6">
      <c r="B32" s="209" t="s">
        <v>653</v>
      </c>
      <c r="D32" s="7"/>
      <c r="E32" s="7"/>
    </row>
    <row r="33" spans="1:6">
      <c r="A33" s="38"/>
      <c r="B33" s="38"/>
      <c r="D33" s="7"/>
      <c r="E33" s="7"/>
    </row>
    <row r="34" spans="1:6">
      <c r="B34" s="553" t="s">
        <v>774</v>
      </c>
      <c r="C34" s="553"/>
      <c r="D34" s="553"/>
      <c r="E34" s="553"/>
      <c r="F34" s="553"/>
    </row>
    <row r="35" spans="1:6" ht="12" customHeight="1">
      <c r="A35" s="38"/>
      <c r="B35" s="551">
        <v>45490</v>
      </c>
      <c r="C35" s="551"/>
      <c r="D35" s="551"/>
      <c r="E35" s="551"/>
      <c r="F35" s="551"/>
    </row>
    <row r="36" spans="1:6" ht="12" customHeight="1">
      <c r="A36" s="38"/>
      <c r="B36" s="552" t="s">
        <v>775</v>
      </c>
      <c r="C36" s="552"/>
      <c r="D36" s="552"/>
      <c r="E36" s="552"/>
      <c r="F36" s="552"/>
    </row>
    <row r="37" spans="1:6" ht="12" customHeight="1">
      <c r="A37" s="38"/>
      <c r="B37" s="38"/>
      <c r="D37" s="38"/>
      <c r="E37" s="38"/>
    </row>
    <row r="38" spans="1:6" ht="12" customHeight="1">
      <c r="A38" s="38"/>
      <c r="B38" s="38"/>
      <c r="D38" s="38"/>
      <c r="E38" s="38"/>
    </row>
    <row r="39" spans="1:6" ht="12" customHeight="1">
      <c r="E39" s="37"/>
    </row>
    <row r="40" spans="1:6" ht="12" customHeight="1">
      <c r="A40" s="37"/>
      <c r="B40" s="37"/>
      <c r="C40" s="56"/>
      <c r="D40" s="37"/>
      <c r="E40" s="57"/>
    </row>
    <row r="41" spans="1:6" ht="12" customHeight="1">
      <c r="A41" s="38"/>
      <c r="B41" s="38"/>
      <c r="D41" s="38"/>
      <c r="E41" s="38"/>
    </row>
    <row r="42" spans="1:6" ht="12" customHeight="1"/>
    <row r="43" spans="1:6" ht="12" customHeight="1"/>
    <row r="44" spans="1:6" ht="12" customHeight="1"/>
    <row r="45" spans="1:6" ht="12" customHeight="1"/>
    <row r="46" spans="1:6" ht="12" customHeight="1"/>
    <row r="47" spans="1:6" ht="12" customHeight="1"/>
    <row r="48" spans="1:6" ht="12" customHeight="1"/>
  </sheetData>
  <mergeCells count="7">
    <mergeCell ref="B35:F35"/>
    <mergeCell ref="B36:F36"/>
    <mergeCell ref="B7:E7"/>
    <mergeCell ref="B8:E8"/>
    <mergeCell ref="B9:E9"/>
    <mergeCell ref="B10:E10"/>
    <mergeCell ref="B34:F3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showGridLines="0" zoomScaleNormal="100" zoomScaleSheetLayoutView="110" zoomScalePageLayoutView="90" workbookViewId="0"/>
  </sheetViews>
  <sheetFormatPr baseColWidth="10" defaultColWidth="11.44140625" defaultRowHeight="15" customHeight="1"/>
  <cols>
    <col min="1" max="1" width="4.44140625" style="13" customWidth="1"/>
    <col min="2" max="2" width="75" style="37" customWidth="1"/>
    <col min="3" max="3" width="17.5546875" style="75" customWidth="1"/>
    <col min="4" max="4" width="19.109375" style="75" customWidth="1"/>
    <col min="5" max="7" width="20.88671875" style="75" customWidth="1"/>
    <col min="8" max="8" width="20.88671875" style="3" customWidth="1"/>
    <col min="9" max="9" width="20.88671875" style="79" customWidth="1"/>
    <col min="10" max="10" width="20.88671875" style="3" customWidth="1"/>
    <col min="11" max="12" width="20.88671875" style="80" customWidth="1"/>
    <col min="13" max="13" width="20.88671875" style="3" customWidth="1"/>
    <col min="14" max="16384" width="11.44140625" style="3"/>
  </cols>
  <sheetData>
    <row r="1" spans="2:10" ht="15" customHeight="1">
      <c r="H1" s="77"/>
      <c r="J1" s="77"/>
    </row>
    <row r="2" spans="2:10" ht="15" customHeight="1">
      <c r="H2" s="77"/>
      <c r="J2" s="77"/>
    </row>
    <row r="3" spans="2:10" ht="15" customHeight="1">
      <c r="H3" s="77"/>
      <c r="J3" s="77"/>
    </row>
    <row r="4" spans="2:10" ht="15" customHeight="1">
      <c r="H4" s="77"/>
      <c r="J4" s="77"/>
    </row>
    <row r="5" spans="2:10" ht="15" customHeight="1">
      <c r="H5" s="77"/>
      <c r="J5" s="77"/>
    </row>
    <row r="6" spans="2:10" ht="15" customHeight="1">
      <c r="H6" s="77"/>
      <c r="J6" s="77"/>
    </row>
    <row r="7" spans="2:10" ht="15" customHeight="1">
      <c r="H7" s="77"/>
      <c r="J7" s="77"/>
    </row>
    <row r="8" spans="2:10" ht="15" customHeight="1">
      <c r="H8" s="77"/>
      <c r="J8" s="77"/>
    </row>
    <row r="9" spans="2:10" ht="15" customHeight="1">
      <c r="B9" s="563" t="s">
        <v>1229</v>
      </c>
      <c r="C9" s="563"/>
      <c r="D9" s="563"/>
      <c r="E9" s="563"/>
      <c r="F9" s="563"/>
      <c r="G9" s="563"/>
      <c r="H9" s="563"/>
      <c r="I9" s="563"/>
      <c r="J9" s="563"/>
    </row>
    <row r="10" spans="2:10" ht="15" customHeight="1">
      <c r="B10" s="564" t="s">
        <v>224</v>
      </c>
      <c r="C10" s="564"/>
      <c r="D10" s="564"/>
      <c r="E10" s="564"/>
      <c r="F10" s="564"/>
      <c r="G10" s="564"/>
      <c r="H10" s="564"/>
      <c r="I10" s="564"/>
      <c r="J10" s="564"/>
    </row>
    <row r="11" spans="2:10" ht="15" customHeight="1">
      <c r="B11" s="565" t="s">
        <v>424</v>
      </c>
      <c r="C11" s="565"/>
      <c r="D11" s="565"/>
      <c r="E11" s="565"/>
      <c r="F11" s="565"/>
      <c r="G11" s="565"/>
      <c r="H11" s="565"/>
      <c r="I11" s="565"/>
      <c r="J11" s="565"/>
    </row>
    <row r="12" spans="2:10" ht="15" customHeight="1" thickBot="1">
      <c r="C12" s="81"/>
      <c r="D12" s="82"/>
      <c r="E12" s="82"/>
      <c r="F12" s="83"/>
      <c r="G12" s="82"/>
      <c r="H12" s="84"/>
      <c r="I12" s="84"/>
      <c r="J12" s="77"/>
    </row>
    <row r="13" spans="2:10" ht="15" customHeight="1" thickBot="1">
      <c r="B13" s="255"/>
      <c r="C13" s="566" t="s">
        <v>835</v>
      </c>
      <c r="D13" s="567"/>
      <c r="E13" s="567"/>
      <c r="F13" s="567"/>
      <c r="G13" s="567"/>
      <c r="H13" s="568"/>
      <c r="I13" s="256"/>
      <c r="J13" s="257"/>
    </row>
    <row r="14" spans="2:10" ht="46.2" customHeight="1">
      <c r="B14" s="258"/>
      <c r="C14" s="396" t="s">
        <v>836</v>
      </c>
      <c r="D14" s="397" t="s">
        <v>38</v>
      </c>
      <c r="E14" s="397" t="s">
        <v>50</v>
      </c>
      <c r="F14" s="397" t="s">
        <v>647</v>
      </c>
      <c r="G14" s="397" t="s">
        <v>805</v>
      </c>
      <c r="H14" s="397" t="s">
        <v>191</v>
      </c>
      <c r="I14" s="396" t="s">
        <v>833</v>
      </c>
      <c r="J14" s="396" t="s">
        <v>837</v>
      </c>
    </row>
    <row r="15" spans="2:10" ht="15" customHeight="1" thickBot="1">
      <c r="B15" s="287" t="s">
        <v>646</v>
      </c>
      <c r="C15" s="398">
        <v>660900</v>
      </c>
      <c r="D15" s="398">
        <v>20327</v>
      </c>
      <c r="E15" s="398">
        <v>50275</v>
      </c>
      <c r="F15" s="399">
        <v>376049</v>
      </c>
      <c r="G15" s="398">
        <v>242334</v>
      </c>
      <c r="H15" s="398">
        <v>1349885</v>
      </c>
      <c r="I15" s="398">
        <v>59914</v>
      </c>
      <c r="J15" s="398">
        <v>1409799</v>
      </c>
    </row>
    <row r="16" spans="2:10" ht="15" customHeight="1">
      <c r="B16" s="258" t="s">
        <v>838</v>
      </c>
      <c r="C16" s="306" t="s">
        <v>563</v>
      </c>
      <c r="D16" s="388" t="s">
        <v>118</v>
      </c>
      <c r="E16" s="388" t="s">
        <v>118</v>
      </c>
      <c r="F16" s="383">
        <v>253</v>
      </c>
      <c r="G16" s="302">
        <v>-7347</v>
      </c>
      <c r="H16" s="302">
        <v>-7094</v>
      </c>
      <c r="I16" s="306" t="s">
        <v>563</v>
      </c>
      <c r="J16" s="302">
        <v>-7094</v>
      </c>
    </row>
    <row r="17" spans="2:10" ht="15" customHeight="1">
      <c r="B17" s="258" t="s">
        <v>839</v>
      </c>
      <c r="C17" s="306" t="s">
        <v>563</v>
      </c>
      <c r="D17" s="306">
        <v>404</v>
      </c>
      <c r="E17" s="302">
        <v>2529</v>
      </c>
      <c r="F17" s="381">
        <v>14540</v>
      </c>
      <c r="G17" s="302">
        <v>27507</v>
      </c>
      <c r="H17" s="302">
        <v>44980</v>
      </c>
      <c r="I17" s="302">
        <v>-19255</v>
      </c>
      <c r="J17" s="302">
        <v>25725</v>
      </c>
    </row>
    <row r="18" spans="2:10" ht="15" customHeight="1" thickBot="1">
      <c r="B18" s="258" t="s">
        <v>840</v>
      </c>
      <c r="C18" s="400">
        <v>242700</v>
      </c>
      <c r="D18" s="401" t="s">
        <v>767</v>
      </c>
      <c r="E18" s="401" t="s">
        <v>841</v>
      </c>
      <c r="F18" s="402" t="s">
        <v>767</v>
      </c>
      <c r="G18" s="400">
        <v>-242700</v>
      </c>
      <c r="H18" s="401" t="s">
        <v>842</v>
      </c>
      <c r="I18" s="401" t="s">
        <v>563</v>
      </c>
      <c r="J18" s="401" t="s">
        <v>563</v>
      </c>
    </row>
    <row r="19" spans="2:10" ht="15" customHeight="1" thickBot="1">
      <c r="B19" s="289" t="s">
        <v>843</v>
      </c>
      <c r="C19" s="398">
        <v>242700</v>
      </c>
      <c r="D19" s="403">
        <v>404</v>
      </c>
      <c r="E19" s="398">
        <v>2529</v>
      </c>
      <c r="F19" s="399">
        <v>14793</v>
      </c>
      <c r="G19" s="398">
        <v>-222540</v>
      </c>
      <c r="H19" s="398">
        <v>37886</v>
      </c>
      <c r="I19" s="398">
        <v>-19255</v>
      </c>
      <c r="J19" s="398">
        <v>18631</v>
      </c>
    </row>
    <row r="20" spans="2:10" ht="15" customHeight="1">
      <c r="B20" s="258" t="s">
        <v>844</v>
      </c>
      <c r="C20" s="306" t="s">
        <v>563</v>
      </c>
      <c r="D20" s="388"/>
      <c r="E20" s="306" t="s">
        <v>669</v>
      </c>
      <c r="F20" s="381">
        <v>60728</v>
      </c>
      <c r="G20" s="306" t="s">
        <v>667</v>
      </c>
      <c r="H20" s="302">
        <v>60728</v>
      </c>
      <c r="I20" s="388"/>
      <c r="J20" s="302">
        <v>60728</v>
      </c>
    </row>
    <row r="21" spans="2:10" ht="15" customHeight="1">
      <c r="B21" s="258" t="s">
        <v>38</v>
      </c>
      <c r="C21" s="306" t="s">
        <v>563</v>
      </c>
      <c r="D21" s="302">
        <v>73897</v>
      </c>
      <c r="E21" s="388">
        <v>7766</v>
      </c>
      <c r="F21" s="381">
        <v>17647</v>
      </c>
      <c r="G21" s="302">
        <v>27481</v>
      </c>
      <c r="H21" s="302">
        <v>126791</v>
      </c>
      <c r="I21" s="302">
        <v>-42020</v>
      </c>
      <c r="J21" s="302">
        <v>84771</v>
      </c>
    </row>
    <row r="22" spans="2:10" ht="15" customHeight="1" thickBot="1">
      <c r="B22" s="258" t="s">
        <v>52</v>
      </c>
      <c r="C22" s="401" t="s">
        <v>563</v>
      </c>
      <c r="D22" s="401" t="s">
        <v>669</v>
      </c>
      <c r="E22" s="401" t="s">
        <v>669</v>
      </c>
      <c r="F22" s="402" t="s">
        <v>672</v>
      </c>
      <c r="G22" s="400">
        <v>338572</v>
      </c>
      <c r="H22" s="400">
        <v>338572</v>
      </c>
      <c r="I22" s="400">
        <v>54029</v>
      </c>
      <c r="J22" s="400">
        <v>392601</v>
      </c>
    </row>
    <row r="23" spans="2:10" ht="15" customHeight="1">
      <c r="B23" s="289" t="s">
        <v>845</v>
      </c>
      <c r="C23" s="404" t="s">
        <v>563</v>
      </c>
      <c r="D23" s="405">
        <v>73897</v>
      </c>
      <c r="E23" s="405">
        <v>7766</v>
      </c>
      <c r="F23" s="406">
        <v>78375</v>
      </c>
      <c r="G23" s="405">
        <v>366053</v>
      </c>
      <c r="H23" s="405">
        <v>526091</v>
      </c>
      <c r="I23" s="405">
        <v>12009</v>
      </c>
      <c r="J23" s="405">
        <v>538100</v>
      </c>
    </row>
    <row r="24" spans="2:10" ht="15" customHeight="1">
      <c r="B24" s="258" t="s">
        <v>846</v>
      </c>
      <c r="C24" s="306" t="s">
        <v>563</v>
      </c>
      <c r="D24" s="306" t="s">
        <v>669</v>
      </c>
      <c r="E24" s="302">
        <v>26925</v>
      </c>
      <c r="F24" s="383" t="s">
        <v>672</v>
      </c>
      <c r="G24" s="302">
        <v>-26925</v>
      </c>
      <c r="H24" s="306" t="s">
        <v>842</v>
      </c>
      <c r="I24" s="306" t="s">
        <v>563</v>
      </c>
      <c r="J24" s="306" t="s">
        <v>563</v>
      </c>
    </row>
    <row r="25" spans="2:10" ht="15" customHeight="1">
      <c r="B25" s="287" t="s">
        <v>847</v>
      </c>
      <c r="C25" s="405">
        <v>903600</v>
      </c>
      <c r="D25" s="405">
        <v>94628</v>
      </c>
      <c r="E25" s="405">
        <v>87495</v>
      </c>
      <c r="F25" s="405">
        <v>469217</v>
      </c>
      <c r="G25" s="405">
        <v>358922</v>
      </c>
      <c r="H25" s="405">
        <v>1913862</v>
      </c>
      <c r="I25" s="405">
        <v>52668</v>
      </c>
      <c r="J25" s="405">
        <v>1966530</v>
      </c>
    </row>
    <row r="26" spans="2:10" ht="15" customHeight="1" thickBot="1">
      <c r="B26" s="258" t="s">
        <v>840</v>
      </c>
      <c r="C26" s="400">
        <v>477000</v>
      </c>
      <c r="D26" s="401" t="s">
        <v>669</v>
      </c>
      <c r="E26" s="401" t="s">
        <v>669</v>
      </c>
      <c r="F26" s="401" t="s">
        <v>672</v>
      </c>
      <c r="G26" s="400">
        <v>-477000</v>
      </c>
      <c r="H26" s="401" t="s">
        <v>842</v>
      </c>
      <c r="I26" s="401" t="s">
        <v>563</v>
      </c>
      <c r="J26" s="401" t="s">
        <v>563</v>
      </c>
    </row>
    <row r="27" spans="2:10" ht="15" customHeight="1" thickBot="1">
      <c r="B27" s="289" t="s">
        <v>843</v>
      </c>
      <c r="C27" s="398">
        <v>477000</v>
      </c>
      <c r="D27" s="403" t="s">
        <v>669</v>
      </c>
      <c r="E27" s="403" t="s">
        <v>669</v>
      </c>
      <c r="F27" s="403" t="s">
        <v>672</v>
      </c>
      <c r="G27" s="398">
        <v>-477000</v>
      </c>
      <c r="H27" s="403" t="s">
        <v>842</v>
      </c>
      <c r="I27" s="403" t="s">
        <v>563</v>
      </c>
      <c r="J27" s="403" t="s">
        <v>563</v>
      </c>
    </row>
    <row r="28" spans="2:10" ht="15" customHeight="1">
      <c r="B28" s="258" t="s">
        <v>848</v>
      </c>
      <c r="C28" s="306" t="s">
        <v>563</v>
      </c>
      <c r="D28" s="306" t="s">
        <v>669</v>
      </c>
      <c r="E28" s="306" t="s">
        <v>669</v>
      </c>
      <c r="F28" s="306" t="s">
        <v>672</v>
      </c>
      <c r="G28" s="302">
        <v>-3750</v>
      </c>
      <c r="H28" s="302">
        <v>-3750</v>
      </c>
      <c r="I28" s="306" t="s">
        <v>563</v>
      </c>
      <c r="J28" s="302">
        <v>-3750</v>
      </c>
    </row>
    <row r="29" spans="2:10" ht="15" customHeight="1">
      <c r="B29" s="258" t="s">
        <v>844</v>
      </c>
      <c r="C29" s="306" t="s">
        <v>563</v>
      </c>
      <c r="D29" s="306" t="s">
        <v>669</v>
      </c>
      <c r="E29" s="306" t="s">
        <v>669</v>
      </c>
      <c r="F29" s="302">
        <v>14001</v>
      </c>
      <c r="G29" s="306" t="s">
        <v>667</v>
      </c>
      <c r="H29" s="302">
        <v>14001</v>
      </c>
      <c r="I29" s="306" t="s">
        <v>563</v>
      </c>
      <c r="J29" s="302">
        <v>14001</v>
      </c>
    </row>
    <row r="30" spans="2:10" ht="15" customHeight="1">
      <c r="B30" s="258" t="s">
        <v>38</v>
      </c>
      <c r="C30" s="306" t="s">
        <v>563</v>
      </c>
      <c r="D30" s="302">
        <v>-13735</v>
      </c>
      <c r="E30" s="302">
        <v>-15841</v>
      </c>
      <c r="F30" s="302">
        <v>-4316</v>
      </c>
      <c r="G30" s="302">
        <v>26620</v>
      </c>
      <c r="H30" s="302">
        <v>-7272</v>
      </c>
      <c r="I30" s="302">
        <v>14133</v>
      </c>
      <c r="J30" s="302">
        <v>6861</v>
      </c>
    </row>
    <row r="31" spans="2:10" ht="15" customHeight="1" thickBot="1">
      <c r="B31" s="258" t="s">
        <v>52</v>
      </c>
      <c r="C31" s="401"/>
      <c r="D31" s="401"/>
      <c r="E31" s="401"/>
      <c r="F31" s="401"/>
      <c r="G31" s="400">
        <v>706868</v>
      </c>
      <c r="H31" s="400">
        <v>706868</v>
      </c>
      <c r="I31" s="400">
        <v>53611</v>
      </c>
      <c r="J31" s="400">
        <v>760479</v>
      </c>
    </row>
    <row r="32" spans="2:10" ht="15" customHeight="1" thickBot="1">
      <c r="B32" s="289" t="s">
        <v>845</v>
      </c>
      <c r="C32" s="403" t="s">
        <v>563</v>
      </c>
      <c r="D32" s="398">
        <v>-13735</v>
      </c>
      <c r="E32" s="398">
        <v>-15841</v>
      </c>
      <c r="F32" s="398">
        <v>9685</v>
      </c>
      <c r="G32" s="407">
        <v>729738</v>
      </c>
      <c r="H32" s="407">
        <v>709847</v>
      </c>
      <c r="I32" s="407">
        <v>67744</v>
      </c>
      <c r="J32" s="407">
        <v>777591</v>
      </c>
    </row>
    <row r="33" spans="2:10" ht="15" customHeight="1" thickBot="1">
      <c r="B33" s="258" t="s">
        <v>846</v>
      </c>
      <c r="C33" s="401" t="s">
        <v>563</v>
      </c>
      <c r="D33" s="401" t="s">
        <v>669</v>
      </c>
      <c r="E33" s="400">
        <v>24170</v>
      </c>
      <c r="F33" s="401" t="s">
        <v>672</v>
      </c>
      <c r="G33" s="400">
        <v>-24170</v>
      </c>
      <c r="H33" s="401" t="s">
        <v>842</v>
      </c>
      <c r="I33" s="401" t="s">
        <v>563</v>
      </c>
      <c r="J33" s="401" t="s">
        <v>563</v>
      </c>
    </row>
    <row r="34" spans="2:10" ht="15" customHeight="1" thickBot="1">
      <c r="B34" s="287" t="s">
        <v>405</v>
      </c>
      <c r="C34" s="408">
        <v>1380600</v>
      </c>
      <c r="D34" s="408">
        <v>80893</v>
      </c>
      <c r="E34" s="408">
        <v>95824</v>
      </c>
      <c r="F34" s="408">
        <v>478902</v>
      </c>
      <c r="G34" s="408">
        <v>587490</v>
      </c>
      <c r="H34" s="408">
        <v>2623709</v>
      </c>
      <c r="I34" s="408">
        <v>120412</v>
      </c>
      <c r="J34" s="408">
        <v>2744121</v>
      </c>
    </row>
    <row r="35" spans="2:10" ht="15" customHeight="1" thickTop="1">
      <c r="C35" s="81"/>
      <c r="D35" s="82"/>
      <c r="E35" s="82"/>
      <c r="F35" s="83"/>
      <c r="G35" s="82"/>
      <c r="H35" s="84"/>
      <c r="I35" s="84"/>
      <c r="J35" s="77"/>
    </row>
    <row r="36" spans="2:10" ht="15" customHeight="1">
      <c r="B36" s="64" t="s">
        <v>834</v>
      </c>
      <c r="C36" s="209"/>
      <c r="D36" s="78"/>
      <c r="E36" s="78"/>
      <c r="F36" s="7"/>
      <c r="G36" s="78"/>
      <c r="H36" s="91"/>
      <c r="I36" s="76"/>
      <c r="J36" s="91"/>
    </row>
    <row r="37" spans="2:10" ht="15" customHeight="1">
      <c r="B37" s="64" t="s">
        <v>1230</v>
      </c>
      <c r="C37" s="37"/>
      <c r="D37" s="37"/>
      <c r="E37" s="37"/>
      <c r="F37" s="53"/>
      <c r="G37" s="53"/>
      <c r="I37" s="85"/>
    </row>
    <row r="38" spans="2:10" ht="15" customHeight="1">
      <c r="B38" s="553" t="s">
        <v>774</v>
      </c>
      <c r="C38" s="553"/>
      <c r="D38" s="553"/>
      <c r="E38" s="553"/>
      <c r="F38" s="553"/>
      <c r="G38" s="54"/>
      <c r="I38" s="93"/>
    </row>
    <row r="39" spans="2:10" ht="15" customHeight="1">
      <c r="B39" s="551">
        <v>45490</v>
      </c>
      <c r="C39" s="551"/>
      <c r="D39" s="551"/>
      <c r="E39" s="551"/>
      <c r="F39" s="551"/>
    </row>
    <row r="40" spans="2:10" ht="15" customHeight="1">
      <c r="B40" s="552" t="s">
        <v>775</v>
      </c>
      <c r="C40" s="552"/>
      <c r="D40" s="552"/>
      <c r="E40" s="552"/>
      <c r="F40" s="552"/>
    </row>
    <row r="41" spans="2:10" ht="15" customHeight="1">
      <c r="B41" s="54"/>
      <c r="C41" s="54"/>
      <c r="D41" s="54"/>
    </row>
    <row r="42" spans="2:10" ht="15" customHeight="1">
      <c r="C42" s="96"/>
      <c r="D42" s="96"/>
    </row>
    <row r="43" spans="2:10" ht="15" customHeight="1">
      <c r="C43" s="96"/>
      <c r="D43" s="96"/>
    </row>
    <row r="44" spans="2:10" ht="15" customHeight="1">
      <c r="C44" s="96"/>
      <c r="D44" s="96"/>
    </row>
    <row r="45" spans="2:10" ht="15" customHeight="1">
      <c r="C45" s="96"/>
      <c r="D45" s="96"/>
    </row>
    <row r="46" spans="2:10" ht="15" customHeight="1">
      <c r="C46" s="96"/>
      <c r="D46" s="96"/>
    </row>
    <row r="47" spans="2:10" ht="15" customHeight="1">
      <c r="C47" s="96"/>
      <c r="D47" s="96"/>
    </row>
    <row r="48" spans="2:10" ht="15" customHeight="1">
      <c r="C48" s="96"/>
      <c r="D48" s="96"/>
    </row>
  </sheetData>
  <dataConsolidate/>
  <mergeCells count="7">
    <mergeCell ref="B40:F40"/>
    <mergeCell ref="B9:J9"/>
    <mergeCell ref="B10:J10"/>
    <mergeCell ref="B11:J11"/>
    <mergeCell ref="B38:F38"/>
    <mergeCell ref="B39:F39"/>
    <mergeCell ref="C13:H13"/>
  </mergeCells>
  <printOptions horizontalCentered="1"/>
  <pageMargins left="0.31496062992125984" right="0.70866141732283472" top="0.74803149606299213" bottom="0.74803149606299213" header="0.31496062992125984" footer="0.31496062992125984"/>
  <pageSetup paperSize="9" scale="5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L49"/>
  <sheetViews>
    <sheetView showGridLines="0" zoomScaleNormal="100" zoomScalePageLayoutView="80" workbookViewId="0"/>
  </sheetViews>
  <sheetFormatPr baseColWidth="10" defaultColWidth="10.5546875" defaultRowHeight="13.2"/>
  <cols>
    <col min="1" max="1" width="2.44140625" style="3" customWidth="1"/>
    <col min="2" max="2" width="1.5546875" style="3" customWidth="1"/>
    <col min="3" max="3" width="2.44140625" style="3" customWidth="1"/>
    <col min="4" max="4" width="1.44140625" style="3" customWidth="1"/>
    <col min="5" max="5" width="52.5546875" style="62" customWidth="1"/>
    <col min="6" max="6" width="19.6640625" style="13" customWidth="1"/>
    <col min="7" max="7" width="5.44140625" style="87" customWidth="1"/>
    <col min="8" max="8" width="19.88671875" style="3" bestFit="1" customWidth="1"/>
    <col min="9" max="9" width="23.44140625" style="3" customWidth="1"/>
    <col min="10" max="16384" width="10.5546875" style="3"/>
  </cols>
  <sheetData>
    <row r="7" spans="5:9">
      <c r="E7" s="569" t="s">
        <v>639</v>
      </c>
      <c r="F7" s="569"/>
      <c r="G7" s="569"/>
      <c r="H7" s="569"/>
    </row>
    <row r="8" spans="5:9">
      <c r="E8" s="569" t="s">
        <v>225</v>
      </c>
      <c r="F8" s="569"/>
      <c r="G8" s="569"/>
      <c r="H8" s="569"/>
    </row>
    <row r="9" spans="5:9">
      <c r="E9" s="564" t="s">
        <v>224</v>
      </c>
      <c r="F9" s="564"/>
      <c r="G9" s="564"/>
      <c r="H9" s="564"/>
    </row>
    <row r="10" spans="5:9">
      <c r="E10" s="565" t="s">
        <v>13</v>
      </c>
      <c r="F10" s="565"/>
      <c r="G10" s="565"/>
      <c r="H10" s="565"/>
    </row>
    <row r="11" spans="5:9">
      <c r="H11" s="13"/>
    </row>
    <row r="12" spans="5:9">
      <c r="E12" s="570"/>
      <c r="F12" s="571">
        <v>45291</v>
      </c>
      <c r="G12" s="572"/>
      <c r="H12" s="259">
        <v>44926</v>
      </c>
    </row>
    <row r="13" spans="5:9">
      <c r="E13" s="570"/>
      <c r="F13" s="571"/>
      <c r="G13" s="572"/>
      <c r="H13" s="260" t="s">
        <v>850</v>
      </c>
    </row>
    <row r="14" spans="5:9">
      <c r="E14" s="570"/>
      <c r="F14" s="571"/>
      <c r="G14" s="572"/>
      <c r="H14" s="260" t="s">
        <v>851</v>
      </c>
    </row>
    <row r="15" spans="5:9">
      <c r="E15" s="264" t="s">
        <v>852</v>
      </c>
      <c r="F15" s="247"/>
      <c r="G15" s="247"/>
      <c r="H15" s="247"/>
    </row>
    <row r="16" spans="5:9">
      <c r="E16" s="265" t="s">
        <v>853</v>
      </c>
      <c r="F16" s="252">
        <v>10300034</v>
      </c>
      <c r="G16" s="253"/>
      <c r="H16" s="252">
        <v>7058511</v>
      </c>
      <c r="I16" s="66"/>
    </row>
    <row r="17" spans="1:9" ht="13.8" thickBot="1">
      <c r="E17" s="266" t="s">
        <v>53</v>
      </c>
      <c r="F17" s="252">
        <v>-10941929</v>
      </c>
      <c r="G17" s="253"/>
      <c r="H17" s="252">
        <v>-6888751</v>
      </c>
      <c r="I17" s="66"/>
    </row>
    <row r="18" spans="1:9" ht="13.8" thickBot="1">
      <c r="E18" s="264" t="s">
        <v>854</v>
      </c>
      <c r="F18" s="261">
        <v>-641895</v>
      </c>
      <c r="G18" s="251"/>
      <c r="H18" s="261">
        <v>169760</v>
      </c>
      <c r="I18" s="66"/>
    </row>
    <row r="19" spans="1:9" s="13" customFormat="1">
      <c r="E19" s="264"/>
      <c r="F19" s="253"/>
      <c r="G19" s="253"/>
      <c r="H19" s="253"/>
      <c r="I19" s="5"/>
    </row>
    <row r="20" spans="1:9" ht="13.8" thickBot="1">
      <c r="A20" s="95"/>
      <c r="E20" s="266" t="s">
        <v>855</v>
      </c>
      <c r="F20" s="252">
        <v>-62853</v>
      </c>
      <c r="G20" s="253"/>
      <c r="H20" s="252">
        <v>-16928</v>
      </c>
      <c r="I20" s="66"/>
    </row>
    <row r="21" spans="1:9">
      <c r="E21" s="264" t="s">
        <v>54</v>
      </c>
      <c r="F21" s="262">
        <v>-704748</v>
      </c>
      <c r="G21" s="251"/>
      <c r="H21" s="262">
        <v>152832</v>
      </c>
      <c r="I21" s="66"/>
    </row>
    <row r="22" spans="1:9" s="13" customFormat="1">
      <c r="E22" s="264"/>
      <c r="F22" s="253"/>
      <c r="G22" s="253"/>
      <c r="H22" s="253"/>
      <c r="I22" s="5"/>
    </row>
    <row r="23" spans="1:9">
      <c r="E23" s="264" t="s">
        <v>856</v>
      </c>
      <c r="F23" s="253"/>
      <c r="G23" s="253"/>
      <c r="H23" s="253"/>
      <c r="I23" s="66"/>
    </row>
    <row r="24" spans="1:9">
      <c r="E24" s="266" t="s">
        <v>55</v>
      </c>
      <c r="F24" s="252">
        <v>-386662</v>
      </c>
      <c r="G24" s="253"/>
      <c r="H24" s="252">
        <v>-421372</v>
      </c>
      <c r="I24" s="66"/>
    </row>
    <row r="25" spans="1:9" ht="13.8" thickBot="1">
      <c r="E25" s="266" t="s">
        <v>857</v>
      </c>
      <c r="F25" s="253" t="s">
        <v>118</v>
      </c>
      <c r="G25" s="253"/>
      <c r="H25" s="252">
        <v>2491</v>
      </c>
      <c r="I25" s="66"/>
    </row>
    <row r="26" spans="1:9" ht="13.8" thickBot="1">
      <c r="E26" s="267" t="s">
        <v>56</v>
      </c>
      <c r="F26" s="262">
        <v>-386662</v>
      </c>
      <c r="G26" s="251"/>
      <c r="H26" s="262">
        <v>-418881</v>
      </c>
      <c r="I26" s="66"/>
    </row>
    <row r="27" spans="1:9" s="13" customFormat="1">
      <c r="E27" s="267"/>
      <c r="F27" s="263"/>
      <c r="G27" s="251"/>
      <c r="H27" s="263"/>
      <c r="I27" s="5"/>
    </row>
    <row r="28" spans="1:9">
      <c r="E28" s="264" t="s">
        <v>858</v>
      </c>
      <c r="F28" s="253"/>
      <c r="G28" s="253"/>
      <c r="H28" s="253"/>
      <c r="I28" s="66"/>
    </row>
    <row r="29" spans="1:9">
      <c r="E29" s="266" t="s">
        <v>859</v>
      </c>
      <c r="F29" s="252">
        <v>1965014</v>
      </c>
      <c r="G29" s="253"/>
      <c r="H29" s="252">
        <v>58667</v>
      </c>
      <c r="I29" s="66"/>
    </row>
    <row r="30" spans="1:9">
      <c r="E30" s="266" t="s">
        <v>776</v>
      </c>
      <c r="F30" s="252">
        <v>-235089</v>
      </c>
      <c r="G30" s="253"/>
      <c r="H30" s="253" t="s">
        <v>860</v>
      </c>
      <c r="I30" s="66"/>
    </row>
    <row r="31" spans="1:9" ht="13.8" thickBot="1">
      <c r="E31" s="266" t="s">
        <v>777</v>
      </c>
      <c r="F31" s="252">
        <v>-289697</v>
      </c>
      <c r="G31" s="253"/>
      <c r="H31" s="252">
        <v>-230242</v>
      </c>
      <c r="I31" s="66"/>
    </row>
    <row r="32" spans="1:9">
      <c r="E32" s="264" t="s">
        <v>861</v>
      </c>
      <c r="F32" s="262">
        <v>1440228</v>
      </c>
      <c r="G32" s="251"/>
      <c r="H32" s="262">
        <v>-171575</v>
      </c>
      <c r="I32" s="66"/>
    </row>
    <row r="33" spans="3:12">
      <c r="E33" s="266" t="s">
        <v>862</v>
      </c>
      <c r="F33" s="252">
        <v>35848</v>
      </c>
      <c r="G33" s="253"/>
      <c r="H33" s="252">
        <v>-29061</v>
      </c>
      <c r="I33" s="66"/>
    </row>
    <row r="34" spans="3:12" s="13" customFormat="1">
      <c r="E34" s="266" t="s">
        <v>57</v>
      </c>
      <c r="F34" s="252">
        <v>384666</v>
      </c>
      <c r="G34" s="253"/>
      <c r="H34" s="252">
        <v>-466685</v>
      </c>
      <c r="I34" s="5"/>
    </row>
    <row r="35" spans="3:12" ht="13.8" thickBot="1">
      <c r="E35" s="266" t="s">
        <v>58</v>
      </c>
      <c r="F35" s="252">
        <v>29139</v>
      </c>
      <c r="G35" s="253"/>
      <c r="H35" s="252">
        <v>495824</v>
      </c>
      <c r="I35" s="66"/>
    </row>
    <row r="36" spans="3:12" ht="13.8" thickBot="1">
      <c r="E36" s="264" t="s">
        <v>863</v>
      </c>
      <c r="F36" s="254">
        <v>413805</v>
      </c>
      <c r="G36" s="251"/>
      <c r="H36" s="254">
        <v>29139</v>
      </c>
      <c r="I36" s="66"/>
    </row>
    <row r="37" spans="3:12">
      <c r="H37" s="87"/>
      <c r="I37" s="66"/>
    </row>
    <row r="38" spans="3:12">
      <c r="G38" s="92"/>
      <c r="H38" s="13"/>
    </row>
    <row r="39" spans="3:12">
      <c r="G39" s="76"/>
      <c r="H39" s="13"/>
    </row>
    <row r="40" spans="3:12">
      <c r="E40" s="268" t="s">
        <v>834</v>
      </c>
      <c r="F40" s="6"/>
      <c r="G40" s="78"/>
      <c r="H40" s="78"/>
      <c r="I40" s="78"/>
    </row>
    <row r="41" spans="3:12">
      <c r="E41" s="269" t="s">
        <v>849</v>
      </c>
      <c r="G41" s="78"/>
      <c r="H41" s="78"/>
      <c r="I41" s="78"/>
    </row>
    <row r="42" spans="3:12">
      <c r="G42" s="78"/>
      <c r="H42" s="78"/>
      <c r="I42" s="78"/>
    </row>
    <row r="43" spans="3:12">
      <c r="E43" s="553" t="s">
        <v>774</v>
      </c>
      <c r="F43" s="553"/>
      <c r="G43" s="553"/>
      <c r="H43" s="553"/>
      <c r="I43" s="553"/>
      <c r="J43" s="56"/>
      <c r="K43" s="56"/>
      <c r="L43" s="56"/>
    </row>
    <row r="44" spans="3:12">
      <c r="E44" s="551">
        <v>45490</v>
      </c>
      <c r="F44" s="551"/>
      <c r="G44" s="551"/>
      <c r="H44" s="551"/>
      <c r="I44" s="551"/>
      <c r="J44" s="241"/>
      <c r="K44" s="241"/>
      <c r="L44" s="241"/>
    </row>
    <row r="45" spans="3:12">
      <c r="E45" s="552" t="s">
        <v>775</v>
      </c>
      <c r="F45" s="552"/>
      <c r="G45" s="552"/>
      <c r="H45" s="552"/>
      <c r="I45" s="552"/>
      <c r="J45" s="237"/>
      <c r="K45" s="237"/>
      <c r="L45" s="237"/>
    </row>
    <row r="46" spans="3:12">
      <c r="C46" s="54"/>
      <c r="D46" s="54"/>
      <c r="E46" s="270"/>
      <c r="F46" s="94"/>
    </row>
    <row r="48" spans="3:12">
      <c r="E48" s="98"/>
      <c r="F48" s="99"/>
      <c r="G48" s="98"/>
      <c r="H48" s="95"/>
    </row>
    <row r="49" spans="4:4">
      <c r="D49" s="95"/>
    </row>
  </sheetData>
  <mergeCells count="10">
    <mergeCell ref="E44:I44"/>
    <mergeCell ref="E45:I45"/>
    <mergeCell ref="E9:H9"/>
    <mergeCell ref="E8:H8"/>
    <mergeCell ref="E10:H10"/>
    <mergeCell ref="E7:H7"/>
    <mergeCell ref="E12:E14"/>
    <mergeCell ref="F12:F14"/>
    <mergeCell ref="G12:G14"/>
    <mergeCell ref="E43:I43"/>
  </mergeCells>
  <printOptions horizontalCentered="1"/>
  <pageMargins left="0.9055118110236221" right="0.74803149606299213" top="0.74803149606299213" bottom="0.74803149606299213" header="0.31496062992125984" footer="0.31496062992125984"/>
  <pageSetup paperSize="5" scale="68"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5"/>
  <sheetViews>
    <sheetView showGridLines="0" zoomScaleNormal="100" workbookViewId="0"/>
  </sheetViews>
  <sheetFormatPr baseColWidth="10" defaultColWidth="11.44140625" defaultRowHeight="13.2"/>
  <cols>
    <col min="1" max="1" width="1.44140625" style="3" customWidth="1"/>
    <col min="2" max="2" width="18.109375" style="3" customWidth="1"/>
    <col min="3" max="3" width="111.44140625" style="37" customWidth="1"/>
    <col min="4" max="16384" width="11.44140625" style="3"/>
  </cols>
  <sheetData>
    <row r="1" spans="2:4" s="13" customFormat="1">
      <c r="C1" s="56"/>
    </row>
    <row r="6" spans="2:4">
      <c r="B6" s="61" t="s">
        <v>865</v>
      </c>
      <c r="C6" s="61"/>
    </row>
    <row r="7" spans="2:4">
      <c r="C7" s="23"/>
    </row>
    <row r="8" spans="2:4" s="13" customFormat="1">
      <c r="B8" s="100" t="s">
        <v>59</v>
      </c>
    </row>
    <row r="9" spans="2:4" s="13" customFormat="1" ht="53.25" customHeight="1">
      <c r="C9" s="101" t="s">
        <v>864</v>
      </c>
    </row>
    <row r="10" spans="2:4" s="13" customFormat="1" ht="27.6" customHeight="1">
      <c r="B10" s="574" t="s">
        <v>866</v>
      </c>
      <c r="C10" s="574"/>
    </row>
    <row r="11" spans="2:4" s="13" customFormat="1">
      <c r="C11" s="102"/>
    </row>
    <row r="12" spans="2:4" s="13" customFormat="1" ht="27" customHeight="1">
      <c r="B12" s="576" t="s">
        <v>60</v>
      </c>
      <c r="C12" s="576"/>
      <c r="D12" s="103"/>
    </row>
    <row r="13" spans="2:4" s="13" customFormat="1">
      <c r="C13" s="102"/>
    </row>
    <row r="14" spans="2:4" s="13" customFormat="1" ht="25.65" customHeight="1">
      <c r="B14" s="574" t="s">
        <v>867</v>
      </c>
      <c r="C14" s="574"/>
    </row>
    <row r="15" spans="2:4" s="13" customFormat="1">
      <c r="C15" s="102"/>
    </row>
    <row r="16" spans="2:4" s="13" customFormat="1" ht="32.4" customHeight="1">
      <c r="B16" s="575" t="s">
        <v>868</v>
      </c>
      <c r="C16" s="575"/>
    </row>
    <row r="17" spans="2:6" s="13" customFormat="1">
      <c r="C17" s="104"/>
    </row>
    <row r="18" spans="2:6" s="13" customFormat="1" ht="13.35" customHeight="1">
      <c r="B18" s="574" t="s">
        <v>869</v>
      </c>
      <c r="C18" s="574"/>
    </row>
    <row r="19" spans="2:6" s="13" customFormat="1">
      <c r="C19" s="102"/>
    </row>
    <row r="20" spans="2:6" s="13" customFormat="1">
      <c r="B20" s="577" t="s">
        <v>648</v>
      </c>
      <c r="C20" s="577"/>
    </row>
    <row r="21" spans="2:6" s="13" customFormat="1"/>
    <row r="22" spans="2:6" s="13" customFormat="1" ht="28.5" customHeight="1">
      <c r="B22" s="574" t="s">
        <v>1246</v>
      </c>
      <c r="C22" s="574"/>
    </row>
    <row r="23" spans="2:6" s="13" customFormat="1">
      <c r="C23" s="105"/>
    </row>
    <row r="24" spans="2:6" ht="27" customHeight="1">
      <c r="B24" s="553" t="s">
        <v>774</v>
      </c>
      <c r="C24" s="553"/>
      <c r="D24" s="56"/>
      <c r="E24" s="56"/>
      <c r="F24" s="56"/>
    </row>
    <row r="25" spans="2:6">
      <c r="B25" s="551">
        <v>45490</v>
      </c>
      <c r="C25" s="551"/>
      <c r="D25" s="241"/>
      <c r="E25" s="241"/>
      <c r="F25" s="241"/>
    </row>
    <row r="26" spans="2:6" ht="26.1" customHeight="1">
      <c r="B26" s="552" t="s">
        <v>775</v>
      </c>
      <c r="C26" s="552"/>
      <c r="D26" s="237"/>
      <c r="E26" s="237"/>
      <c r="F26" s="237"/>
    </row>
    <row r="27" spans="2:6" ht="7.35" customHeight="1">
      <c r="C27" s="106"/>
    </row>
    <row r="28" spans="2:6" ht="26.1" customHeight="1">
      <c r="B28" s="573"/>
      <c r="C28" s="573"/>
    </row>
    <row r="29" spans="2:6" ht="5.85" customHeight="1">
      <c r="C29" s="106"/>
    </row>
    <row r="30" spans="2:6" ht="26.1" customHeight="1">
      <c r="B30" s="573"/>
      <c r="C30" s="573"/>
    </row>
    <row r="31" spans="2:6" ht="3" customHeight="1">
      <c r="B31" s="107"/>
      <c r="C31" s="107"/>
    </row>
    <row r="33" spans="3:3" ht="61.35" customHeight="1">
      <c r="C33" s="108"/>
    </row>
    <row r="35" spans="3:3" ht="75.599999999999994" customHeight="1">
      <c r="C35" s="108"/>
    </row>
  </sheetData>
  <mergeCells count="12">
    <mergeCell ref="B30:C30"/>
    <mergeCell ref="B10:C10"/>
    <mergeCell ref="B14:C14"/>
    <mergeCell ref="B16:C16"/>
    <mergeCell ref="B12:C12"/>
    <mergeCell ref="B18:C18"/>
    <mergeCell ref="B20:C20"/>
    <mergeCell ref="B24:C24"/>
    <mergeCell ref="B26:C26"/>
    <mergeCell ref="B28:C28"/>
    <mergeCell ref="B22:C22"/>
    <mergeCell ref="B25:C2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55"/>
  <sheetViews>
    <sheetView showGridLines="0" zoomScaleNormal="100" workbookViewId="0"/>
  </sheetViews>
  <sheetFormatPr baseColWidth="10" defaultColWidth="11.44140625" defaultRowHeight="13.2"/>
  <cols>
    <col min="1" max="1" width="2.44140625" style="3" customWidth="1"/>
    <col min="2" max="2" width="33.109375" style="3" customWidth="1"/>
    <col min="3" max="3" width="20.21875" style="3" customWidth="1"/>
    <col min="4" max="4" width="21.6640625" style="3" customWidth="1"/>
    <col min="5" max="5" width="22.6640625" style="3" customWidth="1"/>
    <col min="6" max="6" width="19.77734375" style="3" customWidth="1"/>
    <col min="7" max="16384" width="11.44140625" style="3"/>
  </cols>
  <sheetData>
    <row r="6" spans="1:7">
      <c r="B6" s="61" t="s">
        <v>61</v>
      </c>
      <c r="C6" s="61"/>
      <c r="D6" s="389"/>
      <c r="E6" s="389"/>
      <c r="F6" s="389"/>
      <c r="G6" s="389"/>
    </row>
    <row r="7" spans="1:7">
      <c r="C7" s="106"/>
    </row>
    <row r="8" spans="1:7">
      <c r="B8" s="600" t="s">
        <v>62</v>
      </c>
      <c r="C8" s="600"/>
    </row>
    <row r="9" spans="1:7" ht="42" customHeight="1">
      <c r="B9" s="581" t="s">
        <v>1011</v>
      </c>
      <c r="C9" s="581"/>
      <c r="D9" s="581"/>
      <c r="E9" s="581"/>
      <c r="F9" s="581"/>
      <c r="G9" s="581"/>
    </row>
    <row r="10" spans="1:7">
      <c r="B10" s="106"/>
    </row>
    <row r="11" spans="1:7">
      <c r="B11" s="600" t="s">
        <v>63</v>
      </c>
      <c r="C11" s="600"/>
    </row>
    <row r="12" spans="1:7">
      <c r="B12" s="106"/>
    </row>
    <row r="13" spans="1:7" ht="38.4" customHeight="1">
      <c r="B13" s="585" t="s">
        <v>1012</v>
      </c>
      <c r="C13" s="585"/>
      <c r="D13" s="585"/>
      <c r="E13" s="585"/>
      <c r="F13" s="585"/>
      <c r="G13" s="585"/>
    </row>
    <row r="14" spans="1:7">
      <c r="A14" s="3" t="s">
        <v>1014</v>
      </c>
      <c r="B14" s="585" t="s">
        <v>1013</v>
      </c>
      <c r="C14" s="585"/>
      <c r="D14" s="585"/>
      <c r="E14" s="585"/>
      <c r="F14" s="585"/>
      <c r="G14" s="585"/>
    </row>
    <row r="15" spans="1:7">
      <c r="A15" s="179" t="s">
        <v>870</v>
      </c>
      <c r="B15" s="585" t="s">
        <v>871</v>
      </c>
      <c r="C15" s="585"/>
      <c r="D15" s="585"/>
      <c r="E15" s="585"/>
      <c r="F15" s="585"/>
      <c r="G15" s="585"/>
    </row>
    <row r="16" spans="1:7">
      <c r="A16" s="179" t="s">
        <v>870</v>
      </c>
      <c r="B16" s="585" t="s">
        <v>872</v>
      </c>
      <c r="C16" s="585"/>
      <c r="D16" s="585"/>
      <c r="E16" s="585"/>
      <c r="F16" s="585"/>
      <c r="G16" s="585"/>
    </row>
    <row r="17" spans="2:7">
      <c r="B17" s="581"/>
      <c r="C17" s="581"/>
      <c r="D17" s="418"/>
      <c r="E17" s="418"/>
      <c r="F17" s="418"/>
      <c r="G17" s="418"/>
    </row>
    <row r="18" spans="2:7">
      <c r="B18" s="586" t="s">
        <v>269</v>
      </c>
      <c r="C18" s="586"/>
      <c r="D18" s="418"/>
      <c r="E18" s="418"/>
      <c r="F18" s="418"/>
      <c r="G18" s="418"/>
    </row>
    <row r="19" spans="2:7">
      <c r="B19" s="419"/>
      <c r="C19" s="419"/>
      <c r="D19" s="418"/>
      <c r="E19" s="418"/>
      <c r="F19" s="418"/>
      <c r="G19" s="418"/>
    </row>
    <row r="20" spans="2:7" ht="49.8" customHeight="1">
      <c r="B20" s="581" t="s">
        <v>873</v>
      </c>
      <c r="C20" s="581"/>
      <c r="D20" s="581"/>
      <c r="E20" s="581"/>
      <c r="F20" s="581"/>
      <c r="G20" s="581"/>
    </row>
    <row r="21" spans="2:7">
      <c r="B21" s="418"/>
      <c r="C21" s="418"/>
      <c r="D21" s="418"/>
      <c r="E21" s="418"/>
      <c r="F21" s="418"/>
      <c r="G21" s="418"/>
    </row>
    <row r="22" spans="2:7">
      <c r="B22" s="586" t="s">
        <v>270</v>
      </c>
      <c r="C22" s="586"/>
      <c r="D22" s="418"/>
      <c r="E22" s="418"/>
      <c r="F22" s="418"/>
      <c r="G22" s="418"/>
    </row>
    <row r="23" spans="2:7">
      <c r="B23" s="581"/>
      <c r="C23" s="581"/>
      <c r="D23" s="418"/>
      <c r="E23" s="418"/>
      <c r="F23" s="418"/>
      <c r="G23" s="418"/>
    </row>
    <row r="24" spans="2:7" ht="57" customHeight="1">
      <c r="B24" s="581" t="s">
        <v>874</v>
      </c>
      <c r="C24" s="581"/>
      <c r="D24" s="581"/>
      <c r="E24" s="581"/>
      <c r="F24" s="581"/>
      <c r="G24" s="581"/>
    </row>
    <row r="25" spans="2:7">
      <c r="B25" s="418"/>
      <c r="C25" s="582"/>
      <c r="D25" s="582"/>
      <c r="E25" s="418"/>
      <c r="F25" s="418"/>
      <c r="G25" s="418"/>
    </row>
    <row r="26" spans="2:7">
      <c r="B26" s="586" t="s">
        <v>64</v>
      </c>
      <c r="C26" s="586"/>
      <c r="D26" s="418"/>
      <c r="E26" s="418"/>
      <c r="F26" s="418"/>
      <c r="G26" s="418"/>
    </row>
    <row r="27" spans="2:7">
      <c r="B27" s="418"/>
      <c r="C27" s="418"/>
      <c r="D27" s="418"/>
      <c r="E27" s="418"/>
      <c r="F27" s="418"/>
      <c r="G27" s="418"/>
    </row>
    <row r="28" spans="2:7" ht="46.2" customHeight="1">
      <c r="B28" s="418"/>
      <c r="C28" s="586" t="s">
        <v>1015</v>
      </c>
      <c r="D28" s="586"/>
      <c r="E28" s="586"/>
      <c r="F28" s="586"/>
      <c r="G28" s="586"/>
    </row>
    <row r="29" spans="2:7">
      <c r="B29" s="418"/>
      <c r="C29" s="418"/>
      <c r="D29" s="418"/>
      <c r="E29" s="418"/>
      <c r="F29" s="418"/>
      <c r="G29" s="418"/>
    </row>
    <row r="30" spans="2:7" ht="30" customHeight="1">
      <c r="B30" s="418"/>
      <c r="C30" s="581" t="s">
        <v>1016</v>
      </c>
      <c r="D30" s="581"/>
      <c r="E30" s="581"/>
      <c r="F30" s="581"/>
      <c r="G30" s="581"/>
    </row>
    <row r="31" spans="2:7">
      <c r="B31" s="418"/>
      <c r="C31" s="418"/>
      <c r="D31" s="418"/>
      <c r="E31" s="418"/>
      <c r="F31" s="418"/>
      <c r="G31" s="418"/>
    </row>
    <row r="32" spans="2:7" ht="29.4" customHeight="1">
      <c r="B32" s="582" t="s">
        <v>1017</v>
      </c>
      <c r="C32" s="582"/>
      <c r="D32" s="582"/>
      <c r="E32" s="582"/>
      <c r="F32" s="582"/>
      <c r="G32" s="582"/>
    </row>
    <row r="33" spans="2:7">
      <c r="B33" s="418"/>
      <c r="C33" s="418"/>
      <c r="D33" s="418"/>
      <c r="E33" s="418"/>
      <c r="F33" s="418"/>
      <c r="G33" s="418"/>
    </row>
    <row r="34" spans="2:7" ht="28.2" customHeight="1">
      <c r="B34" s="582" t="s">
        <v>875</v>
      </c>
      <c r="C34" s="582"/>
      <c r="D34" s="582"/>
      <c r="E34" s="582"/>
      <c r="F34" s="582"/>
      <c r="G34" s="582"/>
    </row>
    <row r="35" spans="2:7">
      <c r="B35" s="420"/>
      <c r="C35" s="418"/>
      <c r="D35" s="418"/>
      <c r="E35" s="418"/>
      <c r="F35" s="418"/>
      <c r="G35" s="418"/>
    </row>
    <row r="36" spans="2:7" ht="31.2" customHeight="1">
      <c r="B36" s="582" t="s">
        <v>876</v>
      </c>
      <c r="C36" s="582"/>
      <c r="D36" s="582"/>
      <c r="E36" s="582"/>
      <c r="F36" s="582"/>
      <c r="G36" s="582"/>
    </row>
    <row r="37" spans="2:7">
      <c r="B37" s="418"/>
      <c r="C37" s="418"/>
      <c r="D37" s="418"/>
      <c r="E37" s="418"/>
      <c r="F37" s="418"/>
      <c r="G37" s="418"/>
    </row>
    <row r="38" spans="2:7" ht="35.4" customHeight="1">
      <c r="B38" s="582" t="s">
        <v>271</v>
      </c>
      <c r="C38" s="582"/>
      <c r="D38" s="582"/>
      <c r="E38" s="582"/>
      <c r="F38" s="582"/>
      <c r="G38" s="582"/>
    </row>
    <row r="39" spans="2:7">
      <c r="B39" s="418"/>
      <c r="C39" s="418"/>
      <c r="D39" s="418"/>
      <c r="E39" s="418"/>
      <c r="F39" s="418"/>
      <c r="G39" s="418"/>
    </row>
    <row r="40" spans="2:7">
      <c r="B40" s="418"/>
      <c r="C40" s="418"/>
      <c r="D40" s="418"/>
      <c r="E40" s="418"/>
      <c r="F40" s="418"/>
      <c r="G40" s="418"/>
    </row>
    <row r="41" spans="2:7" ht="66.599999999999994" customHeight="1">
      <c r="B41" s="418"/>
      <c r="C41" s="584" t="s">
        <v>1018</v>
      </c>
      <c r="D41" s="584"/>
      <c r="E41" s="584"/>
      <c r="F41" s="584"/>
      <c r="G41" s="584"/>
    </row>
    <row r="42" spans="2:7">
      <c r="B42" s="418"/>
      <c r="C42" s="421"/>
      <c r="D42" s="418"/>
      <c r="E42" s="418"/>
      <c r="F42" s="418"/>
      <c r="G42" s="418"/>
    </row>
    <row r="43" spans="2:7" ht="27" customHeight="1">
      <c r="C43" s="582" t="s">
        <v>272</v>
      </c>
      <c r="D43" s="582"/>
      <c r="E43" s="582"/>
      <c r="F43" s="582"/>
      <c r="G43" s="582"/>
    </row>
    <row r="44" spans="2:7" ht="20.399999999999999" customHeight="1">
      <c r="B44" s="418"/>
      <c r="C44" s="418"/>
      <c r="D44" s="418"/>
      <c r="E44" s="418"/>
      <c r="F44" s="418"/>
      <c r="G44" s="418"/>
    </row>
    <row r="45" spans="2:7" ht="58.2" customHeight="1">
      <c r="B45" s="418"/>
      <c r="C45" s="599" t="s">
        <v>425</v>
      </c>
      <c r="D45" s="599"/>
      <c r="E45" s="599"/>
      <c r="F45" s="599"/>
      <c r="G45" s="599"/>
    </row>
    <row r="46" spans="2:7">
      <c r="B46" s="418"/>
      <c r="C46" s="422"/>
      <c r="D46" s="418"/>
      <c r="E46" s="418"/>
      <c r="F46" s="418"/>
      <c r="G46" s="418"/>
    </row>
    <row r="47" spans="2:7">
      <c r="B47" s="418"/>
      <c r="C47" s="418"/>
      <c r="D47" s="418"/>
      <c r="E47" s="418"/>
      <c r="F47" s="418"/>
      <c r="G47" s="418"/>
    </row>
    <row r="48" spans="2:7">
      <c r="B48" s="586" t="s">
        <v>65</v>
      </c>
      <c r="C48" s="586"/>
      <c r="D48" s="418"/>
      <c r="E48" s="418"/>
      <c r="F48" s="418"/>
      <c r="G48" s="418"/>
    </row>
    <row r="49" spans="2:7">
      <c r="B49" s="418"/>
      <c r="C49" s="418"/>
      <c r="D49" s="418"/>
      <c r="E49" s="418"/>
      <c r="F49" s="418"/>
      <c r="G49" s="418"/>
    </row>
    <row r="50" spans="2:7" ht="13.2" customHeight="1">
      <c r="B50" s="418"/>
      <c r="C50" s="584" t="s">
        <v>1019</v>
      </c>
      <c r="D50" s="584"/>
      <c r="E50" s="584"/>
      <c r="F50" s="584"/>
      <c r="G50" s="584"/>
    </row>
    <row r="51" spans="2:7">
      <c r="B51" s="418"/>
      <c r="C51" s="584"/>
      <c r="D51" s="584"/>
      <c r="E51" s="584"/>
      <c r="F51" s="584"/>
      <c r="G51" s="584"/>
    </row>
    <row r="52" spans="2:7">
      <c r="B52" s="418"/>
      <c r="C52" s="584"/>
      <c r="D52" s="584"/>
      <c r="E52" s="584"/>
      <c r="F52" s="584"/>
      <c r="G52" s="584"/>
    </row>
    <row r="53" spans="2:7">
      <c r="B53" s="418"/>
      <c r="C53" s="584"/>
      <c r="D53" s="584"/>
      <c r="E53" s="584"/>
      <c r="F53" s="584"/>
      <c r="G53" s="584"/>
    </row>
    <row r="54" spans="2:7">
      <c r="B54" s="418"/>
      <c r="C54" s="421"/>
      <c r="D54" s="418"/>
      <c r="E54" s="418"/>
      <c r="F54" s="418"/>
      <c r="G54" s="418"/>
    </row>
    <row r="55" spans="2:7">
      <c r="B55" s="418"/>
      <c r="C55" s="418"/>
      <c r="D55" s="418"/>
      <c r="E55" s="418"/>
      <c r="F55" s="418"/>
      <c r="G55" s="418"/>
    </row>
    <row r="56" spans="2:7" ht="52.2" customHeight="1">
      <c r="B56" s="418"/>
      <c r="C56" s="584" t="s">
        <v>426</v>
      </c>
      <c r="D56" s="584"/>
      <c r="E56" s="584"/>
      <c r="F56" s="584"/>
      <c r="G56" s="584"/>
    </row>
    <row r="57" spans="2:7">
      <c r="B57" s="418"/>
      <c r="C57" s="418"/>
      <c r="D57" s="418"/>
      <c r="E57" s="418"/>
      <c r="F57" s="418"/>
      <c r="G57" s="418"/>
    </row>
    <row r="58" spans="2:7">
      <c r="B58" s="418"/>
      <c r="C58" s="418"/>
      <c r="D58" s="418"/>
      <c r="E58" s="418"/>
      <c r="F58" s="418"/>
      <c r="G58" s="418"/>
    </row>
    <row r="59" spans="2:7" ht="49.2" customHeight="1">
      <c r="B59" s="418"/>
      <c r="C59" s="584" t="s">
        <v>427</v>
      </c>
      <c r="D59" s="584"/>
      <c r="E59" s="584"/>
      <c r="F59" s="584"/>
      <c r="G59" s="584"/>
    </row>
    <row r="60" spans="2:7">
      <c r="B60" s="418"/>
      <c r="C60" s="418"/>
      <c r="D60" s="418"/>
      <c r="E60" s="418"/>
      <c r="F60" s="418"/>
      <c r="G60" s="418"/>
    </row>
    <row r="61" spans="2:7">
      <c r="B61" s="418"/>
      <c r="C61" s="418"/>
      <c r="D61" s="418"/>
      <c r="E61" s="418"/>
      <c r="F61" s="418"/>
      <c r="G61" s="418"/>
    </row>
    <row r="62" spans="2:7" ht="59.4" customHeight="1">
      <c r="B62" s="418"/>
      <c r="C62" s="584" t="s">
        <v>428</v>
      </c>
      <c r="D62" s="584"/>
      <c r="E62" s="584"/>
      <c r="F62" s="584"/>
      <c r="G62" s="584"/>
    </row>
    <row r="63" spans="2:7" ht="57.6" customHeight="1">
      <c r="B63" s="418"/>
      <c r="C63" s="584" t="s">
        <v>1020</v>
      </c>
      <c r="D63" s="584"/>
      <c r="E63" s="584"/>
      <c r="F63" s="584"/>
      <c r="G63" s="584"/>
    </row>
    <row r="64" spans="2:7">
      <c r="B64" s="418"/>
      <c r="C64" s="418"/>
      <c r="D64" s="418"/>
      <c r="E64" s="418"/>
      <c r="F64" s="418"/>
      <c r="G64" s="418"/>
    </row>
    <row r="65" spans="2:7">
      <c r="B65" s="418"/>
      <c r="C65" s="418"/>
      <c r="D65" s="418"/>
      <c r="E65" s="418"/>
      <c r="F65" s="418"/>
      <c r="G65" s="418"/>
    </row>
    <row r="66" spans="2:7" ht="58.2" customHeight="1">
      <c r="B66" s="418"/>
      <c r="C66" s="584" t="s">
        <v>1021</v>
      </c>
      <c r="D66" s="584"/>
      <c r="E66" s="584"/>
      <c r="F66" s="584"/>
      <c r="G66" s="584"/>
    </row>
    <row r="67" spans="2:7">
      <c r="B67" s="418"/>
      <c r="C67" s="418"/>
      <c r="D67" s="418"/>
      <c r="E67" s="418"/>
      <c r="F67" s="418"/>
      <c r="G67" s="418"/>
    </row>
    <row r="68" spans="2:7" ht="71.400000000000006" customHeight="1">
      <c r="B68" s="418"/>
      <c r="C68" s="584" t="s">
        <v>1022</v>
      </c>
      <c r="D68" s="584"/>
      <c r="E68" s="584"/>
      <c r="F68" s="584"/>
      <c r="G68" s="584"/>
    </row>
    <row r="69" spans="2:7">
      <c r="B69" s="418"/>
      <c r="C69" s="418"/>
      <c r="D69" s="418"/>
      <c r="E69" s="418"/>
      <c r="F69" s="418"/>
      <c r="G69" s="418"/>
    </row>
    <row r="70" spans="2:7" ht="39.6" customHeight="1">
      <c r="B70" s="418"/>
      <c r="C70" s="584" t="s">
        <v>1023</v>
      </c>
      <c r="D70" s="584"/>
      <c r="E70" s="584"/>
      <c r="F70" s="584"/>
      <c r="G70" s="584"/>
    </row>
    <row r="71" spans="2:7">
      <c r="B71" s="418"/>
      <c r="C71" s="418"/>
      <c r="D71" s="418"/>
      <c r="E71" s="418"/>
      <c r="F71" s="418"/>
      <c r="G71" s="418"/>
    </row>
    <row r="72" spans="2:7">
      <c r="B72" s="418"/>
      <c r="C72" s="418"/>
      <c r="D72" s="418"/>
      <c r="E72" s="418"/>
      <c r="F72" s="418"/>
      <c r="G72" s="418"/>
    </row>
    <row r="73" spans="2:7" ht="69.599999999999994" customHeight="1">
      <c r="B73" s="418"/>
      <c r="C73" s="584" t="s">
        <v>1024</v>
      </c>
      <c r="D73" s="584"/>
      <c r="E73" s="584"/>
      <c r="F73" s="584"/>
      <c r="G73" s="584"/>
    </row>
    <row r="74" spans="2:7">
      <c r="B74" s="418"/>
      <c r="C74" s="418"/>
      <c r="D74" s="418"/>
      <c r="E74" s="418"/>
      <c r="F74" s="418"/>
      <c r="G74" s="418"/>
    </row>
    <row r="75" spans="2:7">
      <c r="B75" s="586" t="s">
        <v>429</v>
      </c>
      <c r="C75" s="586"/>
      <c r="D75" s="418"/>
      <c r="E75" s="418"/>
      <c r="F75" s="418"/>
      <c r="G75" s="418"/>
    </row>
    <row r="76" spans="2:7">
      <c r="B76" s="418"/>
      <c r="C76" s="418"/>
      <c r="D76" s="418"/>
      <c r="E76" s="418"/>
      <c r="F76" s="418"/>
      <c r="G76" s="418"/>
    </row>
    <row r="77" spans="2:7">
      <c r="B77" s="582" t="s">
        <v>183</v>
      </c>
      <c r="C77" s="582"/>
      <c r="D77" s="423"/>
      <c r="E77" s="418"/>
      <c r="F77" s="418"/>
      <c r="G77" s="418"/>
    </row>
    <row r="78" spans="2:7">
      <c r="B78" s="418"/>
      <c r="C78" s="418"/>
      <c r="D78" s="418"/>
      <c r="E78" s="418"/>
      <c r="F78" s="418"/>
      <c r="G78" s="418"/>
    </row>
    <row r="79" spans="2:7">
      <c r="B79" s="424"/>
      <c r="C79" s="424"/>
      <c r="D79" s="439" t="s">
        <v>877</v>
      </c>
      <c r="E79" s="418"/>
      <c r="F79" s="418"/>
      <c r="G79" s="418"/>
    </row>
    <row r="80" spans="2:7">
      <c r="B80" s="420" t="s">
        <v>198</v>
      </c>
      <c r="C80" s="425"/>
      <c r="D80" s="437">
        <v>123843</v>
      </c>
      <c r="E80" s="418"/>
      <c r="F80" s="418"/>
      <c r="G80" s="418"/>
    </row>
    <row r="81" spans="2:7">
      <c r="B81" s="420" t="s">
        <v>241</v>
      </c>
      <c r="C81" s="426"/>
      <c r="D81" s="437">
        <v>37773</v>
      </c>
      <c r="E81" s="418"/>
      <c r="F81" s="418"/>
      <c r="G81" s="418"/>
    </row>
    <row r="82" spans="2:7">
      <c r="B82" s="420" t="s">
        <v>29</v>
      </c>
      <c r="C82" s="426"/>
      <c r="D82" s="437">
        <v>-125453</v>
      </c>
      <c r="E82" s="418"/>
      <c r="F82" s="418"/>
      <c r="G82" s="418"/>
    </row>
    <row r="83" spans="2:7">
      <c r="B83" s="420" t="s">
        <v>202</v>
      </c>
      <c r="C83" s="426"/>
      <c r="D83" s="437">
        <v>-31216</v>
      </c>
      <c r="E83" s="418"/>
      <c r="F83" s="418"/>
      <c r="G83" s="418"/>
    </row>
    <row r="84" spans="2:7" s="13" customFormat="1" ht="13.2" customHeight="1">
      <c r="B84" s="424" t="s">
        <v>273</v>
      </c>
      <c r="C84" s="424"/>
      <c r="D84" s="438">
        <v>4947</v>
      </c>
      <c r="E84" s="423"/>
      <c r="F84" s="423"/>
      <c r="G84" s="423"/>
    </row>
    <row r="85" spans="2:7">
      <c r="B85" s="418"/>
      <c r="C85" s="418"/>
      <c r="D85" s="418"/>
      <c r="E85" s="418"/>
      <c r="F85" s="418"/>
      <c r="G85" s="418"/>
    </row>
    <row r="86" spans="2:7">
      <c r="B86" s="427" t="s">
        <v>878</v>
      </c>
      <c r="C86" s="428"/>
      <c r="D86" s="428"/>
      <c r="E86" s="428"/>
      <c r="F86" s="428"/>
      <c r="G86" s="418"/>
    </row>
    <row r="87" spans="2:7" ht="37.200000000000003" customHeight="1">
      <c r="B87" s="585" t="s">
        <v>879</v>
      </c>
      <c r="C87" s="585"/>
      <c r="D87" s="585"/>
      <c r="E87" s="585"/>
      <c r="F87" s="585"/>
      <c r="G87" s="585"/>
    </row>
    <row r="88" spans="2:7">
      <c r="B88" s="578" t="s">
        <v>66</v>
      </c>
      <c r="C88" s="578"/>
      <c r="D88" s="578"/>
      <c r="E88" s="578"/>
      <c r="F88" s="578"/>
      <c r="G88" s="578"/>
    </row>
    <row r="89" spans="2:7">
      <c r="B89" s="427" t="s">
        <v>880</v>
      </c>
      <c r="C89" s="428"/>
      <c r="D89" s="428"/>
      <c r="E89" s="428"/>
      <c r="F89" s="428"/>
      <c r="G89" s="418"/>
    </row>
    <row r="90" spans="2:7" ht="43.2" customHeight="1">
      <c r="B90" s="585" t="s">
        <v>67</v>
      </c>
      <c r="C90" s="585"/>
      <c r="D90" s="585"/>
      <c r="E90" s="585"/>
      <c r="F90" s="585"/>
      <c r="G90" s="585"/>
    </row>
    <row r="91" spans="2:7" ht="26.4">
      <c r="B91" s="427" t="s">
        <v>881</v>
      </c>
      <c r="C91" s="428"/>
      <c r="D91" s="428"/>
      <c r="E91" s="428"/>
      <c r="F91" s="428"/>
      <c r="G91" s="418"/>
    </row>
    <row r="92" spans="2:7" ht="47.4" customHeight="1">
      <c r="B92" s="585" t="s">
        <v>882</v>
      </c>
      <c r="C92" s="585"/>
      <c r="D92" s="585"/>
      <c r="E92" s="585"/>
      <c r="F92" s="585"/>
      <c r="G92" s="585"/>
    </row>
    <row r="93" spans="2:7" ht="13.2" customHeight="1">
      <c r="B93" s="585" t="s">
        <v>883</v>
      </c>
      <c r="C93" s="585"/>
      <c r="D93" s="585"/>
      <c r="E93" s="585"/>
      <c r="F93" s="585"/>
      <c r="G93" s="585"/>
    </row>
    <row r="94" spans="2:7" ht="13.2" customHeight="1">
      <c r="B94" s="583" t="s">
        <v>884</v>
      </c>
      <c r="C94" s="583"/>
      <c r="D94" s="583"/>
      <c r="E94" s="583"/>
      <c r="F94" s="583"/>
      <c r="G94" s="583"/>
    </row>
    <row r="95" spans="2:7" ht="13.2" customHeight="1">
      <c r="B95" s="583" t="s">
        <v>885</v>
      </c>
      <c r="C95" s="583"/>
      <c r="D95" s="583"/>
      <c r="E95" s="583"/>
      <c r="F95" s="583"/>
      <c r="G95" s="583"/>
    </row>
    <row r="96" spans="2:7" ht="13.2" customHeight="1">
      <c r="B96" s="583" t="s">
        <v>886</v>
      </c>
      <c r="C96" s="583"/>
      <c r="D96" s="583"/>
      <c r="E96" s="583"/>
      <c r="F96" s="583"/>
      <c r="G96" s="583"/>
    </row>
    <row r="97" spans="2:7">
      <c r="B97" s="587" t="s">
        <v>1025</v>
      </c>
      <c r="C97" s="587"/>
      <c r="D97" s="587"/>
      <c r="E97" s="428"/>
      <c r="F97" s="428"/>
      <c r="G97" s="418"/>
    </row>
    <row r="98" spans="2:7">
      <c r="B98" s="587" t="s">
        <v>274</v>
      </c>
      <c r="C98" s="587"/>
      <c r="D98" s="587"/>
      <c r="E98" s="428"/>
      <c r="F98" s="428"/>
      <c r="G98" s="418"/>
    </row>
    <row r="99" spans="2:7">
      <c r="B99" s="585" t="s">
        <v>275</v>
      </c>
      <c r="C99" s="585"/>
      <c r="D99" s="585"/>
      <c r="E99" s="585"/>
      <c r="F99" s="585"/>
      <c r="G99" s="585"/>
    </row>
    <row r="100" spans="2:7">
      <c r="B100" s="585" t="s">
        <v>887</v>
      </c>
      <c r="C100" s="585"/>
      <c r="D100" s="585"/>
      <c r="E100" s="428"/>
      <c r="F100" s="428"/>
      <c r="G100" s="418"/>
    </row>
    <row r="101" spans="2:7">
      <c r="B101" s="585" t="s">
        <v>888</v>
      </c>
      <c r="C101" s="585"/>
      <c r="D101" s="585"/>
      <c r="E101" s="428"/>
      <c r="F101" s="428"/>
      <c r="G101" s="418"/>
    </row>
    <row r="102" spans="2:7" ht="26.4" customHeight="1">
      <c r="B102" s="585" t="s">
        <v>889</v>
      </c>
      <c r="C102" s="585"/>
      <c r="D102" s="585"/>
      <c r="E102" s="585"/>
      <c r="F102" s="585"/>
      <c r="G102" s="585"/>
    </row>
    <row r="103" spans="2:7" ht="28.8" customHeight="1">
      <c r="B103" s="585" t="s">
        <v>890</v>
      </c>
      <c r="C103" s="585"/>
      <c r="D103" s="585"/>
      <c r="E103" s="585"/>
      <c r="F103" s="585"/>
      <c r="G103" s="585"/>
    </row>
    <row r="104" spans="2:7" ht="32.4" customHeight="1">
      <c r="B104" s="588" t="s">
        <v>891</v>
      </c>
      <c r="C104" s="588"/>
      <c r="D104" s="588"/>
      <c r="E104" s="417"/>
      <c r="F104" s="417"/>
      <c r="G104" s="416"/>
    </row>
    <row r="105" spans="2:7" ht="30.6" customHeight="1">
      <c r="B105" s="585" t="s">
        <v>276</v>
      </c>
      <c r="C105" s="585"/>
      <c r="D105" s="585"/>
      <c r="E105" s="585"/>
      <c r="F105" s="585"/>
      <c r="G105" s="585"/>
    </row>
    <row r="106" spans="2:7">
      <c r="B106" s="587" t="s">
        <v>892</v>
      </c>
      <c r="C106" s="587"/>
      <c r="D106" s="587"/>
      <c r="E106" s="428"/>
      <c r="F106" s="428"/>
      <c r="G106" s="418"/>
    </row>
    <row r="107" spans="2:7" ht="43.2" customHeight="1">
      <c r="B107" s="585" t="s">
        <v>277</v>
      </c>
      <c r="C107" s="585"/>
      <c r="D107" s="585"/>
      <c r="E107" s="585"/>
      <c r="F107" s="585"/>
      <c r="G107" s="585"/>
    </row>
    <row r="108" spans="2:7">
      <c r="B108" s="587" t="s">
        <v>1026</v>
      </c>
      <c r="C108" s="587"/>
      <c r="D108" s="587"/>
      <c r="E108" s="428"/>
      <c r="F108" s="428"/>
      <c r="G108" s="418"/>
    </row>
    <row r="109" spans="2:7">
      <c r="B109" s="587" t="s">
        <v>893</v>
      </c>
      <c r="C109" s="587"/>
      <c r="D109" s="587"/>
      <c r="E109" s="428"/>
      <c r="F109" s="428"/>
      <c r="G109" s="418"/>
    </row>
    <row r="110" spans="2:7" ht="13.2" customHeight="1">
      <c r="B110" s="590" t="s">
        <v>894</v>
      </c>
      <c r="C110" s="590"/>
      <c r="D110" s="590"/>
      <c r="E110" s="590"/>
      <c r="F110" s="590"/>
      <c r="G110" s="590"/>
    </row>
    <row r="111" spans="2:7" ht="26.4" customHeight="1">
      <c r="B111" s="587" t="s">
        <v>895</v>
      </c>
      <c r="C111" s="587"/>
      <c r="D111" s="587"/>
      <c r="E111" s="587"/>
      <c r="F111" s="587"/>
      <c r="G111" s="587"/>
    </row>
    <row r="112" spans="2:7">
      <c r="B112" s="587" t="s">
        <v>278</v>
      </c>
      <c r="C112" s="587"/>
      <c r="D112" s="587"/>
      <c r="E112" s="587"/>
      <c r="F112" s="587"/>
      <c r="G112" s="587"/>
    </row>
    <row r="113" spans="2:7">
      <c r="B113" s="585" t="s">
        <v>896</v>
      </c>
      <c r="C113" s="585"/>
      <c r="D113" s="585"/>
      <c r="E113" s="585"/>
      <c r="F113" s="585"/>
      <c r="G113" s="585"/>
    </row>
    <row r="114" spans="2:7">
      <c r="B114" s="589" t="s">
        <v>279</v>
      </c>
      <c r="C114" s="589"/>
      <c r="D114" s="589"/>
      <c r="E114" s="589"/>
      <c r="F114" s="589"/>
      <c r="G114" s="589"/>
    </row>
    <row r="115" spans="2:7" ht="36.6" customHeight="1">
      <c r="B115" s="585" t="s">
        <v>897</v>
      </c>
      <c r="C115" s="585"/>
      <c r="D115" s="585"/>
      <c r="E115" s="585"/>
      <c r="F115" s="585"/>
      <c r="G115" s="585"/>
    </row>
    <row r="116" spans="2:7" ht="31.8" customHeight="1">
      <c r="B116" s="585" t="s">
        <v>68</v>
      </c>
      <c r="C116" s="585"/>
      <c r="D116" s="585"/>
      <c r="E116" s="585"/>
      <c r="F116" s="585"/>
      <c r="G116" s="585"/>
    </row>
    <row r="117" spans="2:7">
      <c r="B117" s="591" t="s">
        <v>898</v>
      </c>
      <c r="C117" s="591"/>
      <c r="D117" s="591"/>
      <c r="E117" s="591"/>
      <c r="F117" s="591"/>
      <c r="G117" s="591"/>
    </row>
    <row r="118" spans="2:7">
      <c r="B118" s="591" t="s">
        <v>899</v>
      </c>
      <c r="C118" s="591"/>
      <c r="D118" s="591"/>
      <c r="E118" s="591"/>
      <c r="F118" s="591"/>
      <c r="G118" s="591"/>
    </row>
    <row r="119" spans="2:7">
      <c r="B119" s="591" t="s">
        <v>900</v>
      </c>
      <c r="C119" s="591"/>
      <c r="D119" s="591"/>
      <c r="E119" s="591"/>
      <c r="F119" s="591"/>
      <c r="G119" s="591"/>
    </row>
    <row r="120" spans="2:7">
      <c r="B120" s="591" t="s">
        <v>901</v>
      </c>
      <c r="C120" s="591"/>
      <c r="D120" s="591"/>
      <c r="E120" s="591"/>
      <c r="F120" s="591"/>
      <c r="G120" s="591"/>
    </row>
    <row r="121" spans="2:7">
      <c r="B121" s="585" t="s">
        <v>280</v>
      </c>
      <c r="C121" s="585"/>
      <c r="D121" s="585"/>
      <c r="E121" s="585"/>
      <c r="F121" s="585"/>
      <c r="G121" s="585"/>
    </row>
    <row r="122" spans="2:7">
      <c r="B122" s="590" t="s">
        <v>902</v>
      </c>
      <c r="C122" s="590"/>
      <c r="D122" s="590"/>
      <c r="E122" s="590"/>
      <c r="F122" s="590"/>
      <c r="G122" s="590"/>
    </row>
    <row r="123" spans="2:7">
      <c r="B123" s="587" t="s">
        <v>903</v>
      </c>
      <c r="C123" s="587"/>
      <c r="D123" s="587"/>
      <c r="E123" s="587"/>
      <c r="F123" s="587"/>
      <c r="G123" s="587"/>
    </row>
    <row r="124" spans="2:7">
      <c r="B124" s="587" t="s">
        <v>904</v>
      </c>
      <c r="C124" s="587"/>
      <c r="D124" s="587"/>
      <c r="E124" s="587"/>
      <c r="F124" s="587"/>
      <c r="G124" s="587"/>
    </row>
    <row r="125" spans="2:7">
      <c r="B125" s="427" t="s">
        <v>905</v>
      </c>
      <c r="C125" s="428"/>
      <c r="D125" s="428"/>
      <c r="E125" s="428"/>
      <c r="F125" s="428"/>
      <c r="G125" s="418"/>
    </row>
    <row r="126" spans="2:7">
      <c r="B126" s="587" t="s">
        <v>906</v>
      </c>
      <c r="C126" s="587"/>
      <c r="D126" s="587"/>
      <c r="E126" s="587"/>
      <c r="F126" s="587"/>
      <c r="G126" s="587"/>
    </row>
    <row r="127" spans="2:7">
      <c r="B127" s="427" t="s">
        <v>907</v>
      </c>
      <c r="C127" s="427"/>
      <c r="D127" s="427"/>
      <c r="E127" s="427"/>
      <c r="F127" s="427"/>
      <c r="G127" s="418"/>
    </row>
    <row r="128" spans="2:7">
      <c r="B128" s="587" t="s">
        <v>908</v>
      </c>
      <c r="C128" s="587"/>
      <c r="D128" s="587"/>
      <c r="E128" s="587"/>
      <c r="F128" s="587"/>
      <c r="G128" s="587"/>
    </row>
    <row r="129" spans="2:7">
      <c r="B129" s="587" t="s">
        <v>909</v>
      </c>
      <c r="C129" s="587"/>
      <c r="D129" s="587"/>
      <c r="E129" s="587"/>
      <c r="F129" s="587"/>
      <c r="G129" s="587"/>
    </row>
    <row r="130" spans="2:7">
      <c r="B130" s="587" t="s">
        <v>910</v>
      </c>
      <c r="C130" s="587"/>
      <c r="D130" s="587"/>
      <c r="E130" s="587"/>
      <c r="F130" s="587"/>
      <c r="G130" s="587"/>
    </row>
    <row r="131" spans="2:7">
      <c r="B131" s="587" t="s">
        <v>911</v>
      </c>
      <c r="C131" s="587"/>
      <c r="D131" s="587"/>
      <c r="E131" s="587"/>
      <c r="F131" s="587"/>
      <c r="G131" s="587"/>
    </row>
    <row r="132" spans="2:7">
      <c r="B132" s="587" t="s">
        <v>912</v>
      </c>
      <c r="C132" s="587"/>
      <c r="D132" s="587"/>
      <c r="E132" s="587"/>
      <c r="F132" s="587"/>
      <c r="G132" s="587"/>
    </row>
    <row r="133" spans="2:7">
      <c r="B133" s="587" t="s">
        <v>913</v>
      </c>
      <c r="C133" s="587"/>
      <c r="D133" s="587"/>
      <c r="E133" s="587"/>
      <c r="F133" s="587"/>
      <c r="G133" s="587"/>
    </row>
    <row r="134" spans="2:7">
      <c r="B134" s="587" t="s">
        <v>914</v>
      </c>
      <c r="C134" s="587"/>
      <c r="D134" s="587"/>
      <c r="E134" s="587"/>
      <c r="F134" s="587"/>
      <c r="G134" s="587"/>
    </row>
    <row r="135" spans="2:7">
      <c r="B135" s="587" t="s">
        <v>281</v>
      </c>
      <c r="C135" s="587"/>
      <c r="D135" s="587"/>
      <c r="E135" s="587"/>
      <c r="F135" s="587"/>
      <c r="G135" s="587"/>
    </row>
    <row r="136" spans="2:7" ht="33" customHeight="1">
      <c r="B136" s="590" t="s">
        <v>915</v>
      </c>
      <c r="C136" s="590"/>
      <c r="D136" s="590"/>
      <c r="E136" s="590"/>
      <c r="F136" s="590"/>
      <c r="G136" s="590"/>
    </row>
    <row r="137" spans="2:7" ht="48.6" customHeight="1">
      <c r="B137" s="592" t="s">
        <v>916</v>
      </c>
      <c r="C137" s="592"/>
      <c r="D137" s="592"/>
      <c r="E137" s="592"/>
      <c r="F137" s="592"/>
      <c r="G137" s="592"/>
    </row>
    <row r="138" spans="2:7" ht="37.200000000000003" customHeight="1">
      <c r="B138" s="592" t="s">
        <v>917</v>
      </c>
      <c r="C138" s="592"/>
      <c r="D138" s="592"/>
      <c r="E138" s="592"/>
      <c r="F138" s="592"/>
      <c r="G138" s="592"/>
    </row>
    <row r="139" spans="2:7" ht="34.200000000000003" customHeight="1">
      <c r="B139" s="592" t="s">
        <v>918</v>
      </c>
      <c r="C139" s="592"/>
      <c r="D139" s="592"/>
      <c r="E139" s="592"/>
      <c r="F139" s="592"/>
      <c r="G139" s="592"/>
    </row>
    <row r="140" spans="2:7">
      <c r="B140" s="587" t="s">
        <v>919</v>
      </c>
      <c r="C140" s="587"/>
      <c r="D140" s="587"/>
      <c r="E140" s="587"/>
      <c r="F140" s="587"/>
      <c r="G140" s="587"/>
    </row>
    <row r="141" spans="2:7" ht="67.2" customHeight="1">
      <c r="B141" s="585" t="s">
        <v>920</v>
      </c>
      <c r="C141" s="585"/>
      <c r="D141" s="585"/>
      <c r="E141" s="585"/>
      <c r="F141" s="585"/>
      <c r="G141" s="585"/>
    </row>
    <row r="142" spans="2:7">
      <c r="B142" s="587" t="s">
        <v>1027</v>
      </c>
      <c r="C142" s="587"/>
      <c r="D142" s="587"/>
      <c r="E142" s="587"/>
      <c r="F142" s="587"/>
      <c r="G142" s="587"/>
    </row>
    <row r="143" spans="2:7" ht="44.4" customHeight="1">
      <c r="B143" s="585" t="s">
        <v>921</v>
      </c>
      <c r="C143" s="585"/>
      <c r="D143" s="585"/>
      <c r="E143" s="585"/>
      <c r="F143" s="585"/>
      <c r="G143" s="585"/>
    </row>
    <row r="144" spans="2:7" ht="31.2" customHeight="1">
      <c r="B144" s="585" t="s">
        <v>922</v>
      </c>
      <c r="C144" s="585"/>
      <c r="D144" s="585"/>
      <c r="E144" s="585"/>
      <c r="F144" s="585"/>
      <c r="G144" s="585"/>
    </row>
    <row r="145" spans="2:7">
      <c r="B145" s="427" t="s">
        <v>1028</v>
      </c>
      <c r="C145" s="428"/>
      <c r="D145" s="428"/>
      <c r="E145" s="428"/>
      <c r="F145" s="428"/>
      <c r="G145" s="418"/>
    </row>
    <row r="146" spans="2:7" ht="86.4" customHeight="1">
      <c r="B146" s="585" t="s">
        <v>282</v>
      </c>
      <c r="C146" s="585"/>
      <c r="D146" s="585"/>
      <c r="E146" s="585"/>
      <c r="F146" s="585"/>
      <c r="G146" s="585"/>
    </row>
    <row r="147" spans="2:7" ht="29.4" customHeight="1">
      <c r="B147" s="585" t="s">
        <v>69</v>
      </c>
      <c r="C147" s="585"/>
      <c r="D147" s="585"/>
      <c r="E147" s="585"/>
      <c r="F147" s="585"/>
      <c r="G147" s="585"/>
    </row>
    <row r="148" spans="2:7">
      <c r="B148" s="428"/>
      <c r="C148" s="428"/>
      <c r="D148" s="428"/>
      <c r="E148" s="428"/>
      <c r="F148" s="428"/>
      <c r="G148" s="418"/>
    </row>
    <row r="149" spans="2:7">
      <c r="B149" s="429"/>
      <c r="C149" s="428"/>
      <c r="D149" s="428"/>
      <c r="E149" s="428"/>
      <c r="F149" s="428"/>
      <c r="G149" s="418"/>
    </row>
    <row r="150" spans="2:7" ht="40.200000000000003" customHeight="1">
      <c r="B150" s="590" t="s">
        <v>923</v>
      </c>
      <c r="C150" s="590"/>
      <c r="D150" s="590"/>
      <c r="E150" s="590"/>
      <c r="F150" s="590"/>
      <c r="G150" s="590"/>
    </row>
    <row r="151" spans="2:7" ht="15.6">
      <c r="B151" s="430"/>
      <c r="C151" s="598" t="s">
        <v>778</v>
      </c>
      <c r="D151" s="598"/>
      <c r="E151" s="598" t="s">
        <v>779</v>
      </c>
      <c r="F151" s="598"/>
      <c r="G151" s="418"/>
    </row>
    <row r="152" spans="2:7" ht="15.6">
      <c r="B152" s="430"/>
      <c r="C152" s="431">
        <v>45291</v>
      </c>
      <c r="D152" s="431">
        <v>44926</v>
      </c>
      <c r="E152" s="431">
        <v>45291</v>
      </c>
      <c r="F152" s="431">
        <v>44926</v>
      </c>
      <c r="G152" s="418"/>
    </row>
    <row r="153" spans="2:7">
      <c r="B153" s="432" t="s">
        <v>780</v>
      </c>
      <c r="C153" s="432" t="s">
        <v>781</v>
      </c>
      <c r="D153" s="432" t="s">
        <v>782</v>
      </c>
      <c r="E153" s="432" t="s">
        <v>783</v>
      </c>
      <c r="F153" s="432" t="s">
        <v>784</v>
      </c>
      <c r="G153" s="418"/>
    </row>
    <row r="154" spans="2:7">
      <c r="B154" s="432" t="s">
        <v>785</v>
      </c>
      <c r="C154" s="432" t="s">
        <v>786</v>
      </c>
      <c r="D154" s="432" t="s">
        <v>787</v>
      </c>
      <c r="E154" s="432" t="s">
        <v>788</v>
      </c>
      <c r="F154" s="432" t="s">
        <v>789</v>
      </c>
      <c r="G154" s="418"/>
    </row>
    <row r="155" spans="2:7">
      <c r="B155" s="432" t="s">
        <v>790</v>
      </c>
      <c r="C155" s="432" t="s">
        <v>791</v>
      </c>
      <c r="D155" s="432" t="s">
        <v>792</v>
      </c>
      <c r="E155" s="432" t="s">
        <v>793</v>
      </c>
      <c r="F155" s="432" t="s">
        <v>794</v>
      </c>
      <c r="G155" s="418"/>
    </row>
    <row r="156" spans="2:7">
      <c r="B156" s="432" t="s">
        <v>795</v>
      </c>
      <c r="C156" s="432" t="s">
        <v>796</v>
      </c>
      <c r="D156" s="432" t="s">
        <v>797</v>
      </c>
      <c r="E156" s="432" t="s">
        <v>798</v>
      </c>
      <c r="F156" s="432" t="s">
        <v>799</v>
      </c>
      <c r="G156" s="418"/>
    </row>
    <row r="157" spans="2:7">
      <c r="B157" s="587" t="s">
        <v>1029</v>
      </c>
      <c r="C157" s="587"/>
      <c r="D157" s="587"/>
      <c r="E157" s="587"/>
      <c r="F157" s="587"/>
      <c r="G157" s="587"/>
    </row>
    <row r="158" spans="2:7" ht="46.8" customHeight="1">
      <c r="B158" s="585" t="s">
        <v>924</v>
      </c>
      <c r="C158" s="585"/>
      <c r="D158" s="585"/>
      <c r="E158" s="585"/>
      <c r="F158" s="585"/>
      <c r="G158" s="585"/>
    </row>
    <row r="159" spans="2:7" ht="49.2" customHeight="1">
      <c r="B159" s="585" t="s">
        <v>925</v>
      </c>
      <c r="C159" s="585"/>
      <c r="D159" s="585"/>
      <c r="E159" s="585"/>
      <c r="F159" s="585"/>
      <c r="G159" s="585"/>
    </row>
    <row r="160" spans="2:7" ht="39.6" customHeight="1">
      <c r="B160" s="585" t="s">
        <v>926</v>
      </c>
      <c r="C160" s="585"/>
      <c r="D160" s="585"/>
      <c r="E160" s="585"/>
      <c r="F160" s="585"/>
      <c r="G160" s="585"/>
    </row>
    <row r="161" spans="2:7" ht="37.200000000000003" customHeight="1">
      <c r="B161" s="585" t="s">
        <v>283</v>
      </c>
      <c r="C161" s="585"/>
      <c r="D161" s="585"/>
      <c r="E161" s="585"/>
      <c r="F161" s="585"/>
      <c r="G161" s="585"/>
    </row>
    <row r="162" spans="2:7">
      <c r="B162" s="585" t="s">
        <v>927</v>
      </c>
      <c r="C162" s="585"/>
      <c r="D162" s="585"/>
      <c r="E162" s="585"/>
      <c r="F162" s="585"/>
      <c r="G162" s="585"/>
    </row>
    <row r="163" spans="2:7">
      <c r="B163" s="585" t="s">
        <v>928</v>
      </c>
      <c r="C163" s="585"/>
      <c r="D163" s="585"/>
      <c r="E163" s="585"/>
      <c r="F163" s="585"/>
      <c r="G163" s="585"/>
    </row>
    <row r="164" spans="2:7">
      <c r="B164" s="585" t="s">
        <v>929</v>
      </c>
      <c r="C164" s="585"/>
      <c r="D164" s="585"/>
      <c r="E164" s="585"/>
      <c r="F164" s="585"/>
      <c r="G164" s="585"/>
    </row>
    <row r="165" spans="2:7">
      <c r="B165" s="585" t="s">
        <v>930</v>
      </c>
      <c r="C165" s="585"/>
      <c r="D165" s="585"/>
      <c r="E165" s="585"/>
      <c r="F165" s="585"/>
      <c r="G165" s="585"/>
    </row>
    <row r="166" spans="2:7" ht="44.4" customHeight="1">
      <c r="B166" s="585" t="s">
        <v>284</v>
      </c>
      <c r="C166" s="585"/>
      <c r="D166" s="585"/>
      <c r="E166" s="585"/>
      <c r="F166" s="585"/>
      <c r="G166" s="585"/>
    </row>
    <row r="167" spans="2:7">
      <c r="B167" s="587" t="s">
        <v>1030</v>
      </c>
      <c r="C167" s="587"/>
      <c r="D167" s="587"/>
      <c r="E167" s="587"/>
      <c r="F167" s="587"/>
      <c r="G167" s="587"/>
    </row>
    <row r="168" spans="2:7">
      <c r="B168" s="585" t="s">
        <v>285</v>
      </c>
      <c r="C168" s="585"/>
      <c r="D168" s="585"/>
      <c r="E168" s="585"/>
      <c r="F168" s="585"/>
      <c r="G168" s="585"/>
    </row>
    <row r="169" spans="2:7">
      <c r="B169" s="587" t="s">
        <v>1031</v>
      </c>
      <c r="C169" s="587"/>
      <c r="D169" s="587"/>
      <c r="E169" s="587"/>
      <c r="F169" s="587"/>
      <c r="G169" s="587"/>
    </row>
    <row r="170" spans="2:7" ht="43.2" customHeight="1">
      <c r="B170" s="585" t="s">
        <v>286</v>
      </c>
      <c r="C170" s="585"/>
      <c r="D170" s="585"/>
      <c r="E170" s="585"/>
      <c r="F170" s="585"/>
      <c r="G170" s="585"/>
    </row>
    <row r="171" spans="2:7" ht="33.6" customHeight="1">
      <c r="B171" s="585" t="s">
        <v>931</v>
      </c>
      <c r="C171" s="585"/>
      <c r="D171" s="585"/>
      <c r="E171" s="585"/>
      <c r="F171" s="585"/>
      <c r="G171" s="585"/>
    </row>
    <row r="172" spans="2:7">
      <c r="B172" s="587" t="s">
        <v>1032</v>
      </c>
      <c r="C172" s="587"/>
      <c r="D172" s="587"/>
      <c r="E172" s="587"/>
      <c r="F172" s="587"/>
      <c r="G172" s="587"/>
    </row>
    <row r="173" spans="2:7" ht="33.6" customHeight="1">
      <c r="B173" s="585" t="s">
        <v>932</v>
      </c>
      <c r="C173" s="585"/>
      <c r="D173" s="585"/>
      <c r="E173" s="585"/>
      <c r="F173" s="585"/>
      <c r="G173" s="585"/>
    </row>
    <row r="174" spans="2:7">
      <c r="B174" s="429"/>
      <c r="C174" s="428"/>
      <c r="D174" s="428"/>
      <c r="E174" s="428"/>
      <c r="F174" s="428"/>
      <c r="G174" s="418"/>
    </row>
    <row r="175" spans="2:7">
      <c r="B175" s="587" t="s">
        <v>1033</v>
      </c>
      <c r="C175" s="587"/>
      <c r="D175" s="587"/>
      <c r="E175" s="587"/>
      <c r="F175" s="587"/>
      <c r="G175" s="587"/>
    </row>
    <row r="176" spans="2:7">
      <c r="B176" s="587" t="s">
        <v>933</v>
      </c>
      <c r="C176" s="587"/>
      <c r="D176" s="587"/>
      <c r="E176" s="587"/>
      <c r="F176" s="587"/>
      <c r="G176" s="587"/>
    </row>
    <row r="177" spans="2:7" ht="34.799999999999997" customHeight="1">
      <c r="B177" s="585" t="s">
        <v>934</v>
      </c>
      <c r="C177" s="585"/>
      <c r="D177" s="585"/>
      <c r="E177" s="585"/>
      <c r="F177" s="585"/>
      <c r="G177" s="585"/>
    </row>
    <row r="178" spans="2:7">
      <c r="B178" s="427" t="s">
        <v>287</v>
      </c>
      <c r="C178" s="428"/>
      <c r="D178" s="428"/>
      <c r="E178" s="428"/>
      <c r="F178" s="428"/>
      <c r="G178" s="418"/>
    </row>
    <row r="179" spans="2:7">
      <c r="B179" s="585" t="s">
        <v>935</v>
      </c>
      <c r="C179" s="585"/>
      <c r="D179" s="585"/>
      <c r="E179" s="585"/>
      <c r="F179" s="585"/>
      <c r="G179" s="585"/>
    </row>
    <row r="180" spans="2:7" ht="26.4" customHeight="1">
      <c r="B180" s="593" t="s">
        <v>936</v>
      </c>
      <c r="C180" s="593"/>
      <c r="D180" s="593"/>
      <c r="E180" s="593"/>
      <c r="F180" s="593"/>
      <c r="G180" s="593"/>
    </row>
    <row r="181" spans="2:7" ht="31.8" customHeight="1">
      <c r="B181" s="585" t="s">
        <v>288</v>
      </c>
      <c r="C181" s="585"/>
      <c r="D181" s="585"/>
      <c r="E181" s="585"/>
      <c r="F181" s="585"/>
      <c r="G181" s="585"/>
    </row>
    <row r="182" spans="2:7">
      <c r="B182" s="587" t="s">
        <v>937</v>
      </c>
      <c r="C182" s="587"/>
      <c r="D182" s="587"/>
      <c r="E182" s="587"/>
      <c r="F182" s="587"/>
      <c r="G182" s="587"/>
    </row>
    <row r="183" spans="2:7">
      <c r="B183" s="585" t="s">
        <v>289</v>
      </c>
      <c r="C183" s="585"/>
      <c r="D183" s="585"/>
      <c r="E183" s="585"/>
      <c r="F183" s="585"/>
      <c r="G183" s="585"/>
    </row>
    <row r="184" spans="2:7">
      <c r="B184" s="427" t="s">
        <v>938</v>
      </c>
      <c r="C184" s="428"/>
      <c r="D184" s="428"/>
      <c r="E184" s="428"/>
      <c r="F184" s="428"/>
      <c r="G184" s="418"/>
    </row>
    <row r="185" spans="2:7">
      <c r="B185" s="585" t="s">
        <v>290</v>
      </c>
      <c r="C185" s="585"/>
      <c r="D185" s="585"/>
      <c r="E185" s="585"/>
      <c r="F185" s="585"/>
      <c r="G185" s="585"/>
    </row>
    <row r="186" spans="2:7" ht="28.8" customHeight="1">
      <c r="B186" s="585" t="s">
        <v>939</v>
      </c>
      <c r="C186" s="585"/>
      <c r="D186" s="585"/>
      <c r="E186" s="585"/>
      <c r="F186" s="585"/>
      <c r="G186" s="585"/>
    </row>
    <row r="187" spans="2:7" ht="30" customHeight="1">
      <c r="B187" s="585" t="s">
        <v>940</v>
      </c>
      <c r="C187" s="585"/>
      <c r="D187" s="585"/>
      <c r="E187" s="585"/>
      <c r="F187" s="585"/>
      <c r="G187" s="585"/>
    </row>
    <row r="188" spans="2:7">
      <c r="B188" s="433"/>
      <c r="C188" s="428"/>
      <c r="D188" s="428"/>
      <c r="E188" s="428"/>
      <c r="F188" s="428"/>
      <c r="G188" s="418"/>
    </row>
    <row r="189" spans="2:7">
      <c r="B189" s="587" t="s">
        <v>1034</v>
      </c>
      <c r="C189" s="587"/>
      <c r="D189" s="587"/>
      <c r="E189" s="587"/>
      <c r="F189" s="587"/>
      <c r="G189" s="587"/>
    </row>
    <row r="190" spans="2:7" ht="61.8" customHeight="1">
      <c r="B190" s="585" t="s">
        <v>941</v>
      </c>
      <c r="C190" s="585"/>
      <c r="D190" s="585"/>
      <c r="E190" s="585"/>
      <c r="F190" s="585"/>
      <c r="G190" s="585"/>
    </row>
    <row r="191" spans="2:7">
      <c r="B191" s="434" t="s">
        <v>942</v>
      </c>
      <c r="C191" s="428"/>
      <c r="D191" s="428"/>
      <c r="E191" s="428"/>
      <c r="F191" s="428"/>
      <c r="G191" s="418"/>
    </row>
    <row r="192" spans="2:7" ht="41.4" customHeight="1">
      <c r="B192" s="590" t="s">
        <v>291</v>
      </c>
      <c r="C192" s="590"/>
      <c r="D192" s="590"/>
      <c r="E192" s="590"/>
      <c r="F192" s="590"/>
      <c r="G192" s="590"/>
    </row>
    <row r="193" spans="2:7" ht="30.6" customHeight="1">
      <c r="B193" s="590" t="s">
        <v>943</v>
      </c>
      <c r="C193" s="590"/>
      <c r="D193" s="590"/>
      <c r="E193" s="590"/>
      <c r="F193" s="590"/>
      <c r="G193" s="590"/>
    </row>
    <row r="194" spans="2:7" ht="28.2" customHeight="1">
      <c r="B194" s="590" t="s">
        <v>292</v>
      </c>
      <c r="C194" s="590"/>
      <c r="D194" s="590"/>
      <c r="E194" s="590"/>
      <c r="F194" s="590"/>
      <c r="G194" s="590"/>
    </row>
    <row r="195" spans="2:7" ht="28.2" customHeight="1">
      <c r="B195" s="590" t="s">
        <v>293</v>
      </c>
      <c r="C195" s="590"/>
      <c r="D195" s="590"/>
      <c r="E195" s="590"/>
      <c r="F195" s="590"/>
      <c r="G195" s="590"/>
    </row>
    <row r="196" spans="2:7" ht="37.799999999999997" customHeight="1">
      <c r="B196" s="590" t="s">
        <v>294</v>
      </c>
      <c r="C196" s="590"/>
      <c r="D196" s="590"/>
      <c r="E196" s="590"/>
      <c r="F196" s="590"/>
      <c r="G196" s="590"/>
    </row>
    <row r="197" spans="2:7" ht="30" customHeight="1">
      <c r="B197" s="590" t="s">
        <v>295</v>
      </c>
      <c r="C197" s="590"/>
      <c r="D197" s="590"/>
      <c r="E197" s="590"/>
      <c r="F197" s="590"/>
      <c r="G197" s="590"/>
    </row>
    <row r="198" spans="2:7">
      <c r="B198" s="432"/>
      <c r="C198" s="428"/>
      <c r="D198" s="428"/>
      <c r="E198" s="428"/>
      <c r="F198" s="428"/>
      <c r="G198" s="418"/>
    </row>
    <row r="199" spans="2:7">
      <c r="B199" s="434" t="s">
        <v>944</v>
      </c>
      <c r="C199" s="428"/>
      <c r="D199" s="428"/>
      <c r="E199" s="428"/>
      <c r="F199" s="428"/>
      <c r="G199" s="418"/>
    </row>
    <row r="200" spans="2:7" ht="64.8" customHeight="1">
      <c r="B200" s="590" t="s">
        <v>296</v>
      </c>
      <c r="C200" s="590"/>
      <c r="D200" s="590"/>
      <c r="E200" s="590"/>
      <c r="F200" s="590"/>
      <c r="G200" s="590"/>
    </row>
    <row r="201" spans="2:7" ht="47.4" customHeight="1">
      <c r="B201" s="590" t="s">
        <v>297</v>
      </c>
      <c r="C201" s="590"/>
      <c r="D201" s="590"/>
      <c r="E201" s="590"/>
      <c r="F201" s="590"/>
      <c r="G201" s="590"/>
    </row>
    <row r="202" spans="2:7" ht="26.4">
      <c r="B202" s="427" t="s">
        <v>945</v>
      </c>
      <c r="C202" s="428"/>
      <c r="D202" s="428"/>
      <c r="E202" s="428"/>
      <c r="F202" s="428"/>
      <c r="G202" s="418"/>
    </row>
    <row r="203" spans="2:7" ht="45" customHeight="1">
      <c r="B203" s="585" t="s">
        <v>298</v>
      </c>
      <c r="C203" s="585"/>
      <c r="D203" s="585"/>
      <c r="E203" s="585"/>
      <c r="F203" s="585"/>
      <c r="G203" s="585"/>
    </row>
    <row r="204" spans="2:7">
      <c r="B204" s="427" t="s">
        <v>946</v>
      </c>
      <c r="C204" s="428"/>
      <c r="D204" s="428"/>
      <c r="E204" s="428"/>
      <c r="F204" s="428"/>
      <c r="G204" s="418"/>
    </row>
    <row r="205" spans="2:7" ht="36" customHeight="1">
      <c r="B205" s="590" t="s">
        <v>947</v>
      </c>
      <c r="C205" s="590"/>
      <c r="D205" s="590"/>
      <c r="E205" s="590"/>
      <c r="F205" s="590"/>
      <c r="G205" s="590"/>
    </row>
    <row r="206" spans="2:7" ht="37.200000000000003" customHeight="1">
      <c r="B206" s="590" t="s">
        <v>948</v>
      </c>
      <c r="C206" s="590"/>
      <c r="D206" s="590"/>
      <c r="E206" s="590"/>
      <c r="F206" s="590"/>
      <c r="G206" s="590"/>
    </row>
    <row r="207" spans="2:7">
      <c r="B207" s="432"/>
      <c r="C207" s="428"/>
      <c r="D207" s="428"/>
      <c r="E207" s="428"/>
      <c r="F207" s="428"/>
      <c r="G207" s="418"/>
    </row>
    <row r="208" spans="2:7">
      <c r="B208" s="427" t="s">
        <v>949</v>
      </c>
      <c r="C208" s="428"/>
      <c r="D208" s="428"/>
      <c r="E208" s="428"/>
      <c r="F208" s="428"/>
      <c r="G208" s="418"/>
    </row>
    <row r="209" spans="2:7" ht="35.4" customHeight="1">
      <c r="B209" s="590" t="s">
        <v>950</v>
      </c>
      <c r="C209" s="590"/>
      <c r="D209" s="590"/>
      <c r="E209" s="590"/>
      <c r="F209" s="590"/>
      <c r="G209" s="590"/>
    </row>
    <row r="210" spans="2:7">
      <c r="B210" s="587" t="s">
        <v>951</v>
      </c>
      <c r="C210" s="587"/>
      <c r="D210" s="587"/>
      <c r="E210" s="587"/>
      <c r="F210" s="587"/>
      <c r="G210" s="587"/>
    </row>
    <row r="211" spans="2:7" ht="37.200000000000003" customHeight="1">
      <c r="B211" s="590" t="s">
        <v>952</v>
      </c>
      <c r="C211" s="590"/>
      <c r="D211" s="590"/>
      <c r="E211" s="590"/>
      <c r="F211" s="590"/>
      <c r="G211" s="590"/>
    </row>
    <row r="212" spans="2:7" ht="31.8" customHeight="1">
      <c r="B212" s="590" t="s">
        <v>299</v>
      </c>
      <c r="C212" s="590"/>
      <c r="D212" s="590"/>
      <c r="E212" s="590"/>
      <c r="F212" s="590"/>
      <c r="G212" s="590"/>
    </row>
    <row r="213" spans="2:7">
      <c r="B213" s="587" t="s">
        <v>953</v>
      </c>
      <c r="C213" s="587"/>
      <c r="D213" s="587"/>
      <c r="E213" s="587"/>
      <c r="F213" s="587"/>
      <c r="G213" s="587"/>
    </row>
    <row r="214" spans="2:7" ht="18.600000000000001" customHeight="1">
      <c r="B214" s="585" t="s">
        <v>954</v>
      </c>
      <c r="C214" s="585"/>
      <c r="D214" s="585"/>
      <c r="E214" s="585"/>
      <c r="F214" s="585"/>
      <c r="G214" s="585"/>
    </row>
    <row r="215" spans="2:7" ht="51.6" customHeight="1">
      <c r="B215" s="585" t="s">
        <v>70</v>
      </c>
      <c r="C215" s="585"/>
      <c r="D215" s="585"/>
      <c r="E215" s="585"/>
      <c r="F215" s="585"/>
      <c r="G215" s="585"/>
    </row>
    <row r="216" spans="2:7">
      <c r="B216" s="427" t="s">
        <v>955</v>
      </c>
      <c r="C216" s="428"/>
      <c r="D216" s="428"/>
      <c r="E216" s="428"/>
      <c r="F216" s="428"/>
      <c r="G216" s="418"/>
    </row>
    <row r="217" spans="2:7" ht="50.4" customHeight="1">
      <c r="B217" s="585" t="s">
        <v>956</v>
      </c>
      <c r="C217" s="585"/>
      <c r="D217" s="585"/>
      <c r="E217" s="585"/>
      <c r="F217" s="585"/>
      <c r="G217" s="585"/>
    </row>
    <row r="218" spans="2:7">
      <c r="B218" s="429"/>
      <c r="C218" s="428"/>
      <c r="D218" s="428"/>
      <c r="E218" s="428"/>
      <c r="F218" s="428"/>
      <c r="G218" s="418"/>
    </row>
    <row r="219" spans="2:7" ht="50.4" customHeight="1">
      <c r="B219" s="585" t="s">
        <v>957</v>
      </c>
      <c r="C219" s="585"/>
      <c r="D219" s="585"/>
      <c r="E219" s="585"/>
      <c r="F219" s="585"/>
      <c r="G219" s="585"/>
    </row>
    <row r="220" spans="2:7">
      <c r="B220" s="429"/>
      <c r="C220" s="428"/>
      <c r="D220" s="428"/>
      <c r="E220" s="428"/>
      <c r="F220" s="428"/>
      <c r="G220" s="418"/>
    </row>
    <row r="221" spans="2:7" ht="44.4" customHeight="1">
      <c r="B221" s="585" t="s">
        <v>300</v>
      </c>
      <c r="C221" s="585"/>
      <c r="D221" s="585"/>
      <c r="E221" s="585"/>
      <c r="F221" s="585"/>
      <c r="G221" s="585"/>
    </row>
    <row r="222" spans="2:7">
      <c r="B222" s="429"/>
      <c r="C222" s="428"/>
      <c r="D222" s="428"/>
      <c r="E222" s="428"/>
      <c r="F222" s="428"/>
      <c r="G222" s="418"/>
    </row>
    <row r="223" spans="2:7">
      <c r="B223" s="587" t="s">
        <v>958</v>
      </c>
      <c r="C223" s="587"/>
      <c r="D223" s="587"/>
      <c r="E223" s="587"/>
      <c r="F223" s="587"/>
      <c r="G223" s="587"/>
    </row>
    <row r="224" spans="2:7">
      <c r="B224" s="427" t="s">
        <v>959</v>
      </c>
      <c r="C224" s="428"/>
      <c r="D224" s="428"/>
      <c r="E224" s="428"/>
      <c r="F224" s="428"/>
      <c r="G224" s="418"/>
    </row>
    <row r="225" spans="2:7" ht="35.4" customHeight="1">
      <c r="B225" s="585" t="s">
        <v>960</v>
      </c>
      <c r="C225" s="585"/>
      <c r="D225" s="585"/>
      <c r="E225" s="585"/>
      <c r="F225" s="585"/>
      <c r="G225" s="585"/>
    </row>
    <row r="226" spans="2:7" ht="39" customHeight="1">
      <c r="B226" s="585" t="s">
        <v>961</v>
      </c>
      <c r="C226" s="585"/>
      <c r="D226" s="585"/>
      <c r="E226" s="585"/>
      <c r="F226" s="585"/>
      <c r="G226" s="585"/>
    </row>
    <row r="227" spans="2:7" ht="43.2" customHeight="1">
      <c r="B227" s="585" t="s">
        <v>71</v>
      </c>
      <c r="C227" s="585"/>
      <c r="D227" s="585"/>
      <c r="E227" s="585"/>
      <c r="F227" s="585"/>
      <c r="G227" s="585"/>
    </row>
    <row r="228" spans="2:7" ht="39" customHeight="1">
      <c r="B228" s="585" t="s">
        <v>72</v>
      </c>
      <c r="C228" s="585"/>
      <c r="D228" s="585"/>
      <c r="E228" s="585"/>
      <c r="F228" s="585"/>
      <c r="G228" s="585"/>
    </row>
    <row r="229" spans="2:7">
      <c r="B229" s="427" t="s">
        <v>962</v>
      </c>
      <c r="C229" s="428"/>
      <c r="D229" s="428"/>
      <c r="E229" s="428"/>
      <c r="F229" s="428"/>
      <c r="G229" s="418"/>
    </row>
    <row r="230" spans="2:7" ht="34.799999999999997" customHeight="1">
      <c r="B230" s="585" t="s">
        <v>73</v>
      </c>
      <c r="C230" s="585"/>
      <c r="D230" s="585"/>
      <c r="E230" s="585"/>
      <c r="F230" s="585"/>
      <c r="G230" s="585"/>
    </row>
    <row r="231" spans="2:7">
      <c r="B231" s="427" t="s">
        <v>74</v>
      </c>
      <c r="C231" s="428"/>
      <c r="D231" s="428"/>
      <c r="E231" s="428"/>
      <c r="F231" s="428"/>
      <c r="G231" s="418"/>
    </row>
    <row r="232" spans="2:7" ht="35.4" customHeight="1">
      <c r="B232" s="585" t="s">
        <v>75</v>
      </c>
      <c r="C232" s="585"/>
      <c r="D232" s="585"/>
      <c r="E232" s="585"/>
      <c r="F232" s="585"/>
      <c r="G232" s="585"/>
    </row>
    <row r="233" spans="2:7">
      <c r="B233" s="585" t="s">
        <v>76</v>
      </c>
      <c r="C233" s="585"/>
      <c r="D233" s="585"/>
      <c r="E233" s="585"/>
      <c r="F233" s="585"/>
      <c r="G233" s="585"/>
    </row>
    <row r="234" spans="2:7">
      <c r="B234" s="585" t="s">
        <v>77</v>
      </c>
      <c r="C234" s="585"/>
      <c r="D234" s="585"/>
      <c r="E234" s="585"/>
      <c r="F234" s="585"/>
      <c r="G234" s="585"/>
    </row>
    <row r="235" spans="2:7">
      <c r="B235" s="429" t="s">
        <v>78</v>
      </c>
      <c r="C235" s="428"/>
      <c r="D235" s="428"/>
      <c r="E235" s="428"/>
      <c r="F235" s="428"/>
      <c r="G235" s="418"/>
    </row>
    <row r="236" spans="2:7">
      <c r="B236" s="585" t="s">
        <v>79</v>
      </c>
      <c r="C236" s="585"/>
      <c r="D236" s="585"/>
      <c r="E236" s="585"/>
      <c r="F236" s="585"/>
      <c r="G236" s="585"/>
    </row>
    <row r="237" spans="2:7">
      <c r="B237" s="429" t="s">
        <v>80</v>
      </c>
      <c r="C237" s="428"/>
      <c r="D237" s="428"/>
      <c r="E237" s="428"/>
      <c r="F237" s="428"/>
      <c r="G237" s="418"/>
    </row>
    <row r="238" spans="2:7">
      <c r="B238" s="585" t="s">
        <v>963</v>
      </c>
      <c r="C238" s="585"/>
      <c r="D238" s="585"/>
      <c r="E238" s="585"/>
      <c r="F238" s="585"/>
      <c r="G238" s="585"/>
    </row>
    <row r="239" spans="2:7">
      <c r="B239" s="427" t="s">
        <v>964</v>
      </c>
      <c r="C239" s="428"/>
      <c r="D239" s="428"/>
      <c r="E239" s="428"/>
      <c r="F239" s="428"/>
      <c r="G239" s="418"/>
    </row>
    <row r="240" spans="2:7" ht="37.200000000000003" customHeight="1">
      <c r="B240" s="585" t="s">
        <v>724</v>
      </c>
      <c r="C240" s="585"/>
      <c r="D240" s="585"/>
      <c r="E240" s="585"/>
      <c r="F240" s="585"/>
      <c r="G240" s="585"/>
    </row>
    <row r="241" spans="2:7" ht="15">
      <c r="B241" s="427" t="s">
        <v>966</v>
      </c>
      <c r="C241" s="428"/>
      <c r="D241" s="428"/>
      <c r="E241" s="428"/>
      <c r="F241" s="428"/>
      <c r="G241" s="418"/>
    </row>
    <row r="242" spans="2:7">
      <c r="B242" s="590" t="s">
        <v>967</v>
      </c>
      <c r="C242" s="590"/>
      <c r="D242" s="590"/>
      <c r="E242" s="590"/>
      <c r="F242" s="590"/>
      <c r="G242" s="590"/>
    </row>
    <row r="243" spans="2:7">
      <c r="B243" s="427"/>
      <c r="C243" s="428"/>
      <c r="D243" s="428"/>
      <c r="E243" s="428"/>
      <c r="F243" s="428"/>
      <c r="G243" s="418"/>
    </row>
    <row r="244" spans="2:7">
      <c r="B244" s="427"/>
      <c r="C244" s="428"/>
      <c r="D244" s="428"/>
      <c r="E244" s="428"/>
      <c r="F244" s="428"/>
      <c r="G244" s="418"/>
    </row>
    <row r="245" spans="2:7">
      <c r="B245" s="427" t="s">
        <v>301</v>
      </c>
      <c r="C245" s="428"/>
      <c r="D245" s="428"/>
      <c r="E245" s="428"/>
      <c r="F245" s="428"/>
      <c r="G245" s="418"/>
    </row>
    <row r="246" spans="2:7" ht="50.4" customHeight="1">
      <c r="B246" s="590" t="s">
        <v>302</v>
      </c>
      <c r="C246" s="590"/>
      <c r="D246" s="590"/>
      <c r="E246" s="590"/>
      <c r="F246" s="590"/>
      <c r="G246" s="590"/>
    </row>
    <row r="247" spans="2:7">
      <c r="B247" s="432"/>
      <c r="C247" s="428"/>
      <c r="D247" s="428"/>
      <c r="E247" s="428"/>
      <c r="F247" s="428"/>
      <c r="G247" s="418"/>
    </row>
    <row r="248" spans="2:7" ht="47.4" customHeight="1">
      <c r="B248" s="590" t="s">
        <v>968</v>
      </c>
      <c r="C248" s="590"/>
      <c r="D248" s="590"/>
      <c r="E248" s="590"/>
      <c r="F248" s="590"/>
      <c r="G248" s="590"/>
    </row>
    <row r="249" spans="2:7">
      <c r="B249" s="432"/>
      <c r="C249" s="428"/>
      <c r="D249" s="428"/>
      <c r="E249" s="428"/>
      <c r="F249" s="428"/>
      <c r="G249" s="418"/>
    </row>
    <row r="250" spans="2:7" ht="45" customHeight="1">
      <c r="B250" s="590" t="s">
        <v>303</v>
      </c>
      <c r="C250" s="590"/>
      <c r="D250" s="590"/>
      <c r="E250" s="590"/>
      <c r="F250" s="590"/>
      <c r="G250" s="590"/>
    </row>
    <row r="251" spans="2:7">
      <c r="B251" s="432"/>
      <c r="C251" s="428"/>
      <c r="D251" s="428"/>
      <c r="E251" s="428"/>
      <c r="F251" s="428"/>
      <c r="G251" s="418"/>
    </row>
    <row r="252" spans="2:7">
      <c r="B252" s="590" t="s">
        <v>304</v>
      </c>
      <c r="C252" s="590"/>
      <c r="D252" s="590"/>
      <c r="E252" s="590"/>
      <c r="F252" s="590"/>
      <c r="G252" s="590"/>
    </row>
    <row r="253" spans="2:7">
      <c r="B253" s="432"/>
      <c r="C253" s="428"/>
      <c r="D253" s="428"/>
      <c r="E253" s="428"/>
      <c r="F253" s="428"/>
      <c r="G253" s="418"/>
    </row>
    <row r="254" spans="2:7" ht="55.2" customHeight="1">
      <c r="B254" s="590" t="s">
        <v>305</v>
      </c>
      <c r="C254" s="590"/>
      <c r="D254" s="590"/>
      <c r="E254" s="590"/>
      <c r="F254" s="590"/>
      <c r="G254" s="590"/>
    </row>
    <row r="255" spans="2:7">
      <c r="B255" s="432"/>
      <c r="C255" s="428"/>
      <c r="D255" s="428"/>
      <c r="E255" s="428"/>
      <c r="F255" s="428"/>
      <c r="G255" s="418"/>
    </row>
    <row r="256" spans="2:7">
      <c r="B256" s="587" t="s">
        <v>969</v>
      </c>
      <c r="C256" s="587"/>
      <c r="D256" s="587"/>
      <c r="E256" s="587"/>
      <c r="F256" s="587"/>
      <c r="G256" s="587"/>
    </row>
    <row r="257" spans="2:7">
      <c r="B257" s="585" t="s">
        <v>306</v>
      </c>
      <c r="C257" s="585"/>
      <c r="D257" s="585"/>
      <c r="E257" s="585"/>
      <c r="F257" s="585"/>
      <c r="G257" s="585"/>
    </row>
    <row r="258" spans="2:7">
      <c r="B258" s="432"/>
      <c r="C258" s="428"/>
      <c r="D258" s="428"/>
      <c r="E258" s="428"/>
      <c r="F258" s="428"/>
      <c r="G258" s="418"/>
    </row>
    <row r="259" spans="2:7">
      <c r="B259" s="587" t="s">
        <v>970</v>
      </c>
      <c r="C259" s="587"/>
      <c r="D259" s="587"/>
      <c r="E259" s="587"/>
      <c r="F259" s="587"/>
      <c r="G259" s="587"/>
    </row>
    <row r="260" spans="2:7">
      <c r="B260" s="594" t="s">
        <v>971</v>
      </c>
      <c r="C260" s="594"/>
      <c r="D260" s="594"/>
      <c r="E260" s="594"/>
      <c r="F260" s="594"/>
      <c r="G260" s="594"/>
    </row>
    <row r="261" spans="2:7" ht="34.799999999999997" customHeight="1">
      <c r="B261" s="585" t="s">
        <v>81</v>
      </c>
      <c r="C261" s="585"/>
      <c r="D261" s="585"/>
      <c r="E261" s="585"/>
      <c r="F261" s="585"/>
      <c r="G261" s="585"/>
    </row>
    <row r="262" spans="2:7" ht="67.8" customHeight="1">
      <c r="B262" s="585" t="s">
        <v>972</v>
      </c>
      <c r="C262" s="585"/>
      <c r="D262" s="585"/>
      <c r="E262" s="585"/>
      <c r="F262" s="585"/>
      <c r="G262" s="585"/>
    </row>
    <row r="263" spans="2:7">
      <c r="B263" s="594" t="s">
        <v>307</v>
      </c>
      <c r="C263" s="594"/>
      <c r="D263" s="594"/>
      <c r="E263" s="594"/>
      <c r="F263" s="594"/>
      <c r="G263" s="594"/>
    </row>
    <row r="264" spans="2:7">
      <c r="B264" s="579" t="s">
        <v>973</v>
      </c>
      <c r="C264" s="579"/>
      <c r="D264" s="579"/>
      <c r="E264" s="579"/>
      <c r="F264" s="579"/>
      <c r="G264" s="579"/>
    </row>
    <row r="265" spans="2:7" ht="52.2" customHeight="1">
      <c r="B265" s="585" t="s">
        <v>974</v>
      </c>
      <c r="C265" s="585"/>
      <c r="D265" s="585"/>
      <c r="E265" s="585"/>
      <c r="F265" s="585"/>
      <c r="G265" s="585"/>
    </row>
    <row r="266" spans="2:7">
      <c r="B266" s="429"/>
      <c r="C266" s="428"/>
      <c r="D266" s="428"/>
      <c r="E266" s="428"/>
      <c r="F266" s="428"/>
      <c r="G266" s="418"/>
    </row>
    <row r="267" spans="2:7" ht="45.6" customHeight="1">
      <c r="B267" s="585" t="s">
        <v>308</v>
      </c>
      <c r="C267" s="585"/>
      <c r="D267" s="585"/>
      <c r="E267" s="585"/>
      <c r="F267" s="585"/>
      <c r="G267" s="585"/>
    </row>
    <row r="268" spans="2:7">
      <c r="B268" s="429"/>
      <c r="C268" s="428"/>
      <c r="D268" s="428"/>
      <c r="E268" s="428"/>
      <c r="F268" s="428"/>
      <c r="G268" s="418"/>
    </row>
    <row r="269" spans="2:7">
      <c r="B269" s="585" t="s">
        <v>309</v>
      </c>
      <c r="C269" s="585"/>
      <c r="D269" s="585"/>
      <c r="E269" s="585"/>
      <c r="F269" s="585"/>
      <c r="G269" s="585"/>
    </row>
    <row r="270" spans="2:7">
      <c r="B270" s="585" t="s">
        <v>975</v>
      </c>
      <c r="C270" s="585"/>
      <c r="D270" s="585"/>
      <c r="E270" s="585"/>
      <c r="F270" s="585"/>
      <c r="G270" s="585"/>
    </row>
    <row r="271" spans="2:7" ht="31.2" customHeight="1">
      <c r="B271" s="595" t="s">
        <v>976</v>
      </c>
      <c r="C271" s="595"/>
      <c r="D271" s="595"/>
      <c r="E271" s="595"/>
      <c r="F271" s="595"/>
      <c r="G271" s="595"/>
    </row>
    <row r="272" spans="2:7">
      <c r="B272" s="427" t="s">
        <v>965</v>
      </c>
      <c r="C272" s="428"/>
      <c r="D272" s="428"/>
      <c r="E272" s="428"/>
      <c r="F272" s="428"/>
      <c r="G272" s="418"/>
    </row>
    <row r="273" spans="2:7">
      <c r="B273" s="579" t="s">
        <v>977</v>
      </c>
      <c r="C273" s="579"/>
      <c r="D273" s="579"/>
      <c r="E273" s="579"/>
      <c r="F273" s="579"/>
      <c r="G273" s="579"/>
    </row>
    <row r="274" spans="2:7" ht="46.8" customHeight="1">
      <c r="B274" s="585" t="s">
        <v>82</v>
      </c>
      <c r="C274" s="585"/>
      <c r="D274" s="585"/>
      <c r="E274" s="585"/>
      <c r="F274" s="585"/>
      <c r="G274" s="585"/>
    </row>
    <row r="275" spans="2:7">
      <c r="B275" s="585" t="s">
        <v>978</v>
      </c>
      <c r="C275" s="585"/>
      <c r="D275" s="585"/>
      <c r="E275" s="585"/>
      <c r="F275" s="585"/>
      <c r="G275" s="585"/>
    </row>
    <row r="276" spans="2:7">
      <c r="B276" s="435" t="s">
        <v>979</v>
      </c>
      <c r="C276" s="428"/>
      <c r="D276" s="428"/>
      <c r="E276" s="428"/>
      <c r="F276" s="428"/>
      <c r="G276" s="418"/>
    </row>
    <row r="277" spans="2:7">
      <c r="B277" s="585" t="s">
        <v>310</v>
      </c>
      <c r="C277" s="585"/>
      <c r="D277" s="585"/>
      <c r="E277" s="585"/>
      <c r="F277" s="585"/>
      <c r="G277" s="585"/>
    </row>
    <row r="278" spans="2:7">
      <c r="B278" s="585" t="s">
        <v>311</v>
      </c>
      <c r="C278" s="585"/>
      <c r="D278" s="585"/>
      <c r="E278" s="585"/>
      <c r="F278" s="585"/>
      <c r="G278" s="585"/>
    </row>
    <row r="279" spans="2:7">
      <c r="B279" s="578" t="s">
        <v>83</v>
      </c>
      <c r="C279" s="578"/>
      <c r="D279" s="578"/>
      <c r="E279" s="578"/>
      <c r="F279" s="578"/>
      <c r="G279" s="578"/>
    </row>
    <row r="280" spans="2:7">
      <c r="B280" s="427"/>
      <c r="C280" s="428"/>
      <c r="D280" s="428"/>
      <c r="E280" s="428"/>
      <c r="F280" s="428"/>
      <c r="G280" s="418"/>
    </row>
    <row r="281" spans="2:7" ht="26.4" customHeight="1">
      <c r="B281" s="579" t="s">
        <v>980</v>
      </c>
      <c r="C281" s="579"/>
      <c r="D281" s="579"/>
      <c r="E281" s="579"/>
      <c r="F281" s="579"/>
      <c r="G281" s="579"/>
    </row>
    <row r="282" spans="2:7" ht="36" customHeight="1">
      <c r="B282" s="585" t="s">
        <v>84</v>
      </c>
      <c r="C282" s="585"/>
      <c r="D282" s="585"/>
      <c r="E282" s="585"/>
      <c r="F282" s="585"/>
      <c r="G282" s="585"/>
    </row>
    <row r="283" spans="2:7">
      <c r="B283" s="583" t="s">
        <v>981</v>
      </c>
      <c r="C283" s="583"/>
      <c r="D283" s="583"/>
      <c r="E283" s="583"/>
      <c r="F283" s="583"/>
      <c r="G283" s="583"/>
    </row>
    <row r="284" spans="2:7" ht="33.6" customHeight="1">
      <c r="B284" s="583" t="s">
        <v>982</v>
      </c>
      <c r="C284" s="583"/>
      <c r="D284" s="583"/>
      <c r="E284" s="583"/>
      <c r="F284" s="583"/>
      <c r="G284" s="583"/>
    </row>
    <row r="285" spans="2:7" ht="31.8" customHeight="1">
      <c r="B285" s="596" t="s">
        <v>983</v>
      </c>
      <c r="C285" s="596"/>
      <c r="D285" s="596"/>
      <c r="E285" s="596"/>
      <c r="F285" s="596"/>
      <c r="G285" s="596"/>
    </row>
    <row r="286" spans="2:7">
      <c r="B286" s="585" t="s">
        <v>984</v>
      </c>
      <c r="C286" s="585"/>
      <c r="D286" s="585"/>
      <c r="E286" s="585"/>
      <c r="F286" s="585"/>
      <c r="G286" s="585"/>
    </row>
    <row r="287" spans="2:7" ht="45.6" customHeight="1">
      <c r="B287" s="585" t="s">
        <v>85</v>
      </c>
      <c r="C287" s="585"/>
      <c r="D287" s="585"/>
      <c r="E287" s="585"/>
      <c r="F287" s="585"/>
      <c r="G287" s="585"/>
    </row>
    <row r="288" spans="2:7" ht="36.6" customHeight="1">
      <c r="B288" s="585" t="s">
        <v>86</v>
      </c>
      <c r="C288" s="585"/>
      <c r="D288" s="585"/>
      <c r="E288" s="585"/>
      <c r="F288" s="585"/>
      <c r="G288" s="585"/>
    </row>
    <row r="289" spans="2:7">
      <c r="B289" s="427" t="s">
        <v>985</v>
      </c>
      <c r="C289" s="428"/>
      <c r="D289" s="428"/>
      <c r="E289" s="428"/>
      <c r="F289" s="428"/>
      <c r="G289" s="418"/>
    </row>
    <row r="290" spans="2:7">
      <c r="B290" s="585" t="s">
        <v>87</v>
      </c>
      <c r="C290" s="585"/>
      <c r="D290" s="585"/>
      <c r="E290" s="585"/>
      <c r="F290" s="585"/>
      <c r="G290" s="585"/>
    </row>
    <row r="291" spans="2:7" ht="34.200000000000003" customHeight="1">
      <c r="B291" s="585" t="s">
        <v>986</v>
      </c>
      <c r="C291" s="585"/>
      <c r="D291" s="585"/>
      <c r="E291" s="585"/>
      <c r="F291" s="585"/>
      <c r="G291" s="585"/>
    </row>
    <row r="292" spans="2:7">
      <c r="B292" s="585" t="s">
        <v>88</v>
      </c>
      <c r="C292" s="585"/>
      <c r="D292" s="585"/>
      <c r="E292" s="585"/>
      <c r="F292" s="585"/>
      <c r="G292" s="585"/>
    </row>
    <row r="293" spans="2:7" ht="52.2" customHeight="1">
      <c r="B293" s="585" t="s">
        <v>987</v>
      </c>
      <c r="C293" s="585"/>
      <c r="D293" s="585"/>
      <c r="E293" s="585"/>
      <c r="F293" s="585"/>
      <c r="G293" s="585"/>
    </row>
    <row r="294" spans="2:7" ht="48.6" customHeight="1">
      <c r="B294" s="585" t="s">
        <v>89</v>
      </c>
      <c r="C294" s="585"/>
      <c r="D294" s="585"/>
      <c r="E294" s="585"/>
      <c r="F294" s="585"/>
      <c r="G294" s="585"/>
    </row>
    <row r="295" spans="2:7">
      <c r="B295" s="594" t="s">
        <v>988</v>
      </c>
      <c r="C295" s="594"/>
      <c r="D295" s="594"/>
      <c r="E295" s="594"/>
      <c r="F295" s="594"/>
      <c r="G295" s="594"/>
    </row>
    <row r="296" spans="2:7">
      <c r="B296" s="436"/>
      <c r="C296" s="428"/>
      <c r="D296" s="428"/>
      <c r="E296" s="428"/>
      <c r="F296" s="428"/>
      <c r="G296" s="418"/>
    </row>
    <row r="297" spans="2:7" ht="52.8" customHeight="1">
      <c r="B297" s="580" t="s">
        <v>989</v>
      </c>
      <c r="C297" s="580"/>
      <c r="D297" s="580"/>
      <c r="E297" s="580"/>
      <c r="F297" s="580"/>
      <c r="G297" s="580"/>
    </row>
    <row r="298" spans="2:7" ht="59.4" customHeight="1">
      <c r="B298" s="580" t="s">
        <v>990</v>
      </c>
      <c r="C298" s="580"/>
      <c r="D298" s="580"/>
      <c r="E298" s="580"/>
      <c r="F298" s="580"/>
      <c r="G298" s="580"/>
    </row>
    <row r="299" spans="2:7" ht="39.6" customHeight="1">
      <c r="B299" s="580" t="s">
        <v>991</v>
      </c>
      <c r="C299" s="580"/>
      <c r="D299" s="580"/>
      <c r="E299" s="580"/>
      <c r="F299" s="580"/>
      <c r="G299" s="580"/>
    </row>
    <row r="300" spans="2:7" ht="39.6" customHeight="1">
      <c r="B300" s="585" t="s">
        <v>992</v>
      </c>
      <c r="C300" s="585"/>
      <c r="D300" s="585"/>
      <c r="E300" s="585"/>
      <c r="F300" s="585"/>
      <c r="G300" s="585"/>
    </row>
    <row r="301" spans="2:7">
      <c r="B301" s="587" t="s">
        <v>993</v>
      </c>
      <c r="C301" s="587"/>
      <c r="D301" s="587"/>
      <c r="E301" s="587"/>
      <c r="F301" s="587"/>
      <c r="G301" s="587"/>
    </row>
    <row r="302" spans="2:7" ht="63" customHeight="1">
      <c r="B302" s="590" t="s">
        <v>994</v>
      </c>
      <c r="C302" s="590"/>
      <c r="D302" s="590"/>
      <c r="E302" s="590"/>
      <c r="F302" s="590"/>
      <c r="G302" s="590"/>
    </row>
    <row r="303" spans="2:7" ht="48" customHeight="1">
      <c r="B303" s="590" t="s">
        <v>995</v>
      </c>
      <c r="C303" s="590"/>
      <c r="D303" s="590"/>
      <c r="E303" s="590"/>
      <c r="F303" s="590"/>
      <c r="G303" s="590"/>
    </row>
    <row r="304" spans="2:7">
      <c r="B304" s="587" t="s">
        <v>996</v>
      </c>
      <c r="C304" s="587"/>
      <c r="D304" s="587"/>
      <c r="E304" s="587"/>
      <c r="F304" s="587"/>
      <c r="G304" s="587"/>
    </row>
    <row r="305" spans="2:7" ht="43.8" customHeight="1">
      <c r="B305" s="585" t="s">
        <v>312</v>
      </c>
      <c r="C305" s="585"/>
      <c r="D305" s="585"/>
      <c r="E305" s="585"/>
      <c r="F305" s="585"/>
      <c r="G305" s="585"/>
    </row>
    <row r="306" spans="2:7">
      <c r="B306" s="587" t="s">
        <v>997</v>
      </c>
      <c r="C306" s="587"/>
      <c r="D306" s="587"/>
      <c r="E306" s="587"/>
      <c r="F306" s="587"/>
      <c r="G306" s="587"/>
    </row>
    <row r="307" spans="2:7" ht="92.4" customHeight="1">
      <c r="B307" s="590" t="s">
        <v>313</v>
      </c>
      <c r="C307" s="590"/>
      <c r="D307" s="590"/>
      <c r="E307" s="590"/>
      <c r="F307" s="590"/>
      <c r="G307" s="590"/>
    </row>
    <row r="308" spans="2:7" ht="15">
      <c r="B308" s="278" t="s">
        <v>998</v>
      </c>
      <c r="C308"/>
      <c r="D308"/>
      <c r="E308"/>
      <c r="F308"/>
    </row>
    <row r="309" spans="2:7" ht="26.4">
      <c r="B309" s="272" t="s">
        <v>999</v>
      </c>
      <c r="C309"/>
      <c r="D309"/>
      <c r="E309"/>
      <c r="F309"/>
    </row>
    <row r="310" spans="2:7">
      <c r="B310" s="272"/>
      <c r="C310"/>
      <c r="D310"/>
      <c r="E310"/>
      <c r="F310"/>
    </row>
    <row r="311" spans="2:7" ht="57" customHeight="1">
      <c r="B311" s="590" t="s">
        <v>314</v>
      </c>
      <c r="C311" s="590"/>
      <c r="D311" s="590"/>
      <c r="E311" s="590"/>
      <c r="F311" s="590"/>
      <c r="G311" s="590"/>
    </row>
    <row r="312" spans="2:7" ht="44.4" customHeight="1">
      <c r="B312" s="590" t="s">
        <v>315</v>
      </c>
      <c r="C312" s="590"/>
      <c r="D312" s="590"/>
      <c r="E312" s="590"/>
      <c r="F312" s="590"/>
      <c r="G312" s="590"/>
    </row>
    <row r="313" spans="2:7">
      <c r="B313" s="272" t="s">
        <v>1000</v>
      </c>
      <c r="C313"/>
      <c r="D313"/>
      <c r="E313"/>
      <c r="F313"/>
    </row>
    <row r="314" spans="2:7">
      <c r="B314" s="272"/>
      <c r="C314"/>
      <c r="D314"/>
      <c r="E314"/>
      <c r="F314"/>
    </row>
    <row r="315" spans="2:7" ht="32.4" customHeight="1">
      <c r="B315" s="590" t="s">
        <v>1001</v>
      </c>
      <c r="C315" s="590"/>
      <c r="D315" s="590"/>
      <c r="E315" s="590"/>
      <c r="F315" s="590"/>
      <c r="G315" s="590"/>
    </row>
    <row r="316" spans="2:7">
      <c r="B316" s="597" t="s">
        <v>1002</v>
      </c>
      <c r="C316" s="597"/>
      <c r="D316" s="597"/>
      <c r="E316" s="597"/>
      <c r="F316" s="597"/>
      <c r="G316" s="597"/>
    </row>
    <row r="317" spans="2:7">
      <c r="B317" s="591" t="s">
        <v>1003</v>
      </c>
      <c r="C317" s="591"/>
      <c r="D317" s="591"/>
      <c r="E317" s="591"/>
      <c r="F317" s="591"/>
      <c r="G317" s="591"/>
    </row>
    <row r="318" spans="2:7" ht="31.8" customHeight="1">
      <c r="B318" s="597" t="s">
        <v>1004</v>
      </c>
      <c r="C318" s="597"/>
      <c r="D318" s="597"/>
      <c r="E318" s="597"/>
      <c r="F318" s="597"/>
      <c r="G318" s="597"/>
    </row>
    <row r="319" spans="2:7">
      <c r="B319" s="587" t="s">
        <v>1005</v>
      </c>
      <c r="C319" s="587"/>
      <c r="D319" s="587"/>
      <c r="E319" s="587"/>
      <c r="F319" s="587"/>
      <c r="G319" s="587"/>
    </row>
    <row r="320" spans="2:7">
      <c r="B320" s="597" t="s">
        <v>1006</v>
      </c>
      <c r="C320" s="597"/>
      <c r="D320" s="597"/>
      <c r="E320" s="597"/>
      <c r="F320" s="597"/>
      <c r="G320" s="597"/>
    </row>
    <row r="321" spans="2:7">
      <c r="B321" s="591" t="s">
        <v>1007</v>
      </c>
      <c r="C321" s="591"/>
      <c r="D321" s="591"/>
      <c r="E321" s="591"/>
      <c r="F321" s="591"/>
      <c r="G321" s="591"/>
    </row>
    <row r="322" spans="2:7" ht="28.8" customHeight="1">
      <c r="B322" s="591" t="s">
        <v>1008</v>
      </c>
      <c r="C322" s="591"/>
      <c r="D322" s="591"/>
      <c r="E322" s="591"/>
      <c r="F322" s="591"/>
      <c r="G322" s="591"/>
    </row>
    <row r="323" spans="2:7" ht="30.6" customHeight="1">
      <c r="B323" s="591" t="s">
        <v>1009</v>
      </c>
      <c r="C323" s="591"/>
      <c r="D323" s="591"/>
      <c r="E323" s="591"/>
      <c r="F323" s="591"/>
      <c r="G323" s="591"/>
    </row>
    <row r="324" spans="2:7" ht="37.200000000000003" customHeight="1">
      <c r="B324" s="591" t="s">
        <v>1010</v>
      </c>
      <c r="C324" s="591"/>
      <c r="D324" s="591"/>
      <c r="E324" s="591"/>
      <c r="F324" s="591"/>
      <c r="G324" s="591"/>
    </row>
    <row r="326" spans="2:7">
      <c r="B326" s="110"/>
      <c r="C326" s="110"/>
    </row>
    <row r="327" spans="2:7">
      <c r="B327" s="56" t="s">
        <v>774</v>
      </c>
      <c r="C327" s="56"/>
    </row>
    <row r="328" spans="2:7">
      <c r="B328" s="551">
        <v>45490</v>
      </c>
      <c r="C328" s="551"/>
    </row>
    <row r="329" spans="2:7">
      <c r="B329" s="552" t="s">
        <v>775</v>
      </c>
      <c r="C329" s="552"/>
    </row>
    <row r="330" spans="2:7">
      <c r="B330" s="110"/>
      <c r="C330" s="110"/>
    </row>
    <row r="332" spans="2:7">
      <c r="B332" s="113"/>
    </row>
    <row r="334" spans="2:7">
      <c r="B334" s="110"/>
      <c r="C334" s="110"/>
    </row>
    <row r="336" spans="2:7">
      <c r="B336" s="113"/>
    </row>
    <row r="338" spans="2:3">
      <c r="B338" s="110"/>
      <c r="C338" s="110"/>
    </row>
    <row r="340" spans="2:3">
      <c r="B340" s="110"/>
      <c r="C340" s="110"/>
    </row>
    <row r="342" spans="2:3">
      <c r="B342" s="110"/>
      <c r="C342" s="110"/>
    </row>
    <row r="343" spans="2:3">
      <c r="B343" s="110"/>
      <c r="C343" s="110"/>
    </row>
    <row r="344" spans="2:3">
      <c r="B344" s="110"/>
      <c r="C344" s="110"/>
    </row>
    <row r="345" spans="2:3">
      <c r="B345" s="110"/>
      <c r="C345" s="110"/>
    </row>
    <row r="346" spans="2:3">
      <c r="B346" s="110"/>
      <c r="C346" s="110"/>
    </row>
    <row r="348" spans="2:3">
      <c r="B348" s="113"/>
    </row>
    <row r="350" spans="2:3">
      <c r="B350" s="110"/>
      <c r="C350" s="110"/>
    </row>
    <row r="352" spans="2:3">
      <c r="B352" s="113"/>
    </row>
    <row r="354" spans="2:3">
      <c r="B354" s="110"/>
      <c r="C354" s="110"/>
    </row>
    <row r="356" spans="2:3">
      <c r="B356" s="113"/>
    </row>
    <row r="358" spans="2:3">
      <c r="B358" s="110"/>
      <c r="C358" s="110"/>
    </row>
    <row r="360" spans="2:3">
      <c r="B360" s="110"/>
      <c r="C360" s="110"/>
    </row>
    <row r="362" spans="2:3">
      <c r="B362" s="110"/>
      <c r="C362" s="110"/>
    </row>
    <row r="364" spans="2:3">
      <c r="B364" s="110"/>
      <c r="C364" s="110"/>
    </row>
    <row r="366" spans="2:3">
      <c r="B366" s="110"/>
      <c r="C366" s="110"/>
    </row>
    <row r="368" spans="2:3">
      <c r="B368" s="113"/>
    </row>
    <row r="370" spans="2:3">
      <c r="B370" s="110"/>
      <c r="C370" s="110"/>
    </row>
    <row r="372" spans="2:3">
      <c r="B372" s="113"/>
    </row>
    <row r="374" spans="2:3">
      <c r="B374" s="113"/>
    </row>
    <row r="376" spans="2:3">
      <c r="B376" s="110"/>
      <c r="C376" s="110"/>
    </row>
    <row r="378" spans="2:3">
      <c r="B378" s="110"/>
      <c r="C378" s="110"/>
    </row>
    <row r="380" spans="2:3">
      <c r="B380" s="113"/>
    </row>
    <row r="382" spans="2:3">
      <c r="B382" s="113"/>
    </row>
    <row r="384" spans="2:3">
      <c r="B384" s="110"/>
      <c r="C384" s="110"/>
    </row>
    <row r="386" spans="2:3">
      <c r="B386" s="110"/>
      <c r="C386" s="110"/>
    </row>
    <row r="388" spans="2:3">
      <c r="B388" s="110"/>
      <c r="C388" s="110"/>
    </row>
    <row r="390" spans="2:3">
      <c r="B390" s="110"/>
      <c r="C390" s="110"/>
    </row>
    <row r="394" spans="2:3">
      <c r="B394" s="113"/>
    </row>
    <row r="396" spans="2:3">
      <c r="B396" s="110"/>
      <c r="C396" s="110"/>
    </row>
    <row r="398" spans="2:3">
      <c r="B398" s="110"/>
      <c r="C398" s="110"/>
    </row>
    <row r="400" spans="2:3">
      <c r="B400" s="113"/>
    </row>
    <row r="402" spans="2:3">
      <c r="B402" s="110"/>
      <c r="C402" s="110"/>
    </row>
    <row r="404" spans="2:3">
      <c r="B404" s="110"/>
      <c r="C404" s="110"/>
    </row>
    <row r="406" spans="2:3">
      <c r="B406" s="110"/>
      <c r="C406" s="110"/>
    </row>
    <row r="408" spans="2:3">
      <c r="B408" s="113"/>
    </row>
    <row r="410" spans="2:3">
      <c r="B410" s="110"/>
      <c r="C410" s="110"/>
    </row>
    <row r="412" spans="2:3">
      <c r="B412" s="110"/>
      <c r="C412" s="110"/>
    </row>
    <row r="414" spans="2:3">
      <c r="B414" s="110"/>
      <c r="C414" s="110"/>
    </row>
    <row r="416" spans="2:3">
      <c r="B416" s="110"/>
      <c r="C416" s="110"/>
    </row>
    <row r="418" spans="2:3">
      <c r="B418" s="110"/>
      <c r="C418" s="110"/>
    </row>
    <row r="420" spans="2:3">
      <c r="B420" s="110"/>
      <c r="C420" s="110"/>
    </row>
    <row r="422" spans="2:3">
      <c r="B422" s="110"/>
      <c r="C422" s="110"/>
    </row>
    <row r="424" spans="2:3">
      <c r="B424" s="113"/>
    </row>
    <row r="426" spans="2:3">
      <c r="B426" s="110"/>
      <c r="C426" s="110"/>
    </row>
    <row r="428" spans="2:3">
      <c r="B428" s="110"/>
      <c r="C428" s="110"/>
    </row>
    <row r="430" spans="2:3">
      <c r="B430" s="110"/>
      <c r="C430" s="110"/>
    </row>
    <row r="432" spans="2:3">
      <c r="B432" s="110"/>
      <c r="C432" s="110"/>
    </row>
    <row r="434" spans="2:3">
      <c r="B434" s="110"/>
      <c r="C434" s="110"/>
    </row>
    <row r="436" spans="2:3">
      <c r="B436" s="113"/>
    </row>
    <row r="438" spans="2:3">
      <c r="B438" s="110"/>
      <c r="C438" s="110"/>
    </row>
    <row r="440" spans="2:3">
      <c r="B440" s="110"/>
      <c r="C440" s="110"/>
    </row>
    <row r="442" spans="2:3">
      <c r="B442" s="110"/>
      <c r="C442" s="110"/>
    </row>
    <row r="444" spans="2:3">
      <c r="B444" s="110"/>
      <c r="C444" s="110"/>
    </row>
    <row r="446" spans="2:3">
      <c r="B446" s="113"/>
    </row>
    <row r="448" spans="2:3">
      <c r="B448" s="110"/>
      <c r="C448" s="110"/>
    </row>
    <row r="450" spans="2:3">
      <c r="B450" s="110"/>
      <c r="C450" s="110"/>
    </row>
    <row r="452" spans="2:3">
      <c r="B452" s="113"/>
    </row>
    <row r="454" spans="2:3">
      <c r="B454" s="110"/>
      <c r="C454" s="110"/>
    </row>
    <row r="456" spans="2:3">
      <c r="B456" s="113"/>
    </row>
    <row r="458" spans="2:3">
      <c r="B458" s="110"/>
      <c r="C458" s="110"/>
    </row>
    <row r="460" spans="2:3">
      <c r="B460" s="113"/>
    </row>
    <row r="462" spans="2:3">
      <c r="B462" s="110"/>
      <c r="C462" s="110"/>
    </row>
    <row r="464" spans="2:3">
      <c r="B464" s="110"/>
      <c r="C464" s="110"/>
    </row>
    <row r="466" spans="2:3">
      <c r="B466" s="113"/>
    </row>
    <row r="468" spans="2:3">
      <c r="B468" s="110"/>
      <c r="C468" s="110"/>
    </row>
    <row r="470" spans="2:3">
      <c r="B470" s="110"/>
      <c r="C470" s="110"/>
    </row>
    <row r="471" spans="2:3">
      <c r="B471" s="110"/>
      <c r="C471" s="110"/>
    </row>
    <row r="472" spans="2:3">
      <c r="B472" s="110"/>
      <c r="C472" s="110"/>
    </row>
    <row r="474" spans="2:3">
      <c r="B474" s="113"/>
    </row>
    <row r="476" spans="2:3">
      <c r="B476" s="110"/>
      <c r="C476" s="110"/>
    </row>
    <row r="477" spans="2:3">
      <c r="B477" s="110"/>
      <c r="C477" s="110"/>
    </row>
    <row r="478" spans="2:3">
      <c r="B478" s="110"/>
      <c r="C478" s="110"/>
    </row>
    <row r="479" spans="2:3">
      <c r="B479" s="110"/>
      <c r="C479" s="110"/>
    </row>
    <row r="480" spans="2:3">
      <c r="B480" s="110"/>
      <c r="C480" s="110"/>
    </row>
    <row r="482" spans="2:3">
      <c r="B482" s="56"/>
      <c r="C482" s="56"/>
    </row>
    <row r="483" spans="2:3">
      <c r="B483" s="241"/>
      <c r="C483" s="241"/>
    </row>
    <row r="484" spans="2:3">
      <c r="B484" s="237"/>
      <c r="C484" s="237"/>
    </row>
    <row r="1053" spans="3:3">
      <c r="C1053" s="112"/>
    </row>
    <row r="1054" spans="3:3" s="112" customFormat="1">
      <c r="C1054" s="13"/>
    </row>
    <row r="1055" spans="3:3" s="13" customFormat="1">
      <c r="C1055" s="3"/>
    </row>
  </sheetData>
  <mergeCells count="222">
    <mergeCell ref="B26:C26"/>
    <mergeCell ref="B77:C77"/>
    <mergeCell ref="B48:C48"/>
    <mergeCell ref="B75:C75"/>
    <mergeCell ref="B36:G36"/>
    <mergeCell ref="B38:G38"/>
    <mergeCell ref="C41:G41"/>
    <mergeCell ref="C45:G45"/>
    <mergeCell ref="B8:C8"/>
    <mergeCell ref="B11:C11"/>
    <mergeCell ref="B22:C22"/>
    <mergeCell ref="C25:D25"/>
    <mergeCell ref="B17:C17"/>
    <mergeCell ref="B18:C18"/>
    <mergeCell ref="B23:C23"/>
    <mergeCell ref="B20:G20"/>
    <mergeCell ref="B16:G16"/>
    <mergeCell ref="B15:G15"/>
    <mergeCell ref="B14:G14"/>
    <mergeCell ref="B13:G13"/>
    <mergeCell ref="B34:G34"/>
    <mergeCell ref="B329:C329"/>
    <mergeCell ref="B328:C328"/>
    <mergeCell ref="B305:G305"/>
    <mergeCell ref="B303:G303"/>
    <mergeCell ref="B304:G304"/>
    <mergeCell ref="B306:G306"/>
    <mergeCell ref="B302:G302"/>
    <mergeCell ref="B301:G301"/>
    <mergeCell ref="B300:G300"/>
    <mergeCell ref="B315:G315"/>
    <mergeCell ref="B312:G312"/>
    <mergeCell ref="B311:G311"/>
    <mergeCell ref="B307:G307"/>
    <mergeCell ref="B131:G131"/>
    <mergeCell ref="B119:G119"/>
    <mergeCell ref="B117:G117"/>
    <mergeCell ref="B115:G115"/>
    <mergeCell ref="B116:G116"/>
    <mergeCell ref="B130:G130"/>
    <mergeCell ref="B129:G129"/>
    <mergeCell ref="B128:G128"/>
    <mergeCell ref="B120:G120"/>
    <mergeCell ref="B121:G121"/>
    <mergeCell ref="B122:G122"/>
    <mergeCell ref="B123:G123"/>
    <mergeCell ref="B124:G124"/>
    <mergeCell ref="B126:G126"/>
    <mergeCell ref="B298:G298"/>
    <mergeCell ref="B295:G295"/>
    <mergeCell ref="B294:G294"/>
    <mergeCell ref="B293:G293"/>
    <mergeCell ref="B324:G324"/>
    <mergeCell ref="B323:G323"/>
    <mergeCell ref="B322:G322"/>
    <mergeCell ref="B321:G321"/>
    <mergeCell ref="B320:G320"/>
    <mergeCell ref="B319:G319"/>
    <mergeCell ref="B318:G318"/>
    <mergeCell ref="B317:G317"/>
    <mergeCell ref="B316:G316"/>
    <mergeCell ref="B286:G286"/>
    <mergeCell ref="B285:G285"/>
    <mergeCell ref="B284:G284"/>
    <mergeCell ref="B283:G283"/>
    <mergeCell ref="B282:G282"/>
    <mergeCell ref="B292:G292"/>
    <mergeCell ref="B291:G291"/>
    <mergeCell ref="B290:G290"/>
    <mergeCell ref="B288:G288"/>
    <mergeCell ref="B287:G287"/>
    <mergeCell ref="B278:G278"/>
    <mergeCell ref="B277:G277"/>
    <mergeCell ref="B274:G274"/>
    <mergeCell ref="B275:G275"/>
    <mergeCell ref="B267:G267"/>
    <mergeCell ref="B269:G269"/>
    <mergeCell ref="B270:G270"/>
    <mergeCell ref="B271:G271"/>
    <mergeCell ref="B273:G273"/>
    <mergeCell ref="B254:G254"/>
    <mergeCell ref="B257:G257"/>
    <mergeCell ref="B260:G260"/>
    <mergeCell ref="B259:G259"/>
    <mergeCell ref="B256:G256"/>
    <mergeCell ref="B265:G265"/>
    <mergeCell ref="B261:G261"/>
    <mergeCell ref="B262:G262"/>
    <mergeCell ref="B263:G263"/>
    <mergeCell ref="B264:G264"/>
    <mergeCell ref="B240:G240"/>
    <mergeCell ref="B238:G238"/>
    <mergeCell ref="B234:G234"/>
    <mergeCell ref="B236:G236"/>
    <mergeCell ref="B232:G232"/>
    <mergeCell ref="B233:G233"/>
    <mergeCell ref="B252:G252"/>
    <mergeCell ref="B250:G250"/>
    <mergeCell ref="B246:G246"/>
    <mergeCell ref="B248:G248"/>
    <mergeCell ref="B242:G242"/>
    <mergeCell ref="B223:G223"/>
    <mergeCell ref="B221:G221"/>
    <mergeCell ref="B217:G217"/>
    <mergeCell ref="B219:G219"/>
    <mergeCell ref="B215:G215"/>
    <mergeCell ref="B230:G230"/>
    <mergeCell ref="B228:G228"/>
    <mergeCell ref="B227:G227"/>
    <mergeCell ref="B225:G225"/>
    <mergeCell ref="B226:G226"/>
    <mergeCell ref="B205:G205"/>
    <mergeCell ref="B206:G206"/>
    <mergeCell ref="B203:G203"/>
    <mergeCell ref="B200:G200"/>
    <mergeCell ref="B201:G201"/>
    <mergeCell ref="B214:G214"/>
    <mergeCell ref="B213:G213"/>
    <mergeCell ref="B211:G211"/>
    <mergeCell ref="B212:G212"/>
    <mergeCell ref="B209:G209"/>
    <mergeCell ref="B210:G210"/>
    <mergeCell ref="B190:G190"/>
    <mergeCell ref="B192:G192"/>
    <mergeCell ref="B189:G189"/>
    <mergeCell ref="B186:G186"/>
    <mergeCell ref="B187:G187"/>
    <mergeCell ref="B196:G196"/>
    <mergeCell ref="B197:G197"/>
    <mergeCell ref="B195:G195"/>
    <mergeCell ref="B194:G194"/>
    <mergeCell ref="B193:G193"/>
    <mergeCell ref="B173:G173"/>
    <mergeCell ref="B177:G177"/>
    <mergeCell ref="B176:G176"/>
    <mergeCell ref="B175:G175"/>
    <mergeCell ref="B172:G172"/>
    <mergeCell ref="B181:G181"/>
    <mergeCell ref="B182:G182"/>
    <mergeCell ref="B183:G183"/>
    <mergeCell ref="B185:G185"/>
    <mergeCell ref="B179:G179"/>
    <mergeCell ref="B180:G180"/>
    <mergeCell ref="B165:G165"/>
    <mergeCell ref="B164:G164"/>
    <mergeCell ref="B163:G163"/>
    <mergeCell ref="B161:G161"/>
    <mergeCell ref="B162:G162"/>
    <mergeCell ref="B170:G170"/>
    <mergeCell ref="B171:G171"/>
    <mergeCell ref="B169:G169"/>
    <mergeCell ref="B166:G166"/>
    <mergeCell ref="B167:G167"/>
    <mergeCell ref="B168:G168"/>
    <mergeCell ref="B158:G158"/>
    <mergeCell ref="B159:G159"/>
    <mergeCell ref="B160:G160"/>
    <mergeCell ref="B157:G157"/>
    <mergeCell ref="B150:G150"/>
    <mergeCell ref="B135:G135"/>
    <mergeCell ref="B134:G134"/>
    <mergeCell ref="B133:G133"/>
    <mergeCell ref="B132:G132"/>
    <mergeCell ref="B141:G141"/>
    <mergeCell ref="B140:G140"/>
    <mergeCell ref="B139:G139"/>
    <mergeCell ref="B136:G136"/>
    <mergeCell ref="B137:G137"/>
    <mergeCell ref="B138:G138"/>
    <mergeCell ref="C151:D151"/>
    <mergeCell ref="E151:F151"/>
    <mergeCell ref="B146:G146"/>
    <mergeCell ref="B147:G147"/>
    <mergeCell ref="B144:G144"/>
    <mergeCell ref="B143:G143"/>
    <mergeCell ref="B142:G142"/>
    <mergeCell ref="B114:G114"/>
    <mergeCell ref="B113:G113"/>
    <mergeCell ref="B112:G112"/>
    <mergeCell ref="B105:G105"/>
    <mergeCell ref="B107:G107"/>
    <mergeCell ref="B110:G110"/>
    <mergeCell ref="B111:G111"/>
    <mergeCell ref="B118:G118"/>
    <mergeCell ref="B109:D109"/>
    <mergeCell ref="B99:G99"/>
    <mergeCell ref="B97:D97"/>
    <mergeCell ref="B98:D98"/>
    <mergeCell ref="B90:G90"/>
    <mergeCell ref="B92:G92"/>
    <mergeCell ref="B93:G93"/>
    <mergeCell ref="B104:D104"/>
    <mergeCell ref="B106:D106"/>
    <mergeCell ref="B108:D108"/>
    <mergeCell ref="B100:D100"/>
    <mergeCell ref="B101:D101"/>
    <mergeCell ref="B102:G102"/>
    <mergeCell ref="B103:G103"/>
    <mergeCell ref="B279:G279"/>
    <mergeCell ref="B281:G281"/>
    <mergeCell ref="B297:G297"/>
    <mergeCell ref="B299:G299"/>
    <mergeCell ref="B9:G9"/>
    <mergeCell ref="C43:G43"/>
    <mergeCell ref="B88:G88"/>
    <mergeCell ref="B94:G94"/>
    <mergeCell ref="B95:G95"/>
    <mergeCell ref="B96:G96"/>
    <mergeCell ref="C66:G66"/>
    <mergeCell ref="C68:G68"/>
    <mergeCell ref="C70:G70"/>
    <mergeCell ref="C73:G73"/>
    <mergeCell ref="B87:G87"/>
    <mergeCell ref="C50:G53"/>
    <mergeCell ref="C56:G56"/>
    <mergeCell ref="C59:G59"/>
    <mergeCell ref="C62:G62"/>
    <mergeCell ref="C63:G63"/>
    <mergeCell ref="B24:G24"/>
    <mergeCell ref="C28:G28"/>
    <mergeCell ref="C30:G30"/>
    <mergeCell ref="B32:G3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23"/>
  <sheetViews>
    <sheetView showGridLines="0" zoomScaleNormal="100" workbookViewId="0"/>
  </sheetViews>
  <sheetFormatPr baseColWidth="10" defaultColWidth="11.44140625" defaultRowHeight="13.2"/>
  <cols>
    <col min="1" max="1" width="2.88671875" style="3" customWidth="1"/>
    <col min="2" max="2" width="37.44140625" style="3" customWidth="1"/>
    <col min="3" max="3" width="14.88671875" style="13" customWidth="1"/>
    <col min="4" max="4" width="18.109375" style="3" customWidth="1"/>
    <col min="5" max="5" width="19.5546875" style="3" customWidth="1"/>
    <col min="6" max="16384" width="11.44140625" style="3"/>
  </cols>
  <sheetData>
    <row r="6" spans="2:8">
      <c r="B6" s="161" t="s">
        <v>90</v>
      </c>
      <c r="C6" s="161"/>
      <c r="D6" s="116"/>
      <c r="E6" s="116"/>
    </row>
    <row r="7" spans="2:8" s="13" customFormat="1">
      <c r="B7" s="118"/>
      <c r="C7" s="132"/>
      <c r="D7" s="38"/>
      <c r="E7" s="38"/>
    </row>
    <row r="8" spans="2:8" s="13" customFormat="1">
      <c r="B8" s="132"/>
      <c r="C8" s="132"/>
      <c r="D8" s="38"/>
      <c r="E8" s="38"/>
    </row>
    <row r="9" spans="2:8">
      <c r="B9" s="125" t="s">
        <v>92</v>
      </c>
      <c r="C9" s="125"/>
    </row>
    <row r="10" spans="2:8">
      <c r="B10" s="125"/>
      <c r="C10" s="125"/>
    </row>
    <row r="11" spans="2:8">
      <c r="B11" s="199" t="s">
        <v>93</v>
      </c>
      <c r="C11" s="88"/>
      <c r="D11" s="120">
        <v>45291</v>
      </c>
      <c r="E11" s="120">
        <v>44926</v>
      </c>
    </row>
    <row r="12" spans="2:8" s="13" customFormat="1">
      <c r="B12" s="200" t="s">
        <v>316</v>
      </c>
      <c r="C12" s="90"/>
      <c r="D12" s="134">
        <v>395108</v>
      </c>
      <c r="E12" s="134">
        <v>22234</v>
      </c>
    </row>
    <row r="13" spans="2:8" s="13" customFormat="1">
      <c r="B13" s="200" t="s">
        <v>317</v>
      </c>
      <c r="C13" s="90"/>
      <c r="D13" s="134">
        <v>13970</v>
      </c>
      <c r="E13" s="134">
        <v>6905</v>
      </c>
    </row>
    <row r="14" spans="2:8" s="13" customFormat="1">
      <c r="B14" s="200" t="s">
        <v>318</v>
      </c>
      <c r="C14" s="90"/>
      <c r="D14" s="134">
        <v>4727</v>
      </c>
      <c r="E14" s="134">
        <v>0</v>
      </c>
    </row>
    <row r="15" spans="2:8">
      <c r="B15" s="156" t="s">
        <v>94</v>
      </c>
      <c r="C15" s="156"/>
      <c r="D15" s="135">
        <v>413805</v>
      </c>
      <c r="E15" s="135">
        <v>29139</v>
      </c>
      <c r="G15" s="13"/>
      <c r="H15" s="13"/>
    </row>
    <row r="16" spans="2:8">
      <c r="G16" s="13"/>
      <c r="H16" s="13"/>
    </row>
    <row r="17" spans="2:5">
      <c r="B17" s="113" t="s">
        <v>319</v>
      </c>
      <c r="D17" s="4"/>
      <c r="E17" s="4"/>
    </row>
    <row r="19" spans="2:5" ht="40.35" customHeight="1">
      <c r="B19" s="601" t="s">
        <v>320</v>
      </c>
      <c r="C19" s="601"/>
      <c r="D19" s="601"/>
      <c r="E19" s="601"/>
    </row>
    <row r="21" spans="2:5">
      <c r="B21" s="553" t="s">
        <v>774</v>
      </c>
      <c r="C21" s="553"/>
      <c r="D21" s="553"/>
      <c r="E21" s="553"/>
    </row>
    <row r="22" spans="2:5">
      <c r="B22" s="551">
        <v>45490</v>
      </c>
      <c r="C22" s="551"/>
      <c r="D22" s="551"/>
      <c r="E22" s="551"/>
    </row>
    <row r="23" spans="2:5">
      <c r="B23" s="552" t="s">
        <v>775</v>
      </c>
      <c r="C23" s="552"/>
      <c r="D23" s="552"/>
      <c r="E23" s="552"/>
    </row>
  </sheetData>
  <mergeCells count="4">
    <mergeCell ref="B19:E19"/>
    <mergeCell ref="B21:E21"/>
    <mergeCell ref="B22:E22"/>
    <mergeCell ref="B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58"/>
  <sheetViews>
    <sheetView showGridLines="0" zoomScaleNormal="100" workbookViewId="0"/>
  </sheetViews>
  <sheetFormatPr baseColWidth="10" defaultColWidth="11.44140625" defaultRowHeight="13.2"/>
  <cols>
    <col min="1" max="1" width="2.5546875" style="3" customWidth="1"/>
    <col min="2" max="2" width="36.44140625" style="3" customWidth="1"/>
    <col min="3" max="3" width="13.5546875" style="3" customWidth="1"/>
    <col min="4" max="4" width="19.88671875" style="3" customWidth="1"/>
    <col min="5" max="5" width="15.109375" style="3" customWidth="1"/>
    <col min="6" max="6" width="20.5546875" style="3" customWidth="1"/>
    <col min="7" max="16384" width="11.44140625" style="3"/>
  </cols>
  <sheetData>
    <row r="6" spans="2:7">
      <c r="B6" s="115" t="s">
        <v>95</v>
      </c>
      <c r="C6" s="116"/>
      <c r="D6" s="116"/>
    </row>
    <row r="7" spans="2:7">
      <c r="B7" s="118"/>
    </row>
    <row r="9" spans="2:7">
      <c r="B9" s="125" t="s">
        <v>96</v>
      </c>
    </row>
    <row r="10" spans="2:7">
      <c r="B10" s="126"/>
    </row>
    <row r="11" spans="2:7">
      <c r="B11" s="288" t="s">
        <v>93</v>
      </c>
      <c r="C11" s="114">
        <v>45291</v>
      </c>
      <c r="D11" s="114">
        <v>44926</v>
      </c>
    </row>
    <row r="12" spans="2:7">
      <c r="B12" s="289" t="s">
        <v>97</v>
      </c>
      <c r="C12" s="258"/>
      <c r="D12" s="258"/>
    </row>
    <row r="13" spans="2:7">
      <c r="B13" s="163" t="s">
        <v>98</v>
      </c>
      <c r="C13" s="275">
        <v>2602289</v>
      </c>
      <c r="D13" s="275">
        <v>1542095</v>
      </c>
    </row>
    <row r="14" spans="2:7">
      <c r="B14" s="163" t="s">
        <v>99</v>
      </c>
      <c r="C14" s="275">
        <v>1093435</v>
      </c>
      <c r="D14" s="275">
        <v>567618</v>
      </c>
    </row>
    <row r="15" spans="2:7">
      <c r="B15" s="163" t="s">
        <v>621</v>
      </c>
      <c r="C15" s="275">
        <v>22345</v>
      </c>
      <c r="D15" s="275">
        <v>16411</v>
      </c>
    </row>
    <row r="16" spans="2:7" ht="26.4">
      <c r="B16" s="163" t="s">
        <v>1035</v>
      </c>
      <c r="C16" s="275">
        <v>-27271</v>
      </c>
      <c r="D16" s="275">
        <v>-15865</v>
      </c>
      <c r="F16" s="13"/>
      <c r="G16" s="13"/>
    </row>
    <row r="17" spans="2:7">
      <c r="B17" s="164" t="s">
        <v>100</v>
      </c>
      <c r="C17" s="290">
        <v>3690798</v>
      </c>
      <c r="D17" s="291">
        <v>2110259</v>
      </c>
      <c r="F17" s="13"/>
      <c r="G17" s="13"/>
    </row>
    <row r="18" spans="2:7" s="13" customFormat="1">
      <c r="B18" s="287" t="s">
        <v>101</v>
      </c>
      <c r="C18" s="292"/>
      <c r="D18" s="292"/>
    </row>
    <row r="19" spans="2:7">
      <c r="B19" s="163" t="s">
        <v>621</v>
      </c>
      <c r="C19" s="275">
        <v>1901</v>
      </c>
      <c r="D19" s="275">
        <v>1901</v>
      </c>
      <c r="F19" s="13"/>
      <c r="G19" s="13"/>
    </row>
    <row r="20" spans="2:7">
      <c r="B20" s="163" t="s">
        <v>1036</v>
      </c>
      <c r="C20" s="275">
        <v>1613</v>
      </c>
      <c r="D20" s="275">
        <v>1499</v>
      </c>
      <c r="F20" s="13"/>
      <c r="G20" s="13"/>
    </row>
    <row r="21" spans="2:7" ht="26.4">
      <c r="B21" s="163" t="s">
        <v>1035</v>
      </c>
      <c r="C21" s="292" t="s">
        <v>118</v>
      </c>
      <c r="D21" s="275">
        <v>-3154</v>
      </c>
      <c r="F21" s="13"/>
      <c r="G21" s="13"/>
    </row>
    <row r="22" spans="2:7">
      <c r="B22" s="164" t="s">
        <v>1037</v>
      </c>
      <c r="C22" s="290">
        <v>3514</v>
      </c>
      <c r="D22" s="293">
        <v>246</v>
      </c>
      <c r="F22" s="13"/>
      <c r="G22" s="13"/>
    </row>
    <row r="23" spans="2:7">
      <c r="F23" s="13"/>
      <c r="G23" s="13"/>
    </row>
    <row r="24" spans="2:7" ht="102.6" customHeight="1">
      <c r="B24" s="601" t="s">
        <v>1038</v>
      </c>
      <c r="C24" s="601"/>
      <c r="D24" s="601"/>
      <c r="F24" s="13"/>
      <c r="G24" s="13"/>
    </row>
    <row r="26" spans="2:7" s="13" customFormat="1">
      <c r="B26" s="13" t="s">
        <v>321</v>
      </c>
      <c r="C26" s="129"/>
      <c r="D26" s="129"/>
    </row>
    <row r="27" spans="2:7">
      <c r="C27" s="130"/>
      <c r="D27" s="130"/>
    </row>
    <row r="28" spans="2:7" ht="26.4">
      <c r="B28" s="128" t="s">
        <v>322</v>
      </c>
      <c r="C28" s="206" t="s">
        <v>327</v>
      </c>
      <c r="D28" s="206" t="s">
        <v>328</v>
      </c>
    </row>
    <row r="29" spans="2:7" s="13" customFormat="1">
      <c r="B29" s="64" t="s">
        <v>1039</v>
      </c>
      <c r="C29" s="294"/>
      <c r="D29" s="294"/>
    </row>
    <row r="30" spans="2:7">
      <c r="B30" s="64" t="s">
        <v>723</v>
      </c>
      <c r="C30" s="283">
        <v>72976</v>
      </c>
      <c r="D30" s="283">
        <v>145207</v>
      </c>
      <c r="F30" s="66"/>
    </row>
    <row r="31" spans="2:7">
      <c r="B31" s="64" t="s">
        <v>1040</v>
      </c>
      <c r="C31" s="283">
        <v>72976</v>
      </c>
      <c r="D31" s="283">
        <v>145207</v>
      </c>
      <c r="F31" s="66"/>
    </row>
    <row r="32" spans="2:7">
      <c r="B32" s="64" t="s">
        <v>1041</v>
      </c>
      <c r="C32" s="283">
        <v>72976</v>
      </c>
      <c r="D32" s="283">
        <v>145207</v>
      </c>
      <c r="F32" s="66"/>
    </row>
    <row r="33" spans="2:6">
      <c r="B33" s="64" t="s">
        <v>645</v>
      </c>
      <c r="C33" s="283">
        <v>72976</v>
      </c>
      <c r="D33" s="283">
        <v>145207</v>
      </c>
      <c r="F33" s="66"/>
    </row>
    <row r="34" spans="2:6">
      <c r="B34" s="64" t="s">
        <v>323</v>
      </c>
      <c r="C34" s="283">
        <v>72976</v>
      </c>
      <c r="D34" s="283">
        <v>145207</v>
      </c>
      <c r="F34" s="66"/>
    </row>
    <row r="35" spans="2:6">
      <c r="B35" s="64" t="s">
        <v>324</v>
      </c>
      <c r="C35" s="283">
        <v>72976</v>
      </c>
      <c r="D35" s="283">
        <v>145207</v>
      </c>
      <c r="F35" s="66"/>
    </row>
    <row r="36" spans="2:6">
      <c r="B36" s="64" t="s">
        <v>325</v>
      </c>
      <c r="C36" s="283">
        <v>72976</v>
      </c>
      <c r="D36" s="283">
        <v>145207</v>
      </c>
      <c r="F36" s="66"/>
    </row>
    <row r="37" spans="2:6" ht="13.8" thickBot="1">
      <c r="B37" s="64" t="s">
        <v>326</v>
      </c>
      <c r="C37" s="283">
        <v>72976</v>
      </c>
      <c r="D37" s="283">
        <v>145207</v>
      </c>
      <c r="F37" s="66"/>
    </row>
    <row r="38" spans="2:6" ht="13.8" thickBot="1">
      <c r="B38" s="286" t="s">
        <v>191</v>
      </c>
      <c r="C38" s="296">
        <v>583808</v>
      </c>
      <c r="D38" s="296">
        <v>1161656</v>
      </c>
    </row>
    <row r="39" spans="2:6" s="13" customFormat="1" ht="13.8" thickTop="1">
      <c r="B39" s="33"/>
      <c r="C39" s="210"/>
      <c r="D39" s="210"/>
    </row>
    <row r="40" spans="2:6" s="13" customFormat="1" ht="159" customHeight="1">
      <c r="B40" s="602" t="s">
        <v>1042</v>
      </c>
      <c r="C40" s="602"/>
      <c r="D40" s="602"/>
    </row>
    <row r="41" spans="2:6" s="13" customFormat="1">
      <c r="B41" s="33"/>
      <c r="C41" s="210"/>
      <c r="D41" s="210"/>
    </row>
    <row r="42" spans="2:6">
      <c r="B42" s="602"/>
      <c r="C42" s="602"/>
      <c r="D42" s="602"/>
      <c r="E42" s="66"/>
    </row>
    <row r="43" spans="2:6" s="13" customFormat="1">
      <c r="B43" s="217"/>
      <c r="C43" s="217"/>
      <c r="D43" s="217"/>
      <c r="E43" s="5"/>
    </row>
    <row r="44" spans="2:6" s="13" customFormat="1">
      <c r="B44" s="113" t="s">
        <v>657</v>
      </c>
      <c r="C44" s="217"/>
      <c r="D44" s="217"/>
      <c r="E44" s="5"/>
    </row>
    <row r="45" spans="2:6">
      <c r="F45" s="66"/>
    </row>
    <row r="46" spans="2:6" ht="124.65" customHeight="1">
      <c r="B46" s="601" t="s">
        <v>1043</v>
      </c>
      <c r="C46" s="601"/>
      <c r="D46" s="601"/>
    </row>
    <row r="48" spans="2:6">
      <c r="B48" s="113" t="s">
        <v>329</v>
      </c>
    </row>
    <row r="50" spans="2:5" ht="24.6" customHeight="1">
      <c r="B50" s="601" t="s">
        <v>330</v>
      </c>
      <c r="C50" s="601"/>
      <c r="D50" s="601"/>
    </row>
    <row r="52" spans="2:5">
      <c r="B52" s="113" t="s">
        <v>649</v>
      </c>
    </row>
    <row r="54" spans="2:5" ht="82.5" customHeight="1">
      <c r="B54" s="601" t="s">
        <v>1044</v>
      </c>
      <c r="C54" s="601"/>
      <c r="D54" s="601"/>
    </row>
    <row r="56" spans="2:5">
      <c r="B56" s="553" t="s">
        <v>774</v>
      </c>
      <c r="C56" s="553"/>
      <c r="D56" s="553"/>
      <c r="E56" s="553"/>
    </row>
    <row r="57" spans="2:5">
      <c r="B57" s="551">
        <v>45490</v>
      </c>
      <c r="C57" s="551"/>
      <c r="D57" s="551"/>
      <c r="E57" s="551"/>
    </row>
    <row r="58" spans="2:5">
      <c r="B58" s="552" t="s">
        <v>775</v>
      </c>
      <c r="C58" s="552"/>
      <c r="D58" s="552"/>
      <c r="E58" s="552"/>
    </row>
  </sheetData>
  <mergeCells count="9">
    <mergeCell ref="B56:E56"/>
    <mergeCell ref="B57:E57"/>
    <mergeCell ref="B58:E58"/>
    <mergeCell ref="B24:D24"/>
    <mergeCell ref="B46:D46"/>
    <mergeCell ref="B50:D50"/>
    <mergeCell ref="B54:D54"/>
    <mergeCell ref="B40:D40"/>
    <mergeCell ref="B42:D4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40"/>
  <sheetViews>
    <sheetView showGridLines="0" zoomScaleNormal="100" workbookViewId="0"/>
  </sheetViews>
  <sheetFormatPr baseColWidth="10" defaultColWidth="11.44140625" defaultRowHeight="13.2"/>
  <cols>
    <col min="1" max="1" width="4.44140625" style="3" customWidth="1"/>
    <col min="2" max="2" width="40.44140625" style="3" customWidth="1"/>
    <col min="3" max="3" width="5.44140625" style="13" hidden="1" customWidth="1"/>
    <col min="4" max="4" width="18.5546875" style="3" customWidth="1"/>
    <col min="5" max="5" width="16.109375" style="3" bestFit="1" customWidth="1"/>
    <col min="6" max="16384" width="11.44140625" style="3"/>
  </cols>
  <sheetData>
    <row r="6" spans="1:6">
      <c r="B6" s="131" t="s">
        <v>102</v>
      </c>
      <c r="C6" s="38"/>
      <c r="D6" s="116"/>
      <c r="E6" s="116"/>
    </row>
    <row r="7" spans="1:6" s="13" customFormat="1">
      <c r="B7" s="118"/>
      <c r="C7" s="38"/>
      <c r="D7" s="38"/>
      <c r="E7" s="38"/>
    </row>
    <row r="8" spans="1:6" s="13" customFormat="1">
      <c r="B8" s="132"/>
      <c r="C8" s="38"/>
      <c r="D8" s="38"/>
      <c r="E8" s="38"/>
    </row>
    <row r="9" spans="1:6">
      <c r="B9" s="125" t="s">
        <v>103</v>
      </c>
      <c r="F9" s="86"/>
    </row>
    <row r="10" spans="1:6">
      <c r="B10" s="127"/>
    </row>
    <row r="11" spans="1:6" ht="12.6" customHeight="1">
      <c r="B11" s="288" t="s">
        <v>93</v>
      </c>
      <c r="C11" s="90"/>
      <c r="D11" s="298">
        <v>45291</v>
      </c>
      <c r="E11" s="114">
        <v>44926</v>
      </c>
    </row>
    <row r="12" spans="1:6" s="13" customFormat="1" ht="12.6" customHeight="1">
      <c r="B12" s="289" t="s">
        <v>97</v>
      </c>
      <c r="C12" s="90"/>
      <c r="D12" s="292"/>
      <c r="E12" s="292"/>
    </row>
    <row r="13" spans="1:6" s="13" customFormat="1" ht="13.8">
      <c r="B13" s="163" t="s">
        <v>618</v>
      </c>
      <c r="C13" s="133"/>
      <c r="D13" s="275">
        <v>1051563</v>
      </c>
      <c r="E13" s="275">
        <v>198530</v>
      </c>
    </row>
    <row r="14" spans="1:6" s="13" customFormat="1">
      <c r="A14" s="7"/>
      <c r="B14" s="163" t="s">
        <v>619</v>
      </c>
      <c r="D14" s="275">
        <v>323893</v>
      </c>
      <c r="E14" s="275">
        <v>188464</v>
      </c>
    </row>
    <row r="15" spans="1:6" s="13" customFormat="1" ht="13.8">
      <c r="B15" s="163" t="s">
        <v>620</v>
      </c>
      <c r="C15" s="133"/>
      <c r="D15" s="275">
        <v>24644</v>
      </c>
      <c r="E15" s="275">
        <v>46463</v>
      </c>
    </row>
    <row r="16" spans="1:6" s="13" customFormat="1" ht="13.8">
      <c r="B16" s="163" t="s">
        <v>1045</v>
      </c>
      <c r="C16" s="133"/>
      <c r="D16" s="292">
        <v>917</v>
      </c>
      <c r="E16" s="292" t="s">
        <v>256</v>
      </c>
    </row>
    <row r="17" spans="1:9" s="13" customFormat="1">
      <c r="A17" s="7"/>
      <c r="B17" s="163" t="s">
        <v>621</v>
      </c>
      <c r="D17" s="275">
        <v>111967</v>
      </c>
      <c r="E17" s="275">
        <v>31408</v>
      </c>
    </row>
    <row r="18" spans="1:9" s="13" customFormat="1">
      <c r="B18" s="163" t="s">
        <v>622</v>
      </c>
      <c r="D18" s="275">
        <v>43393</v>
      </c>
      <c r="E18" s="275">
        <v>19732</v>
      </c>
    </row>
    <row r="19" spans="1:9">
      <c r="B19" s="164" t="s">
        <v>624</v>
      </c>
      <c r="C19" s="128"/>
      <c r="D19" s="299">
        <v>1556377</v>
      </c>
      <c r="E19" s="290">
        <v>484597</v>
      </c>
      <c r="G19" s="13"/>
      <c r="H19" s="13"/>
      <c r="I19" s="13"/>
    </row>
    <row r="20" spans="1:9">
      <c r="B20" s="289" t="s">
        <v>101</v>
      </c>
      <c r="C20" s="90"/>
      <c r="D20" s="292"/>
      <c r="E20" s="292"/>
      <c r="G20" s="13"/>
      <c r="H20" s="13"/>
      <c r="I20" s="13"/>
    </row>
    <row r="21" spans="1:9" s="13" customFormat="1">
      <c r="B21" s="163" t="s">
        <v>621</v>
      </c>
      <c r="C21" s="136"/>
      <c r="D21" s="275">
        <v>296387</v>
      </c>
      <c r="E21" s="275">
        <v>14804</v>
      </c>
    </row>
    <row r="22" spans="1:9" s="13" customFormat="1">
      <c r="B22" s="163" t="s">
        <v>619</v>
      </c>
      <c r="C22" s="136"/>
      <c r="D22" s="275">
        <v>63913</v>
      </c>
      <c r="E22" s="275">
        <v>40274</v>
      </c>
    </row>
    <row r="23" spans="1:9" s="13" customFormat="1">
      <c r="B23" s="163" t="s">
        <v>1045</v>
      </c>
      <c r="C23" s="136"/>
      <c r="D23" s="275">
        <v>46230</v>
      </c>
      <c r="E23" s="275">
        <v>18435</v>
      </c>
    </row>
    <row r="24" spans="1:9" s="13" customFormat="1">
      <c r="B24" s="163" t="s">
        <v>622</v>
      </c>
      <c r="D24" s="275">
        <v>53518</v>
      </c>
      <c r="E24" s="275">
        <v>50340</v>
      </c>
    </row>
    <row r="25" spans="1:9" s="13" customFormat="1">
      <c r="B25" s="163" t="s">
        <v>623</v>
      </c>
      <c r="D25" s="275">
        <v>-12105</v>
      </c>
      <c r="E25" s="275">
        <v>-13517</v>
      </c>
    </row>
    <row r="26" spans="1:9">
      <c r="B26" s="164" t="s">
        <v>625</v>
      </c>
      <c r="C26" s="128"/>
      <c r="D26" s="299">
        <v>447943</v>
      </c>
      <c r="E26" s="290">
        <v>110336</v>
      </c>
      <c r="G26" s="13"/>
      <c r="H26" s="13"/>
      <c r="I26" s="13"/>
    </row>
    <row r="27" spans="1:9">
      <c r="G27" s="13"/>
      <c r="H27" s="13"/>
      <c r="I27" s="13"/>
    </row>
    <row r="28" spans="1:9">
      <c r="B28" s="553" t="s">
        <v>774</v>
      </c>
      <c r="C28" s="553"/>
      <c r="D28" s="553"/>
      <c r="E28" s="553"/>
    </row>
    <row r="29" spans="1:9">
      <c r="B29" s="551">
        <v>45490</v>
      </c>
      <c r="C29" s="551"/>
      <c r="D29" s="551"/>
      <c r="E29" s="551"/>
    </row>
    <row r="30" spans="1:9">
      <c r="B30" s="552" t="s">
        <v>775</v>
      </c>
      <c r="C30" s="552"/>
      <c r="D30" s="552"/>
      <c r="E30" s="552"/>
    </row>
    <row r="31" spans="1:9">
      <c r="B31" s="138"/>
      <c r="D31" s="139"/>
      <c r="E31" s="137"/>
    </row>
    <row r="32" spans="1:9">
      <c r="D32" s="130"/>
      <c r="E32" s="137"/>
    </row>
    <row r="33" spans="4:5">
      <c r="D33" s="130"/>
      <c r="E33" s="137"/>
    </row>
    <row r="34" spans="4:5">
      <c r="D34" s="130"/>
      <c r="E34" s="137"/>
    </row>
    <row r="35" spans="4:5">
      <c r="D35" s="130"/>
      <c r="E35" s="130"/>
    </row>
    <row r="36" spans="4:5">
      <c r="D36" s="140"/>
      <c r="E36" s="137"/>
    </row>
    <row r="37" spans="4:5">
      <c r="D37" s="130"/>
      <c r="E37" s="137"/>
    </row>
    <row r="38" spans="4:5">
      <c r="D38" s="130"/>
      <c r="E38" s="137"/>
    </row>
    <row r="39" spans="4:5">
      <c r="D39" s="130"/>
      <c r="E39" s="137"/>
    </row>
    <row r="40" spans="4:5">
      <c r="D40" s="4"/>
      <c r="E40" s="4"/>
    </row>
  </sheetData>
  <mergeCells count="3">
    <mergeCell ref="B28:E28"/>
    <mergeCell ref="B29:E29"/>
    <mergeCell ref="B30:E30"/>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24"/>
  <sheetViews>
    <sheetView showGridLines="0" zoomScaleNormal="100" workbookViewId="0"/>
  </sheetViews>
  <sheetFormatPr baseColWidth="10" defaultColWidth="11.44140625" defaultRowHeight="13.2"/>
  <cols>
    <col min="1" max="1" width="3.5546875" style="3" customWidth="1"/>
    <col min="2" max="2" width="44.109375" style="3" customWidth="1"/>
    <col min="3" max="3" width="0.44140625" style="3" customWidth="1"/>
    <col min="4" max="4" width="18.44140625" style="3" customWidth="1"/>
    <col min="5" max="5" width="19" style="3" customWidth="1"/>
    <col min="6" max="6" width="18.44140625" style="3" customWidth="1"/>
    <col min="7" max="16384" width="11.44140625" style="3"/>
  </cols>
  <sheetData>
    <row r="6" spans="2:9">
      <c r="B6" s="115" t="s">
        <v>104</v>
      </c>
      <c r="C6" s="116"/>
      <c r="D6" s="116"/>
      <c r="E6" s="116"/>
    </row>
    <row r="7" spans="2:9" s="13" customFormat="1">
      <c r="B7" s="118"/>
      <c r="C7" s="38"/>
      <c r="D7" s="38"/>
      <c r="E7" s="38"/>
    </row>
    <row r="8" spans="2:9" s="13" customFormat="1">
      <c r="B8" s="132"/>
      <c r="C8" s="38"/>
      <c r="D8" s="38"/>
      <c r="E8" s="38"/>
    </row>
    <row r="9" spans="2:9">
      <c r="B9" s="125" t="s">
        <v>105</v>
      </c>
      <c r="C9" s="13"/>
    </row>
    <row r="10" spans="2:9">
      <c r="B10" s="141"/>
      <c r="C10" s="13"/>
    </row>
    <row r="11" spans="2:9">
      <c r="B11" s="120" t="s">
        <v>93</v>
      </c>
      <c r="C11" s="90"/>
      <c r="D11" s="120">
        <v>45291</v>
      </c>
      <c r="E11" s="120">
        <v>44926</v>
      </c>
      <c r="G11" s="13"/>
      <c r="H11" s="13"/>
      <c r="I11" s="13"/>
    </row>
    <row r="12" spans="2:9">
      <c r="B12" s="125" t="s">
        <v>633</v>
      </c>
      <c r="C12" s="13"/>
      <c r="D12" s="7">
        <v>1146942</v>
      </c>
      <c r="E12" s="7">
        <v>789950</v>
      </c>
      <c r="G12" s="13"/>
      <c r="H12" s="13"/>
      <c r="I12" s="13"/>
    </row>
    <row r="13" spans="2:9">
      <c r="B13" s="125" t="s">
        <v>632</v>
      </c>
      <c r="C13" s="13"/>
      <c r="D13" s="7">
        <v>276311</v>
      </c>
      <c r="E13" s="7">
        <v>208514</v>
      </c>
      <c r="G13" s="13"/>
      <c r="H13" s="13"/>
      <c r="I13" s="13"/>
    </row>
    <row r="14" spans="2:9">
      <c r="B14" s="128" t="s">
        <v>106</v>
      </c>
      <c r="C14" s="121"/>
      <c r="D14" s="135">
        <v>1423253</v>
      </c>
      <c r="E14" s="135">
        <v>998464</v>
      </c>
      <c r="F14" s="137"/>
      <c r="G14" s="13"/>
      <c r="H14" s="13"/>
      <c r="I14" s="13"/>
    </row>
    <row r="15" spans="2:9">
      <c r="C15" s="13"/>
      <c r="F15" s="137"/>
      <c r="G15" s="13"/>
      <c r="H15" s="13"/>
      <c r="I15" s="13"/>
    </row>
    <row r="16" spans="2:9">
      <c r="B16" s="113" t="s">
        <v>331</v>
      </c>
      <c r="G16" s="13"/>
      <c r="H16" s="13"/>
      <c r="I16" s="13"/>
    </row>
    <row r="17" spans="2:9">
      <c r="D17" s="130"/>
      <c r="E17" s="137"/>
      <c r="G17" s="13"/>
      <c r="H17" s="13"/>
      <c r="I17" s="13"/>
    </row>
    <row r="18" spans="2:9" ht="55.35" customHeight="1">
      <c r="B18" s="601" t="s">
        <v>332</v>
      </c>
      <c r="C18" s="601"/>
      <c r="D18" s="601"/>
      <c r="E18" s="601"/>
    </row>
    <row r="19" spans="2:9">
      <c r="D19" s="130"/>
      <c r="E19" s="137"/>
    </row>
    <row r="20" spans="2:9" ht="40.65" customHeight="1">
      <c r="B20" s="601" t="s">
        <v>333</v>
      </c>
      <c r="C20" s="601"/>
      <c r="D20" s="601"/>
      <c r="E20" s="601"/>
    </row>
    <row r="21" spans="2:9">
      <c r="D21" s="4"/>
      <c r="E21" s="4"/>
    </row>
    <row r="22" spans="2:9">
      <c r="B22" s="553" t="s">
        <v>774</v>
      </c>
      <c r="C22" s="553"/>
      <c r="D22" s="553"/>
      <c r="E22" s="553"/>
    </row>
    <row r="23" spans="2:9">
      <c r="B23" s="551">
        <v>45490</v>
      </c>
      <c r="C23" s="551"/>
      <c r="D23" s="551"/>
      <c r="E23" s="551"/>
    </row>
    <row r="24" spans="2:9">
      <c r="B24" s="552" t="s">
        <v>775</v>
      </c>
      <c r="C24" s="552"/>
      <c r="D24" s="552"/>
      <c r="E24" s="552"/>
    </row>
  </sheetData>
  <mergeCells count="5">
    <mergeCell ref="B18:E18"/>
    <mergeCell ref="B20:E20"/>
    <mergeCell ref="B22:E22"/>
    <mergeCell ref="B23:E23"/>
    <mergeCell ref="B24:E24"/>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0"/>
  <sheetViews>
    <sheetView showGridLines="0" zoomScaleNormal="100" workbookViewId="0"/>
  </sheetViews>
  <sheetFormatPr baseColWidth="10" defaultColWidth="11.44140625" defaultRowHeight="13.2"/>
  <cols>
    <col min="1" max="1" width="3.88671875" style="3" customWidth="1"/>
    <col min="2" max="2" width="43.5546875" style="3" customWidth="1"/>
    <col min="3" max="3" width="0.44140625" style="3" customWidth="1"/>
    <col min="4" max="5" width="15" style="3" bestFit="1" customWidth="1"/>
    <col min="6" max="6" width="17.44140625" style="80" customWidth="1"/>
    <col min="7" max="16384" width="11.44140625" style="3"/>
  </cols>
  <sheetData>
    <row r="1" spans="2:5">
      <c r="B1" s="142">
        <v>7</v>
      </c>
    </row>
    <row r="8" spans="2:5">
      <c r="B8" s="115" t="s">
        <v>230</v>
      </c>
      <c r="C8" s="117"/>
      <c r="D8" s="116"/>
      <c r="E8" s="116"/>
    </row>
    <row r="9" spans="2:5">
      <c r="B9" s="118"/>
    </row>
    <row r="11" spans="2:5">
      <c r="B11" s="3" t="s">
        <v>231</v>
      </c>
    </row>
    <row r="13" spans="2:5">
      <c r="B13" s="123" t="s">
        <v>93</v>
      </c>
      <c r="C13" s="88"/>
      <c r="D13" s="120">
        <v>45291</v>
      </c>
      <c r="E13" s="120">
        <v>44926</v>
      </c>
    </row>
    <row r="14" spans="2:5">
      <c r="B14" s="89" t="s">
        <v>232</v>
      </c>
      <c r="D14" s="66">
        <v>363835</v>
      </c>
      <c r="E14" s="66">
        <v>184560</v>
      </c>
    </row>
    <row r="15" spans="2:5">
      <c r="B15" s="89" t="s">
        <v>233</v>
      </c>
      <c r="D15" s="66">
        <v>98700</v>
      </c>
      <c r="E15" s="66">
        <v>4469</v>
      </c>
    </row>
    <row r="16" spans="2:5">
      <c r="B16" s="143" t="s">
        <v>234</v>
      </c>
      <c r="C16" s="88"/>
      <c r="D16" s="144">
        <v>462535</v>
      </c>
      <c r="E16" s="144">
        <v>189029</v>
      </c>
    </row>
    <row r="18" spans="2:5">
      <c r="B18" s="553" t="s">
        <v>774</v>
      </c>
      <c r="C18" s="553"/>
      <c r="D18" s="553"/>
      <c r="E18" s="553"/>
    </row>
    <row r="19" spans="2:5">
      <c r="B19" s="551">
        <v>45490</v>
      </c>
      <c r="C19" s="551"/>
      <c r="D19" s="551"/>
      <c r="E19" s="551"/>
    </row>
    <row r="20" spans="2:5">
      <c r="B20" s="552" t="s">
        <v>775</v>
      </c>
      <c r="C20" s="552"/>
      <c r="D20" s="552"/>
      <c r="E20" s="552"/>
    </row>
  </sheetData>
  <mergeCells count="3">
    <mergeCell ref="B18:E18"/>
    <mergeCell ref="B19:E19"/>
    <mergeCell ref="B20:E20"/>
  </mergeCells>
  <hyperlinks>
    <hyperlink ref="B4" location="'7'!A1" display="7"/>
    <hyperlink ref="B1" location="'7'!A1" display="7"/>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56"/>
  <sheetViews>
    <sheetView showGridLines="0" zoomScaleNormal="100" workbookViewId="0"/>
  </sheetViews>
  <sheetFormatPr baseColWidth="10" defaultColWidth="11.44140625" defaultRowHeight="13.2"/>
  <cols>
    <col min="1" max="1" width="3.109375" style="3" customWidth="1"/>
    <col min="2" max="2" width="43.5546875" style="3" customWidth="1"/>
    <col min="3" max="3" width="17.5546875" style="3" customWidth="1"/>
    <col min="4" max="4" width="21.109375" style="3" customWidth="1"/>
    <col min="5" max="16384" width="11.44140625" style="3"/>
  </cols>
  <sheetData>
    <row r="6" spans="2:4">
      <c r="B6" s="115" t="s">
        <v>235</v>
      </c>
      <c r="C6" s="116"/>
      <c r="D6" s="116"/>
    </row>
    <row r="7" spans="2:4" s="13" customFormat="1">
      <c r="B7" s="118"/>
      <c r="C7" s="38"/>
      <c r="D7" s="38"/>
    </row>
    <row r="8" spans="2:4" s="13" customFormat="1">
      <c r="B8" s="121"/>
      <c r="C8" s="21"/>
      <c r="D8" s="21"/>
    </row>
    <row r="9" spans="2:4" ht="70.349999999999994" customHeight="1">
      <c r="B9" s="604" t="s">
        <v>1046</v>
      </c>
      <c r="C9" s="604"/>
      <c r="D9" s="604"/>
    </row>
    <row r="11" spans="2:4">
      <c r="B11" s="604" t="s">
        <v>236</v>
      </c>
      <c r="C11" s="604"/>
      <c r="D11" s="604"/>
    </row>
    <row r="13" spans="2:4">
      <c r="B13" s="123" t="s">
        <v>93</v>
      </c>
      <c r="C13" s="120">
        <v>45291</v>
      </c>
      <c r="D13" s="120">
        <v>44926</v>
      </c>
    </row>
    <row r="14" spans="2:4">
      <c r="B14" s="3" t="s">
        <v>237</v>
      </c>
      <c r="C14" s="66">
        <v>28891</v>
      </c>
      <c r="D14" s="66">
        <v>27394</v>
      </c>
    </row>
    <row r="15" spans="2:4">
      <c r="B15" s="123" t="s">
        <v>107</v>
      </c>
      <c r="C15" s="146">
        <v>28891</v>
      </c>
      <c r="D15" s="146">
        <v>27394</v>
      </c>
    </row>
    <row r="17" spans="2:5" ht="42.6" customHeight="1">
      <c r="B17" s="604" t="s">
        <v>1047</v>
      </c>
      <c r="C17" s="604"/>
      <c r="D17" s="604"/>
    </row>
    <row r="19" spans="2:5">
      <c r="B19" s="600" t="s">
        <v>439</v>
      </c>
      <c r="C19" s="600"/>
      <c r="D19" s="600"/>
    </row>
    <row r="21" spans="2:5" ht="83.4" customHeight="1">
      <c r="B21" s="604" t="s">
        <v>238</v>
      </c>
      <c r="C21" s="604"/>
      <c r="D21" s="604"/>
    </row>
    <row r="23" spans="2:5">
      <c r="B23" s="600" t="s">
        <v>1048</v>
      </c>
      <c r="C23" s="600"/>
      <c r="D23" s="600"/>
    </row>
    <row r="25" spans="2:5">
      <c r="C25" s="603" t="s">
        <v>634</v>
      </c>
      <c r="D25" s="603"/>
    </row>
    <row r="26" spans="2:5" ht="25.35" customHeight="1">
      <c r="B26" s="123" t="s">
        <v>239</v>
      </c>
      <c r="C26" s="120">
        <v>45291</v>
      </c>
      <c r="D26" s="120">
        <v>44926</v>
      </c>
    </row>
    <row r="27" spans="2:5">
      <c r="B27" s="300" t="s">
        <v>1049</v>
      </c>
      <c r="C27" s="13"/>
      <c r="D27" s="13"/>
    </row>
    <row r="28" spans="2:5">
      <c r="B28" s="10" t="s">
        <v>0</v>
      </c>
      <c r="C28" s="301">
        <v>19076</v>
      </c>
      <c r="D28" s="302">
        <v>19235</v>
      </c>
      <c r="E28" s="212"/>
    </row>
    <row r="29" spans="2:5" ht="13.8" thickBot="1">
      <c r="B29" s="10" t="s">
        <v>240</v>
      </c>
      <c r="C29" s="301">
        <v>120861</v>
      </c>
      <c r="D29" s="302">
        <v>80556</v>
      </c>
      <c r="E29" s="212"/>
    </row>
    <row r="30" spans="2:5">
      <c r="B30" s="300" t="s">
        <v>22</v>
      </c>
      <c r="C30" s="303">
        <v>139937</v>
      </c>
      <c r="D30" s="304">
        <v>99791</v>
      </c>
    </row>
    <row r="31" spans="2:5" ht="13.8" thickBot="1">
      <c r="B31" s="10" t="s">
        <v>1050</v>
      </c>
      <c r="C31" s="301">
        <v>159397</v>
      </c>
      <c r="D31" s="302">
        <v>153824</v>
      </c>
    </row>
    <row r="32" spans="2:5">
      <c r="B32" s="300" t="s">
        <v>200</v>
      </c>
      <c r="C32" s="303">
        <v>299334</v>
      </c>
      <c r="D32" s="304">
        <v>253615</v>
      </c>
    </row>
    <row r="33" spans="2:4">
      <c r="B33" s="300" t="s">
        <v>1051</v>
      </c>
      <c r="C33" s="305"/>
      <c r="D33" s="306"/>
    </row>
    <row r="34" spans="2:4">
      <c r="B34" s="10" t="s">
        <v>1052</v>
      </c>
      <c r="C34" s="301">
        <v>76598</v>
      </c>
      <c r="D34" s="302">
        <v>49926</v>
      </c>
    </row>
    <row r="35" spans="2:4" ht="13.8" thickBot="1">
      <c r="B35" s="10" t="s">
        <v>242</v>
      </c>
      <c r="C35" s="301">
        <v>27519</v>
      </c>
      <c r="D35" s="302">
        <v>23045</v>
      </c>
    </row>
    <row r="36" spans="2:4" ht="13.8" thickBot="1">
      <c r="B36" s="300" t="s">
        <v>33</v>
      </c>
      <c r="C36" s="307">
        <v>104117</v>
      </c>
      <c r="D36" s="308">
        <v>72971</v>
      </c>
    </row>
    <row r="37" spans="2:4" ht="13.8" thickBot="1">
      <c r="B37" s="300" t="s">
        <v>243</v>
      </c>
      <c r="C37" s="301">
        <v>49711</v>
      </c>
      <c r="D37" s="302">
        <v>61853</v>
      </c>
    </row>
    <row r="38" spans="2:4" ht="13.8" thickBot="1">
      <c r="B38" s="300" t="s">
        <v>1053</v>
      </c>
      <c r="C38" s="309">
        <v>153828</v>
      </c>
      <c r="D38" s="310">
        <v>134824</v>
      </c>
    </row>
    <row r="39" spans="2:4" ht="16.2" thickTop="1">
      <c r="B39" s="242"/>
      <c r="C39" s="305"/>
      <c r="D39" s="306"/>
    </row>
    <row r="40" spans="2:4">
      <c r="B40" s="300" t="s">
        <v>244</v>
      </c>
      <c r="C40" s="305"/>
      <c r="D40" s="306"/>
    </row>
    <row r="41" spans="2:4">
      <c r="B41" s="10" t="s">
        <v>245</v>
      </c>
      <c r="C41" s="301">
        <v>119748</v>
      </c>
      <c r="D41" s="302">
        <v>109188</v>
      </c>
    </row>
    <row r="42" spans="2:4">
      <c r="B42" s="10" t="s">
        <v>246</v>
      </c>
      <c r="C42" s="301">
        <v>25563</v>
      </c>
      <c r="D42" s="302">
        <v>2194</v>
      </c>
    </row>
    <row r="43" spans="2:4" ht="13.8" thickBot="1">
      <c r="B43" s="10" t="s">
        <v>1054</v>
      </c>
      <c r="C43" s="301">
        <v>1352</v>
      </c>
      <c r="D43" s="306" t="s">
        <v>256</v>
      </c>
    </row>
    <row r="44" spans="2:4" ht="13.8" thickBot="1">
      <c r="B44" s="300" t="s">
        <v>1055</v>
      </c>
      <c r="C44" s="309">
        <v>146663</v>
      </c>
      <c r="D44" s="310">
        <v>111382</v>
      </c>
    </row>
    <row r="45" spans="2:4" ht="16.2" thickTop="1">
      <c r="B45" s="242"/>
      <c r="C45" s="305"/>
      <c r="D45" s="306"/>
    </row>
    <row r="46" spans="2:4">
      <c r="B46" s="10" t="s">
        <v>247</v>
      </c>
      <c r="C46" s="311">
        <v>0.25159999999999999</v>
      </c>
      <c r="D46" s="312">
        <v>0.25159999999999999</v>
      </c>
    </row>
    <row r="47" spans="2:4" ht="13.8" thickBot="1">
      <c r="B47" s="10" t="s">
        <v>1056</v>
      </c>
      <c r="C47" s="301">
        <v>36900</v>
      </c>
      <c r="D47" s="302">
        <v>28024</v>
      </c>
    </row>
    <row r="48" spans="2:4" ht="13.8" thickBot="1">
      <c r="B48" s="300" t="s">
        <v>562</v>
      </c>
      <c r="C48" s="307">
        <v>36900</v>
      </c>
      <c r="D48" s="308">
        <v>28024</v>
      </c>
    </row>
    <row r="49" spans="2:5" ht="15.6">
      <c r="B49" s="242"/>
      <c r="C49" s="305"/>
      <c r="D49" s="306"/>
    </row>
    <row r="50" spans="2:5">
      <c r="B50" s="10" t="s">
        <v>211</v>
      </c>
      <c r="C50" s="301">
        <v>612879</v>
      </c>
      <c r="D50" s="302">
        <v>469969</v>
      </c>
    </row>
    <row r="51" spans="2:5">
      <c r="B51" s="10" t="s">
        <v>1057</v>
      </c>
      <c r="C51" s="301">
        <v>25563</v>
      </c>
      <c r="D51" s="302">
        <v>2194</v>
      </c>
    </row>
    <row r="54" spans="2:5">
      <c r="B54" s="553" t="s">
        <v>774</v>
      </c>
      <c r="C54" s="553"/>
      <c r="D54" s="553"/>
      <c r="E54" s="553"/>
    </row>
    <row r="55" spans="2:5">
      <c r="B55" s="551">
        <v>45490</v>
      </c>
      <c r="C55" s="551"/>
      <c r="D55" s="551"/>
      <c r="E55" s="551"/>
    </row>
    <row r="56" spans="2:5">
      <c r="B56" s="552" t="s">
        <v>775</v>
      </c>
      <c r="C56" s="552"/>
      <c r="D56" s="552"/>
      <c r="E56" s="552"/>
    </row>
  </sheetData>
  <mergeCells count="10">
    <mergeCell ref="B19:D19"/>
    <mergeCell ref="B21:D21"/>
    <mergeCell ref="B9:D9"/>
    <mergeCell ref="B11:D11"/>
    <mergeCell ref="B17:D17"/>
    <mergeCell ref="B54:E54"/>
    <mergeCell ref="B55:E55"/>
    <mergeCell ref="B56:E56"/>
    <mergeCell ref="C25:D25"/>
    <mergeCell ref="B23:D2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XET82"/>
  <sheetViews>
    <sheetView showGridLines="0" zoomScaleNormal="100" workbookViewId="0"/>
  </sheetViews>
  <sheetFormatPr baseColWidth="10" defaultColWidth="11.44140625" defaultRowHeight="13.2"/>
  <cols>
    <col min="1" max="1" width="3.5546875" style="3" customWidth="1"/>
    <col min="2" max="2" width="61.88671875" style="3" customWidth="1"/>
    <col min="3" max="3" width="12" style="3" customWidth="1"/>
    <col min="4" max="4" width="13.77734375" style="3" customWidth="1"/>
    <col min="5" max="5" width="10.109375" style="3" customWidth="1"/>
    <col min="6" max="7" width="12.109375" style="3" bestFit="1" customWidth="1"/>
    <col min="8" max="8" width="18.5546875" style="3" customWidth="1"/>
    <col min="9" max="16384" width="11.44140625" style="3"/>
  </cols>
  <sheetData>
    <row r="6" spans="2:7">
      <c r="B6" s="115" t="s">
        <v>248</v>
      </c>
      <c r="C6" s="116"/>
      <c r="D6" s="116"/>
      <c r="E6" s="117"/>
      <c r="F6" s="117"/>
      <c r="G6" s="117"/>
    </row>
    <row r="7" spans="2:7" s="13" customFormat="1">
      <c r="B7" s="118"/>
      <c r="C7" s="38"/>
      <c r="D7" s="38"/>
    </row>
    <row r="8" spans="2:7" s="13" customFormat="1">
      <c r="B8" s="119"/>
      <c r="C8" s="38"/>
      <c r="D8" s="38"/>
    </row>
    <row r="9" spans="2:7">
      <c r="B9" s="3" t="s">
        <v>1231</v>
      </c>
    </row>
    <row r="11" spans="2:7">
      <c r="B11" s="288" t="s">
        <v>251</v>
      </c>
      <c r="C11" s="298">
        <v>45291</v>
      </c>
      <c r="D11" s="114">
        <v>44926</v>
      </c>
    </row>
    <row r="12" spans="2:7">
      <c r="B12" s="258" t="s">
        <v>108</v>
      </c>
      <c r="C12" s="275">
        <v>1244926</v>
      </c>
      <c r="D12" s="275">
        <v>853953</v>
      </c>
    </row>
    <row r="13" spans="2:7">
      <c r="B13" s="258" t="s">
        <v>109</v>
      </c>
      <c r="C13" s="275">
        <v>550126</v>
      </c>
      <c r="D13" s="275">
        <v>544817</v>
      </c>
    </row>
    <row r="14" spans="2:7">
      <c r="B14" s="258" t="s">
        <v>110</v>
      </c>
      <c r="C14" s="275">
        <v>15612</v>
      </c>
      <c r="D14" s="275">
        <v>4693</v>
      </c>
    </row>
    <row r="15" spans="2:7">
      <c r="B15" s="164" t="s">
        <v>1058</v>
      </c>
      <c r="C15" s="299">
        <v>1810664</v>
      </c>
      <c r="D15" s="290">
        <v>1403463</v>
      </c>
    </row>
    <row r="16" spans="2:7" s="13" customFormat="1">
      <c r="B16" s="67"/>
      <c r="C16" s="151"/>
      <c r="D16" s="151"/>
      <c r="E16" s="3"/>
    </row>
    <row r="17" spans="2:7" s="13" customFormat="1">
      <c r="B17" s="3" t="s">
        <v>111</v>
      </c>
      <c r="C17" s="151"/>
      <c r="D17" s="151"/>
      <c r="E17" s="3"/>
    </row>
    <row r="18" spans="2:7" s="13" customFormat="1">
      <c r="B18" s="3"/>
      <c r="C18" s="151"/>
      <c r="D18" s="151"/>
      <c r="E18" s="3"/>
    </row>
    <row r="19" spans="2:7">
      <c r="B19" s="440" t="s">
        <v>112</v>
      </c>
      <c r="C19" s="151"/>
      <c r="D19" s="151"/>
    </row>
    <row r="20" spans="2:7">
      <c r="B20" s="111"/>
      <c r="C20" s="66"/>
      <c r="D20" s="66"/>
    </row>
    <row r="21" spans="2:7">
      <c r="B21" s="288" t="s">
        <v>251</v>
      </c>
      <c r="C21" s="298">
        <v>45291</v>
      </c>
      <c r="D21" s="313">
        <v>44926</v>
      </c>
    </row>
    <row r="22" spans="2:7">
      <c r="B22" s="258" t="s">
        <v>1059</v>
      </c>
      <c r="C22" s="275">
        <v>640981</v>
      </c>
      <c r="D22" s="275">
        <v>466388</v>
      </c>
    </row>
    <row r="23" spans="2:7">
      <c r="B23" s="258" t="s">
        <v>1060</v>
      </c>
      <c r="C23" s="275">
        <v>152911</v>
      </c>
      <c r="D23" s="275">
        <v>207827</v>
      </c>
    </row>
    <row r="24" spans="2:7">
      <c r="B24" s="258" t="s">
        <v>1061</v>
      </c>
      <c r="C24" s="275">
        <v>192118</v>
      </c>
      <c r="D24" s="275">
        <v>122672</v>
      </c>
    </row>
    <row r="25" spans="2:7">
      <c r="B25" s="258" t="s">
        <v>1062</v>
      </c>
      <c r="C25" s="275">
        <v>258916</v>
      </c>
      <c r="D25" s="275">
        <v>57066</v>
      </c>
    </row>
    <row r="26" spans="2:7">
      <c r="B26" s="164" t="s">
        <v>115</v>
      </c>
      <c r="C26" s="299">
        <v>1244926</v>
      </c>
      <c r="D26" s="291">
        <v>853953</v>
      </c>
    </row>
    <row r="27" spans="2:7">
      <c r="C27" s="66"/>
      <c r="D27" s="66"/>
    </row>
    <row r="28" spans="2:7">
      <c r="B28" s="314" t="s">
        <v>1232</v>
      </c>
      <c r="C28" s="441"/>
      <c r="D28" s="441"/>
      <c r="G28" s="442"/>
    </row>
    <row r="29" spans="2:7" ht="41.4" customHeight="1">
      <c r="B29" s="585" t="s">
        <v>249</v>
      </c>
      <c r="C29" s="585"/>
      <c r="D29" s="585"/>
      <c r="E29" s="585"/>
      <c r="F29" s="585"/>
      <c r="G29" s="585"/>
    </row>
    <row r="30" spans="2:7" ht="30" customHeight="1">
      <c r="B30" s="585" t="s">
        <v>250</v>
      </c>
      <c r="C30" s="585"/>
      <c r="D30" s="585"/>
      <c r="E30" s="585"/>
      <c r="F30" s="585"/>
      <c r="G30" s="585"/>
    </row>
    <row r="31" spans="2:7">
      <c r="B31" s="387"/>
      <c r="C31" s="387"/>
      <c r="D31" s="387"/>
      <c r="E31" s="37"/>
      <c r="F31" s="37"/>
      <c r="G31" s="37"/>
    </row>
    <row r="32" spans="2:7" ht="25.65" customHeight="1">
      <c r="B32" s="443"/>
      <c r="C32" s="443"/>
      <c r="D32" s="443"/>
      <c r="E32" s="443"/>
      <c r="F32" s="443"/>
      <c r="G32" s="443"/>
    </row>
    <row r="33" spans="2:7 16374:16374">
      <c r="B33" s="387"/>
      <c r="C33" s="387"/>
      <c r="D33" s="387"/>
    </row>
    <row r="34" spans="2:7 16374:16374">
      <c r="B34" s="288" t="s">
        <v>93</v>
      </c>
      <c r="C34" s="298">
        <v>45291</v>
      </c>
      <c r="D34" s="114">
        <v>44926</v>
      </c>
    </row>
    <row r="35" spans="2:7 16374:16374">
      <c r="B35" s="258" t="s">
        <v>430</v>
      </c>
      <c r="C35" s="275">
        <v>236136</v>
      </c>
      <c r="D35" s="275">
        <v>233771</v>
      </c>
    </row>
    <row r="36" spans="2:7 16374:16374">
      <c r="B36" s="258" t="s">
        <v>431</v>
      </c>
      <c r="C36" s="275">
        <v>210599</v>
      </c>
      <c r="D36" s="275">
        <v>208740</v>
      </c>
    </row>
    <row r="37" spans="2:7 16374:16374">
      <c r="B37" s="258" t="s">
        <v>432</v>
      </c>
      <c r="C37" s="275">
        <v>103391</v>
      </c>
      <c r="D37" s="275">
        <v>102306</v>
      </c>
    </row>
    <row r="38" spans="2:7 16374:16374">
      <c r="B38" s="164" t="s">
        <v>115</v>
      </c>
      <c r="C38" s="299">
        <v>550126</v>
      </c>
      <c r="D38" s="290">
        <v>544817</v>
      </c>
      <c r="XET38" s="86">
        <f>SUM(E38:XES38)</f>
        <v>0</v>
      </c>
    </row>
    <row r="39" spans="2:7 16374:16374">
      <c r="B39" s="121"/>
      <c r="C39" s="66"/>
      <c r="D39" s="66"/>
      <c r="XET39" s="86"/>
    </row>
    <row r="40" spans="2:7 16374:16374" ht="163.19999999999999" customHeight="1">
      <c r="B40" s="601" t="s">
        <v>1063</v>
      </c>
      <c r="C40" s="601"/>
      <c r="D40" s="601"/>
      <c r="E40" s="601"/>
      <c r="F40" s="601"/>
      <c r="G40" s="601"/>
      <c r="XET40" s="86"/>
    </row>
    <row r="41" spans="2:7 16374:16374">
      <c r="B41" s="121"/>
      <c r="C41" s="66"/>
      <c r="D41" s="66"/>
      <c r="XET41" s="86"/>
    </row>
    <row r="42" spans="2:7 16374:16374">
      <c r="B42" s="606" t="s">
        <v>252</v>
      </c>
      <c r="C42" s="606"/>
      <c r="D42" s="606"/>
      <c r="XET42" s="86"/>
    </row>
    <row r="43" spans="2:7 16374:16374">
      <c r="B43" s="121"/>
      <c r="C43" s="66"/>
      <c r="D43" s="66"/>
      <c r="XET43" s="86"/>
    </row>
    <row r="44" spans="2:7 16374:16374" ht="26.4">
      <c r="B44" s="445"/>
      <c r="C44" s="446" t="s">
        <v>253</v>
      </c>
      <c r="D44" s="446" t="s">
        <v>113</v>
      </c>
      <c r="E44" s="446" t="s">
        <v>254</v>
      </c>
      <c r="F44" s="446" t="s">
        <v>114</v>
      </c>
      <c r="G44" s="446" t="s">
        <v>191</v>
      </c>
      <c r="XET44" s="86"/>
    </row>
    <row r="45" spans="2:7 16374:16374">
      <c r="B45" s="258" t="s">
        <v>1064</v>
      </c>
      <c r="C45" s="302">
        <v>797873</v>
      </c>
      <c r="D45" s="302">
        <v>334326</v>
      </c>
      <c r="E45" s="302">
        <v>70869</v>
      </c>
      <c r="F45" s="302">
        <v>200395</v>
      </c>
      <c r="G45" s="302">
        <v>1403463</v>
      </c>
      <c r="XET45" s="86"/>
    </row>
    <row r="46" spans="2:7 16374:16374">
      <c r="B46" s="258" t="s">
        <v>1065</v>
      </c>
      <c r="C46" s="302">
        <v>14769</v>
      </c>
      <c r="D46" s="302">
        <v>15068</v>
      </c>
      <c r="E46" s="302">
        <v>5692</v>
      </c>
      <c r="F46" s="302">
        <v>1136</v>
      </c>
      <c r="G46" s="302">
        <v>36665</v>
      </c>
      <c r="XET46" s="86"/>
    </row>
    <row r="47" spans="2:7 16374:16374">
      <c r="B47" s="258" t="s">
        <v>1066</v>
      </c>
      <c r="C47" s="302">
        <v>176927</v>
      </c>
      <c r="D47" s="302">
        <v>79241</v>
      </c>
      <c r="E47" s="302">
        <v>138761</v>
      </c>
      <c r="F47" s="302">
        <v>60541</v>
      </c>
      <c r="G47" s="302">
        <v>455470</v>
      </c>
      <c r="XET47" s="86"/>
    </row>
    <row r="48" spans="2:7 16374:16374" ht="22.35" customHeight="1">
      <c r="B48" s="258" t="s">
        <v>1067</v>
      </c>
      <c r="C48" s="302">
        <v>15233</v>
      </c>
      <c r="D48" s="306" t="s">
        <v>118</v>
      </c>
      <c r="E48" s="306" t="s">
        <v>118</v>
      </c>
      <c r="F48" s="306" t="s">
        <v>118</v>
      </c>
      <c r="G48" s="302">
        <v>15233</v>
      </c>
      <c r="XET48" s="86"/>
    </row>
    <row r="49" spans="2:9 16374:16374">
      <c r="B49" s="258" t="s">
        <v>119</v>
      </c>
      <c r="C49" s="302">
        <v>12927</v>
      </c>
      <c r="D49" s="302">
        <v>-30143</v>
      </c>
      <c r="E49" s="275">
        <v>2674</v>
      </c>
      <c r="F49" s="302">
        <v>-8239</v>
      </c>
      <c r="G49" s="302">
        <v>-22781</v>
      </c>
      <c r="XET49" s="86"/>
    </row>
    <row r="50" spans="2:9 16374:16374">
      <c r="B50" s="258" t="s">
        <v>255</v>
      </c>
      <c r="C50" s="302">
        <v>-21835</v>
      </c>
      <c r="D50" s="302">
        <v>-26207</v>
      </c>
      <c r="E50" s="302">
        <v>-25776</v>
      </c>
      <c r="F50" s="302">
        <v>-3568</v>
      </c>
      <c r="G50" s="302">
        <v>-77386</v>
      </c>
      <c r="XET50" s="86"/>
    </row>
    <row r="51" spans="2:9 16374:16374">
      <c r="B51" s="276" t="s">
        <v>1233</v>
      </c>
      <c r="C51" s="291">
        <v>995894</v>
      </c>
      <c r="D51" s="291">
        <v>372285</v>
      </c>
      <c r="E51" s="291">
        <v>192220</v>
      </c>
      <c r="F51" s="291">
        <v>250265</v>
      </c>
      <c r="G51" s="291">
        <v>1810664</v>
      </c>
      <c r="H51" s="447"/>
      <c r="I51" s="86">
        <f>+G51-'ESF CONSOLIDADO'!F23</f>
        <v>0</v>
      </c>
      <c r="XET51" s="86"/>
    </row>
    <row r="52" spans="2:9 16374:16374" s="14" customFormat="1">
      <c r="B52" s="448"/>
      <c r="C52" s="449"/>
      <c r="D52" s="449"/>
      <c r="E52" s="449"/>
      <c r="F52" s="449"/>
      <c r="G52" s="449"/>
      <c r="XET52" s="39"/>
    </row>
    <row r="53" spans="2:9 16374:16374">
      <c r="B53" s="121"/>
      <c r="C53" s="5"/>
      <c r="D53" s="5"/>
      <c r="E53" s="5"/>
      <c r="F53" s="5"/>
      <c r="G53" s="7"/>
      <c r="XET53" s="86"/>
    </row>
    <row r="54" spans="2:9 16374:16374" ht="27.6" customHeight="1">
      <c r="B54" s="445"/>
      <c r="C54" s="446" t="s">
        <v>253</v>
      </c>
      <c r="D54" s="446" t="s">
        <v>113</v>
      </c>
      <c r="E54" s="446" t="s">
        <v>254</v>
      </c>
      <c r="F54" s="446" t="s">
        <v>114</v>
      </c>
      <c r="G54" s="446" t="s">
        <v>191</v>
      </c>
      <c r="XET54" s="86"/>
    </row>
    <row r="55" spans="2:9 16374:16374">
      <c r="B55" s="258" t="s">
        <v>259</v>
      </c>
      <c r="C55" s="302">
        <v>596769</v>
      </c>
      <c r="D55" s="302">
        <v>251519</v>
      </c>
      <c r="E55" s="302">
        <v>33947</v>
      </c>
      <c r="F55" s="302">
        <v>129577</v>
      </c>
      <c r="G55" s="302">
        <v>1011812</v>
      </c>
      <c r="XET55" s="86"/>
    </row>
    <row r="56" spans="2:9 16374:16374" ht="13.65" customHeight="1">
      <c r="B56" s="258" t="s">
        <v>116</v>
      </c>
      <c r="C56" s="306" t="s">
        <v>1068</v>
      </c>
      <c r="D56" s="302">
        <v>3799</v>
      </c>
      <c r="E56" s="306" t="s">
        <v>118</v>
      </c>
      <c r="F56" s="302">
        <v>12039</v>
      </c>
      <c r="G56" s="302">
        <v>15838</v>
      </c>
      <c r="XET56" s="86"/>
    </row>
    <row r="57" spans="2:9 16374:16374" ht="13.35" customHeight="1">
      <c r="B57" s="258" t="s">
        <v>117</v>
      </c>
      <c r="C57" s="302">
        <v>109857</v>
      </c>
      <c r="D57" s="302">
        <v>88094</v>
      </c>
      <c r="E57" s="302">
        <v>39068</v>
      </c>
      <c r="F57" s="302">
        <v>59383</v>
      </c>
      <c r="G57" s="302">
        <v>296402</v>
      </c>
      <c r="XET57" s="86"/>
    </row>
    <row r="58" spans="2:9 16374:16374" ht="13.35" customHeight="1">
      <c r="B58" s="258" t="s">
        <v>647</v>
      </c>
      <c r="C58" s="302">
        <v>60728</v>
      </c>
      <c r="D58" s="306" t="s">
        <v>1069</v>
      </c>
      <c r="E58" s="306" t="s">
        <v>669</v>
      </c>
      <c r="F58" s="306" t="s">
        <v>669</v>
      </c>
      <c r="G58" s="302">
        <v>60728</v>
      </c>
      <c r="XET58" s="86"/>
    </row>
    <row r="59" spans="2:9 16374:16374">
      <c r="B59" s="163" t="s">
        <v>119</v>
      </c>
      <c r="C59" s="302">
        <v>61499</v>
      </c>
      <c r="D59" s="306">
        <v>726</v>
      </c>
      <c r="E59" s="306">
        <v>-109</v>
      </c>
      <c r="F59" s="306">
        <v>-604</v>
      </c>
      <c r="G59" s="302">
        <v>61512</v>
      </c>
      <c r="XET59" s="86"/>
    </row>
    <row r="60" spans="2:9 16374:16374">
      <c r="B60" s="258" t="s">
        <v>255</v>
      </c>
      <c r="C60" s="302">
        <v>-30980</v>
      </c>
      <c r="D60" s="302">
        <v>-9812</v>
      </c>
      <c r="E60" s="302">
        <v>-2037</v>
      </c>
      <c r="F60" s="306" t="s">
        <v>118</v>
      </c>
      <c r="G60" s="302">
        <v>-42829</v>
      </c>
      <c r="XET60" s="86"/>
    </row>
    <row r="61" spans="2:9 16374:16374">
      <c r="B61" s="276" t="s">
        <v>257</v>
      </c>
      <c r="C61" s="291">
        <v>797873</v>
      </c>
      <c r="D61" s="291">
        <v>334326</v>
      </c>
      <c r="E61" s="291">
        <v>70869</v>
      </c>
      <c r="F61" s="291">
        <v>200395</v>
      </c>
      <c r="G61" s="291">
        <v>1403463</v>
      </c>
      <c r="I61" s="86">
        <f>+G61-'ESF CONSOLIDADO'!G23</f>
        <v>0</v>
      </c>
      <c r="XET61" s="86"/>
    </row>
    <row r="62" spans="2:9 16374:16374">
      <c r="B62" s="121"/>
      <c r="C62" s="66"/>
      <c r="D62" s="66"/>
      <c r="E62" s="66"/>
      <c r="F62" s="66"/>
      <c r="G62" s="450"/>
      <c r="H62" s="66"/>
      <c r="XET62" s="86"/>
    </row>
    <row r="63" spans="2:9 16374:16374">
      <c r="B63" s="100" t="s">
        <v>722</v>
      </c>
      <c r="C63" s="66"/>
      <c r="D63" s="66"/>
      <c r="E63" s="66"/>
      <c r="F63" s="66"/>
      <c r="G63" s="66"/>
      <c r="XET63" s="86"/>
    </row>
    <row r="64" spans="2:9 16374:16374">
      <c r="B64" s="121"/>
      <c r="C64" s="66"/>
      <c r="D64" s="66"/>
      <c r="XET64" s="86"/>
    </row>
    <row r="65" spans="2:7 16374:16374" ht="54" customHeight="1">
      <c r="B65" s="604" t="s">
        <v>258</v>
      </c>
      <c r="C65" s="604"/>
      <c r="D65" s="604"/>
      <c r="E65" s="604"/>
      <c r="F65" s="604"/>
      <c r="G65" s="604"/>
      <c r="XET65" s="86"/>
    </row>
    <row r="66" spans="2:7 16374:16374">
      <c r="B66" s="121"/>
      <c r="C66" s="66"/>
      <c r="D66" s="66"/>
      <c r="XET66" s="86"/>
    </row>
    <row r="67" spans="2:7 16374:16374" ht="27.6" customHeight="1">
      <c r="B67" s="605" t="s">
        <v>1070</v>
      </c>
      <c r="C67" s="605"/>
      <c r="D67" s="605"/>
      <c r="E67" s="605"/>
      <c r="F67" s="605"/>
      <c r="G67" s="605"/>
      <c r="XET67" s="86"/>
    </row>
    <row r="68" spans="2:7 16374:16374">
      <c r="B68" s="121"/>
      <c r="C68" s="66"/>
      <c r="D68" s="66"/>
      <c r="XET68" s="86"/>
    </row>
    <row r="69" spans="2:7 16374:16374">
      <c r="B69" s="106" t="s">
        <v>260</v>
      </c>
      <c r="C69" s="106" t="s">
        <v>261</v>
      </c>
      <c r="XET69" s="86"/>
    </row>
    <row r="70" spans="2:7 16374:16374">
      <c r="B70" s="106" t="s">
        <v>262</v>
      </c>
      <c r="C70" s="106" t="s">
        <v>263</v>
      </c>
    </row>
    <row r="71" spans="2:7 16374:16374">
      <c r="B71" s="106" t="s">
        <v>264</v>
      </c>
      <c r="C71" s="106" t="s">
        <v>265</v>
      </c>
    </row>
    <row r="72" spans="2:7 16374:16374">
      <c r="B72" s="106" t="s">
        <v>266</v>
      </c>
      <c r="C72" s="106" t="s">
        <v>267</v>
      </c>
    </row>
    <row r="73" spans="2:7 16374:16374">
      <c r="C73" s="66"/>
      <c r="D73" s="66"/>
    </row>
    <row r="74" spans="2:7 16374:16374" ht="39.6" customHeight="1">
      <c r="B74" s="604" t="s">
        <v>268</v>
      </c>
      <c r="C74" s="604"/>
      <c r="D74" s="604"/>
      <c r="E74" s="604"/>
      <c r="F74" s="604"/>
      <c r="G74" s="604"/>
    </row>
    <row r="76" spans="2:7 16374:16374">
      <c r="B76" s="100" t="s">
        <v>334</v>
      </c>
    </row>
    <row r="77" spans="2:7 16374:16374">
      <c r="C77" s="444"/>
      <c r="D77" s="151"/>
    </row>
    <row r="78" spans="2:7 16374:16374">
      <c r="B78" s="3" t="s">
        <v>335</v>
      </c>
      <c r="C78" s="444"/>
      <c r="D78" s="151"/>
    </row>
    <row r="79" spans="2:7 16374:16374">
      <c r="C79" s="444"/>
      <c r="D79" s="151"/>
    </row>
    <row r="80" spans="2:7 16374:16374">
      <c r="B80" s="553" t="s">
        <v>774</v>
      </c>
      <c r="C80" s="553"/>
      <c r="D80" s="553"/>
      <c r="E80" s="553"/>
    </row>
    <row r="81" spans="2:5">
      <c r="B81" s="551">
        <v>45490</v>
      </c>
      <c r="C81" s="551"/>
      <c r="D81" s="551"/>
      <c r="E81" s="551"/>
    </row>
    <row r="82" spans="2:5">
      <c r="B82" s="552" t="s">
        <v>775</v>
      </c>
      <c r="C82" s="552"/>
      <c r="D82" s="552"/>
      <c r="E82" s="552"/>
    </row>
  </sheetData>
  <mergeCells count="10">
    <mergeCell ref="B82:E82"/>
    <mergeCell ref="B74:G74"/>
    <mergeCell ref="B42:D42"/>
    <mergeCell ref="B40:G40"/>
    <mergeCell ref="B65:G65"/>
    <mergeCell ref="B29:G29"/>
    <mergeCell ref="B30:G30"/>
    <mergeCell ref="B67:G67"/>
    <mergeCell ref="B80:E80"/>
    <mergeCell ref="B81:E81"/>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F39"/>
  <sheetViews>
    <sheetView showGridLines="0" zoomScaleNormal="100" workbookViewId="0"/>
  </sheetViews>
  <sheetFormatPr baseColWidth="10" defaultColWidth="11.5546875" defaultRowHeight="13.2"/>
  <cols>
    <col min="1" max="1" width="3.5546875" style="3" customWidth="1"/>
    <col min="2" max="2" width="41.88671875" style="3" customWidth="1"/>
    <col min="3" max="4" width="11.5546875" style="3"/>
    <col min="5" max="5" width="14.88671875" style="3" customWidth="1"/>
    <col min="6" max="6" width="15" style="3" bestFit="1" customWidth="1"/>
    <col min="7" max="16384" width="11.5546875" style="3"/>
  </cols>
  <sheetData>
    <row r="7" spans="2:6">
      <c r="B7" s="607" t="s">
        <v>336</v>
      </c>
      <c r="C7" s="607"/>
      <c r="D7" s="607"/>
      <c r="E7" s="607"/>
      <c r="F7" s="607"/>
    </row>
    <row r="8" spans="2:6" s="13" customFormat="1">
      <c r="B8" s="118"/>
      <c r="C8" s="147"/>
      <c r="D8" s="147"/>
      <c r="E8" s="147"/>
      <c r="F8" s="147"/>
    </row>
    <row r="10" spans="2:6">
      <c r="B10" s="23" t="s">
        <v>337</v>
      </c>
    </row>
    <row r="12" spans="2:6">
      <c r="B12" s="148" t="s">
        <v>93</v>
      </c>
      <c r="C12" s="148"/>
      <c r="D12" s="148"/>
      <c r="E12" s="114">
        <v>45291</v>
      </c>
      <c r="F12" s="114">
        <v>44926</v>
      </c>
    </row>
    <row r="13" spans="2:6">
      <c r="B13" s="3" t="s">
        <v>229</v>
      </c>
      <c r="E13" s="165">
        <v>70929</v>
      </c>
      <c r="F13" s="165">
        <v>71098</v>
      </c>
    </row>
    <row r="14" spans="2:6">
      <c r="B14" s="148" t="s">
        <v>338</v>
      </c>
      <c r="C14" s="148"/>
      <c r="D14" s="148"/>
      <c r="E14" s="149">
        <v>70929</v>
      </c>
      <c r="F14" s="149">
        <v>71098</v>
      </c>
    </row>
    <row r="16" spans="2:6">
      <c r="B16" s="150" t="s">
        <v>339</v>
      </c>
    </row>
    <row r="18" spans="2:6">
      <c r="B18" s="148" t="s">
        <v>93</v>
      </c>
      <c r="C18" s="148"/>
      <c r="D18" s="148"/>
      <c r="E18" s="120" t="s">
        <v>341</v>
      </c>
      <c r="F18" s="120" t="s">
        <v>107</v>
      </c>
    </row>
    <row r="19" spans="2:6">
      <c r="B19" s="3" t="s">
        <v>340</v>
      </c>
      <c r="E19" s="165">
        <v>71098</v>
      </c>
      <c r="F19" s="165">
        <v>71098</v>
      </c>
    </row>
    <row r="20" spans="2:6">
      <c r="B20" s="3" t="s">
        <v>38</v>
      </c>
      <c r="E20" s="201">
        <v>-169</v>
      </c>
      <c r="F20" s="201">
        <v>-169</v>
      </c>
    </row>
    <row r="21" spans="2:6">
      <c r="B21" s="148" t="s">
        <v>422</v>
      </c>
      <c r="C21" s="148"/>
      <c r="D21" s="148"/>
      <c r="E21" s="149">
        <v>70929</v>
      </c>
      <c r="F21" s="149">
        <v>70929</v>
      </c>
    </row>
    <row r="22" spans="2:6">
      <c r="E22" s="4"/>
    </row>
    <row r="23" spans="2:6">
      <c r="B23" s="148" t="s">
        <v>93</v>
      </c>
      <c r="C23" s="148"/>
      <c r="D23" s="148"/>
      <c r="E23" s="120" t="s">
        <v>341</v>
      </c>
      <c r="F23" s="120" t="s">
        <v>107</v>
      </c>
    </row>
    <row r="24" spans="2:6">
      <c r="B24" s="3" t="s">
        <v>421</v>
      </c>
      <c r="E24" s="165">
        <v>71098</v>
      </c>
      <c r="F24" s="165">
        <v>71098</v>
      </c>
    </row>
    <row r="25" spans="2:6">
      <c r="B25" s="148" t="s">
        <v>423</v>
      </c>
      <c r="C25" s="148"/>
      <c r="D25" s="148"/>
      <c r="E25" s="149">
        <v>71098</v>
      </c>
      <c r="F25" s="149">
        <v>71098</v>
      </c>
    </row>
    <row r="27" spans="2:6">
      <c r="B27" s="113" t="s">
        <v>342</v>
      </c>
      <c r="F27" s="4"/>
    </row>
    <row r="29" spans="2:6">
      <c r="B29" s="23" t="s">
        <v>1071</v>
      </c>
    </row>
    <row r="31" spans="2:6">
      <c r="B31" s="113" t="s">
        <v>343</v>
      </c>
    </row>
    <row r="33" spans="2:6" ht="59.4" customHeight="1">
      <c r="B33" s="601" t="s">
        <v>344</v>
      </c>
      <c r="C33" s="601"/>
      <c r="D33" s="601"/>
      <c r="E33" s="601"/>
      <c r="F33" s="601"/>
    </row>
    <row r="35" spans="2:6" ht="43.65" customHeight="1">
      <c r="B35" s="601" t="s">
        <v>345</v>
      </c>
      <c r="C35" s="601"/>
      <c r="D35" s="601"/>
      <c r="E35" s="601"/>
      <c r="F35" s="601"/>
    </row>
    <row r="37" spans="2:6">
      <c r="B37" s="553" t="s">
        <v>774</v>
      </c>
      <c r="C37" s="553"/>
      <c r="D37" s="553"/>
      <c r="E37" s="553"/>
    </row>
    <row r="38" spans="2:6">
      <c r="B38" s="551">
        <v>45490</v>
      </c>
      <c r="C38" s="551"/>
      <c r="D38" s="551"/>
      <c r="E38" s="551"/>
    </row>
    <row r="39" spans="2:6">
      <c r="B39" s="552" t="s">
        <v>775</v>
      </c>
      <c r="C39" s="552"/>
      <c r="D39" s="552"/>
      <c r="E39" s="552"/>
    </row>
  </sheetData>
  <mergeCells count="6">
    <mergeCell ref="B39:E39"/>
    <mergeCell ref="B7:F7"/>
    <mergeCell ref="B33:F33"/>
    <mergeCell ref="B35:F35"/>
    <mergeCell ref="B37:E37"/>
    <mergeCell ref="B38:E3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33"/>
  <sheetViews>
    <sheetView showGridLines="0" zoomScaleNormal="100" workbookViewId="0"/>
  </sheetViews>
  <sheetFormatPr baseColWidth="10" defaultColWidth="11.44140625" defaultRowHeight="13.2"/>
  <cols>
    <col min="1" max="1" width="3.109375" style="3" customWidth="1"/>
    <col min="2" max="2" width="22.5546875" style="3" customWidth="1"/>
    <col min="3" max="3" width="27.109375" style="3" customWidth="1"/>
    <col min="4" max="4" width="18.5546875" style="3" customWidth="1"/>
    <col min="5" max="5" width="22.44140625" style="3" customWidth="1"/>
    <col min="6" max="6" width="15.88671875" style="3" customWidth="1"/>
    <col min="7" max="7" width="13.5546875" style="3" bestFit="1" customWidth="1"/>
    <col min="8" max="8" width="16.44140625" style="3" bestFit="1" customWidth="1"/>
    <col min="9" max="16384" width="11.44140625" style="3"/>
  </cols>
  <sheetData>
    <row r="6" spans="2:8">
      <c r="B6" s="115" t="s">
        <v>346</v>
      </c>
      <c r="C6" s="116"/>
      <c r="D6" s="116"/>
      <c r="E6" s="117"/>
      <c r="F6" s="117"/>
      <c r="G6" s="117"/>
    </row>
    <row r="7" spans="2:8" s="13" customFormat="1">
      <c r="B7" s="118"/>
      <c r="C7" s="38"/>
      <c r="D7" s="38"/>
    </row>
    <row r="8" spans="2:8" s="13" customFormat="1">
      <c r="B8" s="118"/>
      <c r="C8" s="38"/>
      <c r="D8" s="38"/>
    </row>
    <row r="9" spans="2:8" s="13" customFormat="1" ht="27.6" customHeight="1">
      <c r="B9" s="601" t="s">
        <v>1072</v>
      </c>
      <c r="C9" s="601"/>
      <c r="D9" s="601"/>
      <c r="E9" s="601"/>
      <c r="F9" s="601"/>
      <c r="G9" s="601"/>
    </row>
    <row r="10" spans="2:8" s="13" customFormat="1">
      <c r="B10" s="118"/>
      <c r="C10" s="38"/>
      <c r="D10" s="38"/>
    </row>
    <row r="11" spans="2:8" ht="13.8" thickBot="1">
      <c r="B11" s="608" t="s">
        <v>120</v>
      </c>
      <c r="C11" s="608"/>
      <c r="D11" s="608"/>
      <c r="E11" s="608"/>
      <c r="F11" s="608"/>
      <c r="G11" s="608"/>
    </row>
    <row r="12" spans="2:8">
      <c r="B12" s="315" t="s">
        <v>1073</v>
      </c>
      <c r="C12" s="316" t="s">
        <v>121</v>
      </c>
      <c r="D12" s="316" t="s">
        <v>1074</v>
      </c>
      <c r="E12" s="288" t="s">
        <v>122</v>
      </c>
      <c r="F12" s="317">
        <v>45291</v>
      </c>
      <c r="G12" s="313">
        <v>44926</v>
      </c>
      <c r="H12" s="151"/>
    </row>
    <row r="13" spans="2:8">
      <c r="B13" s="318">
        <v>199</v>
      </c>
      <c r="C13" s="319">
        <v>1488</v>
      </c>
      <c r="D13" s="320">
        <v>207757</v>
      </c>
      <c r="E13" s="321" t="s">
        <v>123</v>
      </c>
      <c r="F13" s="275">
        <v>16642</v>
      </c>
      <c r="G13" s="275">
        <v>16797</v>
      </c>
      <c r="H13" s="151"/>
    </row>
    <row r="14" spans="2:8">
      <c r="B14" s="318">
        <v>201</v>
      </c>
      <c r="C14" s="319">
        <v>1485</v>
      </c>
      <c r="D14" s="320">
        <v>207768</v>
      </c>
      <c r="E14" s="321" t="s">
        <v>123</v>
      </c>
      <c r="F14" s="275">
        <v>13869</v>
      </c>
      <c r="G14" s="275">
        <v>13997</v>
      </c>
      <c r="H14" s="151"/>
    </row>
    <row r="15" spans="2:8">
      <c r="B15" s="318">
        <v>202</v>
      </c>
      <c r="C15" s="319">
        <v>1486</v>
      </c>
      <c r="D15" s="320">
        <v>207759</v>
      </c>
      <c r="E15" s="321" t="s">
        <v>124</v>
      </c>
      <c r="F15" s="275">
        <v>14540</v>
      </c>
      <c r="G15" s="275">
        <v>14675</v>
      </c>
      <c r="H15" s="151"/>
    </row>
    <row r="16" spans="2:8">
      <c r="B16" s="318">
        <v>200</v>
      </c>
      <c r="C16" s="319">
        <v>1487</v>
      </c>
      <c r="D16" s="320">
        <v>207758</v>
      </c>
      <c r="E16" s="321" t="s">
        <v>125</v>
      </c>
      <c r="F16" s="275">
        <v>16475</v>
      </c>
      <c r="G16" s="275">
        <v>16628</v>
      </c>
      <c r="H16" s="151"/>
    </row>
    <row r="17" spans="2:8" ht="13.8" thickBot="1">
      <c r="B17" s="315" t="s">
        <v>126</v>
      </c>
      <c r="C17" s="316"/>
      <c r="D17" s="316"/>
      <c r="E17" s="288"/>
      <c r="F17" s="322">
        <v>61526</v>
      </c>
      <c r="G17" s="291">
        <v>62097</v>
      </c>
      <c r="H17" s="4"/>
    </row>
    <row r="18" spans="2:8" s="13" customFormat="1">
      <c r="B18" s="152"/>
      <c r="C18" s="153"/>
      <c r="D18" s="154"/>
      <c r="E18" s="153"/>
      <c r="F18" s="151"/>
      <c r="G18" s="155"/>
    </row>
    <row r="19" spans="2:8">
      <c r="B19" s="122" t="s">
        <v>127</v>
      </c>
    </row>
    <row r="20" spans="2:8" ht="53.4" customHeight="1">
      <c r="B20" s="601" t="s">
        <v>128</v>
      </c>
      <c r="C20" s="601"/>
      <c r="D20" s="601"/>
      <c r="E20" s="601"/>
      <c r="F20" s="601"/>
      <c r="G20" s="601"/>
    </row>
    <row r="21" spans="2:8">
      <c r="B21" s="106"/>
    </row>
    <row r="22" spans="2:8" ht="27" customHeight="1">
      <c r="B22" s="601" t="s">
        <v>1075</v>
      </c>
      <c r="C22" s="601"/>
      <c r="D22" s="601"/>
      <c r="E22" s="601"/>
      <c r="F22" s="601"/>
      <c r="G22" s="601"/>
    </row>
    <row r="23" spans="2:8">
      <c r="B23" s="106"/>
    </row>
    <row r="24" spans="2:8" ht="27" customHeight="1">
      <c r="B24" s="601" t="s">
        <v>129</v>
      </c>
      <c r="C24" s="601"/>
      <c r="D24" s="601"/>
      <c r="E24" s="601"/>
      <c r="F24" s="601"/>
      <c r="G24" s="601"/>
    </row>
    <row r="25" spans="2:8" ht="13.8" thickBot="1">
      <c r="B25" s="106"/>
    </row>
    <row r="26" spans="2:8" ht="12.75" customHeight="1">
      <c r="B26" s="609" t="s">
        <v>93</v>
      </c>
      <c r="C26" s="609" t="s">
        <v>1076</v>
      </c>
      <c r="D26" s="609" t="s">
        <v>130</v>
      </c>
      <c r="E26" s="609" t="s">
        <v>1077</v>
      </c>
      <c r="F26" s="325" t="s">
        <v>131</v>
      </c>
    </row>
    <row r="27" spans="2:8" ht="30" customHeight="1" thickBot="1">
      <c r="B27" s="610"/>
      <c r="C27" s="610"/>
      <c r="D27" s="610"/>
      <c r="E27" s="610"/>
      <c r="F27" s="326" t="s">
        <v>132</v>
      </c>
    </row>
    <row r="28" spans="2:8" s="13" customFormat="1" ht="23.4" thickBot="1">
      <c r="B28" s="327" t="s">
        <v>133</v>
      </c>
      <c r="C28" s="328">
        <v>61526</v>
      </c>
      <c r="D28" s="329" t="s">
        <v>1078</v>
      </c>
      <c r="E28" s="329" t="s">
        <v>134</v>
      </c>
      <c r="F28" s="330" t="s">
        <v>1079</v>
      </c>
      <c r="G28" s="323"/>
    </row>
    <row r="31" spans="2:8">
      <c r="B31" s="553" t="s">
        <v>774</v>
      </c>
      <c r="C31" s="553"/>
      <c r="D31" s="553"/>
      <c r="E31" s="553"/>
    </row>
    <row r="32" spans="2:8">
      <c r="B32" s="551">
        <v>45490</v>
      </c>
      <c r="C32" s="551"/>
      <c r="D32" s="551"/>
      <c r="E32" s="551"/>
    </row>
    <row r="33" spans="2:5">
      <c r="B33" s="552" t="s">
        <v>775</v>
      </c>
      <c r="C33" s="552"/>
      <c r="D33" s="552"/>
      <c r="E33" s="552"/>
    </row>
  </sheetData>
  <mergeCells count="12">
    <mergeCell ref="B31:E31"/>
    <mergeCell ref="B32:E32"/>
    <mergeCell ref="B33:E33"/>
    <mergeCell ref="B9:G9"/>
    <mergeCell ref="B11:G11"/>
    <mergeCell ref="B20:G20"/>
    <mergeCell ref="B22:G22"/>
    <mergeCell ref="B24:G24"/>
    <mergeCell ref="B26:B27"/>
    <mergeCell ref="C26:C27"/>
    <mergeCell ref="D26:D27"/>
    <mergeCell ref="E26:E27"/>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217"/>
  <sheetViews>
    <sheetView showGridLines="0" zoomScaleNormal="100" workbookViewId="0"/>
  </sheetViews>
  <sheetFormatPr baseColWidth="10" defaultColWidth="11.44140625" defaultRowHeight="13.2"/>
  <cols>
    <col min="1" max="1" width="3.5546875" style="3" customWidth="1"/>
    <col min="2" max="2" width="43.5546875" style="3" customWidth="1"/>
    <col min="3" max="3" width="23.44140625" style="3" customWidth="1"/>
    <col min="4" max="4" width="18.44140625" style="3" customWidth="1"/>
    <col min="5" max="5" width="17.88671875" style="3" customWidth="1"/>
    <col min="6" max="16384" width="11.44140625" style="3"/>
  </cols>
  <sheetData>
    <row r="6" spans="2:4">
      <c r="B6" s="115" t="s">
        <v>347</v>
      </c>
      <c r="C6" s="116"/>
      <c r="D6" s="116"/>
    </row>
    <row r="7" spans="2:4" s="13" customFormat="1">
      <c r="B7" s="118"/>
      <c r="C7" s="38"/>
      <c r="D7" s="38"/>
    </row>
    <row r="8" spans="2:4" s="13" customFormat="1">
      <c r="B8" s="132"/>
      <c r="C8" s="14"/>
      <c r="D8" s="38"/>
    </row>
    <row r="9" spans="2:4">
      <c r="B9" s="125" t="s">
        <v>135</v>
      </c>
    </row>
    <row r="10" spans="2:4">
      <c r="B10" s="141"/>
    </row>
    <row r="11" spans="2:4">
      <c r="B11" s="288" t="s">
        <v>93</v>
      </c>
      <c r="C11" s="298">
        <v>45291</v>
      </c>
      <c r="D11" s="114">
        <v>44926</v>
      </c>
    </row>
    <row r="12" spans="2:4" s="13" customFormat="1">
      <c r="B12" s="289" t="s">
        <v>97</v>
      </c>
      <c r="C12" s="258"/>
      <c r="D12" s="258"/>
    </row>
    <row r="13" spans="2:4" s="13" customFormat="1">
      <c r="B13" s="247" t="s">
        <v>398</v>
      </c>
      <c r="C13" s="275">
        <v>1213030</v>
      </c>
      <c r="D13" s="275">
        <v>238834</v>
      </c>
    </row>
    <row r="14" spans="2:4">
      <c r="B14" s="247" t="s">
        <v>399</v>
      </c>
      <c r="C14" s="275">
        <v>76207</v>
      </c>
      <c r="D14" s="275">
        <v>34674</v>
      </c>
    </row>
    <row r="15" spans="2:4">
      <c r="B15" s="249" t="s">
        <v>400</v>
      </c>
      <c r="C15" s="275">
        <v>5672</v>
      </c>
      <c r="D15" s="292">
        <v>-45</v>
      </c>
    </row>
    <row r="16" spans="2:4">
      <c r="B16" s="164" t="s">
        <v>136</v>
      </c>
      <c r="C16" s="299">
        <v>1294909</v>
      </c>
      <c r="D16" s="290">
        <v>273463</v>
      </c>
    </row>
    <row r="17" spans="2:7">
      <c r="B17" s="289" t="s">
        <v>101</v>
      </c>
      <c r="C17" s="292"/>
      <c r="D17" s="292"/>
    </row>
    <row r="18" spans="2:7" s="13" customFormat="1">
      <c r="B18" s="247" t="s">
        <v>398</v>
      </c>
      <c r="C18" s="275">
        <v>289503</v>
      </c>
      <c r="D18" s="275">
        <v>246249</v>
      </c>
    </row>
    <row r="19" spans="2:7">
      <c r="B19" s="247" t="s">
        <v>399</v>
      </c>
      <c r="C19" s="275">
        <v>2586508</v>
      </c>
      <c r="D19" s="275">
        <v>2021816</v>
      </c>
      <c r="F19" s="7"/>
    </row>
    <row r="20" spans="2:7">
      <c r="B20" s="249" t="s">
        <v>400</v>
      </c>
      <c r="C20" s="275">
        <v>377784</v>
      </c>
      <c r="D20" s="275">
        <v>154768</v>
      </c>
      <c r="F20" s="7"/>
      <c r="G20" s="86"/>
    </row>
    <row r="21" spans="2:7">
      <c r="B21" s="164" t="s">
        <v>1080</v>
      </c>
      <c r="C21" s="299">
        <v>3253795</v>
      </c>
      <c r="D21" s="290">
        <v>2422833</v>
      </c>
    </row>
    <row r="22" spans="2:7">
      <c r="B22" s="141"/>
      <c r="C22" s="89"/>
      <c r="D22" s="48"/>
    </row>
    <row r="23" spans="2:7">
      <c r="B23" s="157" t="s">
        <v>377</v>
      </c>
      <c r="C23" s="157"/>
      <c r="D23" s="157"/>
    </row>
    <row r="24" spans="2:7">
      <c r="B24" s="111"/>
    </row>
    <row r="25" spans="2:7">
      <c r="B25" s="331" t="s">
        <v>251</v>
      </c>
      <c r="C25" s="332">
        <v>45291</v>
      </c>
      <c r="D25" s="333">
        <v>44926</v>
      </c>
    </row>
    <row r="26" spans="2:7" s="13" customFormat="1">
      <c r="B26" s="334" t="s">
        <v>148</v>
      </c>
      <c r="C26" s="247"/>
      <c r="D26" s="247"/>
    </row>
    <row r="27" spans="2:7" s="13" customFormat="1">
      <c r="B27" s="247" t="s">
        <v>143</v>
      </c>
      <c r="C27" s="252">
        <v>238577</v>
      </c>
      <c r="D27" s="253">
        <v>127</v>
      </c>
    </row>
    <row r="28" spans="2:7" s="13" customFormat="1">
      <c r="B28" s="247" t="s">
        <v>138</v>
      </c>
      <c r="C28" s="252">
        <v>140374</v>
      </c>
      <c r="D28" s="252">
        <v>42176</v>
      </c>
    </row>
    <row r="29" spans="2:7" s="13" customFormat="1">
      <c r="B29" s="247" t="s">
        <v>348</v>
      </c>
      <c r="C29" s="252">
        <v>138828</v>
      </c>
      <c r="D29" s="252">
        <v>72444</v>
      </c>
    </row>
    <row r="30" spans="2:7" s="13" customFormat="1">
      <c r="B30" s="247" t="s">
        <v>349</v>
      </c>
      <c r="C30" s="252">
        <v>135591</v>
      </c>
      <c r="D30" s="253" t="s">
        <v>256</v>
      </c>
    </row>
    <row r="31" spans="2:7" s="13" customFormat="1">
      <c r="B31" s="247" t="s">
        <v>137</v>
      </c>
      <c r="C31" s="252">
        <v>110584</v>
      </c>
      <c r="D31" s="252">
        <v>48483</v>
      </c>
    </row>
    <row r="32" spans="2:7" s="13" customFormat="1">
      <c r="B32" s="247" t="s">
        <v>350</v>
      </c>
      <c r="C32" s="252">
        <v>104364</v>
      </c>
      <c r="D32" s="253" t="s">
        <v>256</v>
      </c>
    </row>
    <row r="33" spans="2:4" s="13" customFormat="1">
      <c r="B33" s="247" t="s">
        <v>351</v>
      </c>
      <c r="C33" s="252">
        <v>72344</v>
      </c>
      <c r="D33" s="252">
        <v>36202</v>
      </c>
    </row>
    <row r="34" spans="2:4" s="13" customFormat="1">
      <c r="B34" s="247" t="s">
        <v>352</v>
      </c>
      <c r="C34" s="252">
        <v>52287</v>
      </c>
      <c r="D34" s="253" t="s">
        <v>256</v>
      </c>
    </row>
    <row r="35" spans="2:4" s="13" customFormat="1">
      <c r="B35" s="247" t="s">
        <v>140</v>
      </c>
      <c r="C35" s="252">
        <v>39372</v>
      </c>
      <c r="D35" s="252">
        <v>37253</v>
      </c>
    </row>
    <row r="36" spans="2:4" s="13" customFormat="1">
      <c r="B36" s="247" t="s">
        <v>353</v>
      </c>
      <c r="C36" s="252">
        <v>36714</v>
      </c>
      <c r="D36" s="253" t="s">
        <v>256</v>
      </c>
    </row>
    <row r="37" spans="2:4" s="13" customFormat="1">
      <c r="B37" s="247" t="s">
        <v>354</v>
      </c>
      <c r="C37" s="252">
        <v>36601</v>
      </c>
      <c r="D37" s="253" t="s">
        <v>256</v>
      </c>
    </row>
    <row r="38" spans="2:4" s="13" customFormat="1">
      <c r="B38" s="247" t="s">
        <v>355</v>
      </c>
      <c r="C38" s="252">
        <v>25290</v>
      </c>
      <c r="D38" s="253" t="s">
        <v>256</v>
      </c>
    </row>
    <row r="39" spans="2:4" s="13" customFormat="1">
      <c r="B39" s="247" t="s">
        <v>356</v>
      </c>
      <c r="C39" s="252">
        <v>23461</v>
      </c>
      <c r="D39" s="253" t="s">
        <v>256</v>
      </c>
    </row>
    <row r="40" spans="2:4" s="13" customFormat="1">
      <c r="B40" s="247" t="s">
        <v>357</v>
      </c>
      <c r="C40" s="252">
        <v>23272</v>
      </c>
      <c r="D40" s="252">
        <v>3875</v>
      </c>
    </row>
    <row r="41" spans="2:4" s="13" customFormat="1">
      <c r="B41" s="247" t="s">
        <v>145</v>
      </c>
      <c r="C41" s="252">
        <v>18561</v>
      </c>
      <c r="D41" s="253">
        <v>247</v>
      </c>
    </row>
    <row r="42" spans="2:4" s="13" customFormat="1">
      <c r="B42" s="247" t="s">
        <v>358</v>
      </c>
      <c r="C42" s="252">
        <v>13520</v>
      </c>
      <c r="D42" s="253" t="s">
        <v>256</v>
      </c>
    </row>
    <row r="43" spans="2:4" s="13" customFormat="1">
      <c r="B43" s="247" t="s">
        <v>142</v>
      </c>
      <c r="C43" s="252">
        <v>9593</v>
      </c>
      <c r="D43" s="252">
        <v>3047</v>
      </c>
    </row>
    <row r="44" spans="2:4" s="13" customFormat="1">
      <c r="B44" s="247" t="s">
        <v>359</v>
      </c>
      <c r="C44" s="252">
        <v>7166</v>
      </c>
      <c r="D44" s="253" t="s">
        <v>256</v>
      </c>
    </row>
    <row r="45" spans="2:4" s="13" customFormat="1">
      <c r="B45" s="247" t="s">
        <v>360</v>
      </c>
      <c r="C45" s="252">
        <v>6031</v>
      </c>
      <c r="D45" s="252">
        <v>1431</v>
      </c>
    </row>
    <row r="46" spans="2:4" s="13" customFormat="1">
      <c r="B46" s="247" t="s">
        <v>361</v>
      </c>
      <c r="C46" s="252">
        <v>3570</v>
      </c>
      <c r="D46" s="253">
        <v>51</v>
      </c>
    </row>
    <row r="47" spans="2:4" s="13" customFormat="1">
      <c r="B47" s="247" t="s">
        <v>362</v>
      </c>
      <c r="C47" s="252">
        <v>3155</v>
      </c>
      <c r="D47" s="253" t="s">
        <v>256</v>
      </c>
    </row>
    <row r="48" spans="2:4" s="13" customFormat="1">
      <c r="B48" s="247" t="s">
        <v>363</v>
      </c>
      <c r="C48" s="252">
        <v>2504</v>
      </c>
      <c r="D48" s="253" t="s">
        <v>256</v>
      </c>
    </row>
    <row r="49" spans="2:4" s="13" customFormat="1">
      <c r="B49" s="247" t="s">
        <v>364</v>
      </c>
      <c r="C49" s="252">
        <v>2478</v>
      </c>
      <c r="D49" s="253" t="s">
        <v>256</v>
      </c>
    </row>
    <row r="50" spans="2:4" s="13" customFormat="1">
      <c r="B50" s="247" t="s">
        <v>146</v>
      </c>
      <c r="C50" s="252">
        <v>1680</v>
      </c>
      <c r="D50" s="252">
        <v>3171</v>
      </c>
    </row>
    <row r="51" spans="2:4" s="13" customFormat="1">
      <c r="B51" s="247" t="s">
        <v>365</v>
      </c>
      <c r="C51" s="252">
        <v>1390</v>
      </c>
      <c r="D51" s="252">
        <v>1479</v>
      </c>
    </row>
    <row r="52" spans="2:4" s="13" customFormat="1">
      <c r="B52" s="247" t="s">
        <v>366</v>
      </c>
      <c r="C52" s="252">
        <v>1316</v>
      </c>
      <c r="D52" s="253" t="s">
        <v>256</v>
      </c>
    </row>
    <row r="53" spans="2:4" s="13" customFormat="1">
      <c r="B53" s="247" t="s">
        <v>367</v>
      </c>
      <c r="C53" s="253">
        <v>954</v>
      </c>
      <c r="D53" s="253" t="s">
        <v>256</v>
      </c>
    </row>
    <row r="54" spans="2:4" s="13" customFormat="1">
      <c r="B54" s="247" t="s">
        <v>368</v>
      </c>
      <c r="C54" s="253">
        <v>805</v>
      </c>
      <c r="D54" s="253" t="s">
        <v>256</v>
      </c>
    </row>
    <row r="55" spans="2:4" s="13" customFormat="1">
      <c r="B55" s="247" t="s">
        <v>144</v>
      </c>
      <c r="C55" s="253">
        <v>790</v>
      </c>
      <c r="D55" s="252">
        <v>1103</v>
      </c>
    </row>
    <row r="56" spans="2:4" s="13" customFormat="1">
      <c r="B56" s="247" t="s">
        <v>369</v>
      </c>
      <c r="C56" s="253">
        <v>694</v>
      </c>
      <c r="D56" s="252">
        <v>1290</v>
      </c>
    </row>
    <row r="57" spans="2:4" s="13" customFormat="1">
      <c r="B57" s="247" t="s">
        <v>141</v>
      </c>
      <c r="C57" s="253">
        <v>578</v>
      </c>
      <c r="D57" s="252">
        <v>1149</v>
      </c>
    </row>
    <row r="58" spans="2:4" s="13" customFormat="1">
      <c r="B58" s="247" t="s">
        <v>370</v>
      </c>
      <c r="C58" s="253">
        <v>570</v>
      </c>
      <c r="D58" s="253" t="s">
        <v>256</v>
      </c>
    </row>
    <row r="59" spans="2:4" s="13" customFormat="1">
      <c r="B59" s="247" t="s">
        <v>371</v>
      </c>
      <c r="C59" s="253">
        <v>73</v>
      </c>
      <c r="D59" s="253" t="s">
        <v>256</v>
      </c>
    </row>
    <row r="60" spans="2:4" s="13" customFormat="1">
      <c r="B60" s="247" t="s">
        <v>372</v>
      </c>
      <c r="C60" s="253">
        <v>60</v>
      </c>
      <c r="D60" s="253" t="s">
        <v>256</v>
      </c>
    </row>
    <row r="61" spans="2:4" s="13" customFormat="1">
      <c r="B61" s="247" t="s">
        <v>139</v>
      </c>
      <c r="C61" s="253" t="s">
        <v>256</v>
      </c>
      <c r="D61" s="252">
        <v>3793</v>
      </c>
    </row>
    <row r="62" spans="2:4" s="13" customFormat="1">
      <c r="B62" s="247" t="s">
        <v>373</v>
      </c>
      <c r="C62" s="252">
        <v>-40117</v>
      </c>
      <c r="D62" s="252">
        <v>-18487</v>
      </c>
    </row>
    <row r="63" spans="2:4" s="13" customFormat="1">
      <c r="B63" s="335" t="s">
        <v>1081</v>
      </c>
      <c r="C63" s="336">
        <v>1213030</v>
      </c>
      <c r="D63" s="277">
        <v>238834</v>
      </c>
    </row>
    <row r="64" spans="2:4">
      <c r="B64" s="334" t="s">
        <v>199</v>
      </c>
      <c r="C64" s="253"/>
      <c r="D64" s="253"/>
    </row>
    <row r="65" spans="2:8">
      <c r="B65" s="247" t="s">
        <v>137</v>
      </c>
      <c r="C65" s="252">
        <v>76761</v>
      </c>
      <c r="D65" s="252">
        <v>97429</v>
      </c>
      <c r="E65" s="6"/>
      <c r="F65" s="13"/>
      <c r="G65" s="7"/>
      <c r="H65" s="7"/>
    </row>
    <row r="66" spans="2:8">
      <c r="B66" s="247" t="s">
        <v>140</v>
      </c>
      <c r="C66" s="252">
        <v>63036</v>
      </c>
      <c r="D66" s="252">
        <v>80256</v>
      </c>
      <c r="E66" s="6"/>
      <c r="F66" s="13"/>
      <c r="G66" s="7"/>
      <c r="H66" s="7"/>
    </row>
    <row r="67" spans="2:8">
      <c r="B67" s="247" t="s">
        <v>358</v>
      </c>
      <c r="C67" s="252">
        <v>51081</v>
      </c>
      <c r="D67" s="253" t="s">
        <v>1082</v>
      </c>
      <c r="E67" s="6"/>
      <c r="F67" s="13"/>
      <c r="G67" s="7"/>
      <c r="H67" s="7"/>
    </row>
    <row r="68" spans="2:8">
      <c r="B68" s="247" t="s">
        <v>359</v>
      </c>
      <c r="C68" s="252">
        <v>39411</v>
      </c>
      <c r="D68" s="253" t="s">
        <v>1083</v>
      </c>
      <c r="E68" s="6"/>
      <c r="F68" s="13"/>
      <c r="G68" s="7"/>
      <c r="H68" s="7"/>
    </row>
    <row r="69" spans="2:8">
      <c r="B69" s="247" t="s">
        <v>348</v>
      </c>
      <c r="C69" s="252">
        <v>29135</v>
      </c>
      <c r="D69" s="252">
        <v>25952</v>
      </c>
      <c r="E69" s="6"/>
      <c r="F69" s="13"/>
      <c r="G69" s="7"/>
      <c r="H69" s="7"/>
    </row>
    <row r="70" spans="2:8">
      <c r="B70" s="247" t="s">
        <v>145</v>
      </c>
      <c r="C70" s="252">
        <v>21298</v>
      </c>
      <c r="D70" s="253">
        <v>837</v>
      </c>
      <c r="E70" s="6"/>
      <c r="F70" s="13"/>
      <c r="G70" s="7"/>
      <c r="H70" s="7"/>
    </row>
    <row r="71" spans="2:8" s="13" customFormat="1">
      <c r="B71" s="247" t="s">
        <v>142</v>
      </c>
      <c r="C71" s="252">
        <v>18807</v>
      </c>
      <c r="D71" s="252">
        <v>10234</v>
      </c>
      <c r="E71" s="6"/>
      <c r="G71" s="7"/>
      <c r="H71" s="7"/>
    </row>
    <row r="72" spans="2:8" s="13" customFormat="1">
      <c r="B72" s="247" t="s">
        <v>357</v>
      </c>
      <c r="C72" s="252">
        <v>18319</v>
      </c>
      <c r="D72" s="252">
        <v>10872</v>
      </c>
      <c r="E72" s="6"/>
      <c r="G72" s="7"/>
      <c r="H72" s="7"/>
    </row>
    <row r="73" spans="2:8" s="13" customFormat="1">
      <c r="B73" s="247" t="s">
        <v>362</v>
      </c>
      <c r="C73" s="252">
        <v>12096</v>
      </c>
      <c r="D73" s="253" t="s">
        <v>1069</v>
      </c>
      <c r="E73" s="6"/>
      <c r="G73" s="7"/>
      <c r="H73" s="7"/>
    </row>
    <row r="74" spans="2:8">
      <c r="B74" s="247" t="s">
        <v>1084</v>
      </c>
      <c r="C74" s="252">
        <v>5933</v>
      </c>
      <c r="D74" s="252">
        <v>45906</v>
      </c>
      <c r="E74" s="6"/>
      <c r="F74" s="13"/>
      <c r="G74" s="7"/>
      <c r="H74" s="7"/>
    </row>
    <row r="75" spans="2:8">
      <c r="B75" s="247" t="s">
        <v>361</v>
      </c>
      <c r="C75" s="252">
        <v>4361</v>
      </c>
      <c r="D75" s="253">
        <v>111</v>
      </c>
      <c r="E75" s="6"/>
      <c r="F75" s="13"/>
      <c r="G75" s="7"/>
      <c r="H75" s="7"/>
    </row>
    <row r="76" spans="2:8">
      <c r="B76" s="247" t="s">
        <v>374</v>
      </c>
      <c r="C76" s="252">
        <v>2483</v>
      </c>
      <c r="D76" s="253" t="s">
        <v>118</v>
      </c>
      <c r="E76" s="6"/>
      <c r="F76" s="13"/>
      <c r="G76" s="7"/>
      <c r="H76" s="7"/>
    </row>
    <row r="77" spans="2:8">
      <c r="B77" s="247" t="s">
        <v>1085</v>
      </c>
      <c r="C77" s="252">
        <v>2061</v>
      </c>
      <c r="D77" s="253" t="s">
        <v>118</v>
      </c>
      <c r="E77" s="6"/>
      <c r="F77" s="13"/>
      <c r="G77" s="7"/>
      <c r="H77" s="7"/>
    </row>
    <row r="78" spans="2:8">
      <c r="B78" s="247" t="s">
        <v>365</v>
      </c>
      <c r="C78" s="252">
        <v>1359</v>
      </c>
      <c r="D78" s="252">
        <v>2749</v>
      </c>
      <c r="E78" s="6"/>
      <c r="F78" s="13"/>
      <c r="G78" s="7"/>
      <c r="H78" s="7"/>
    </row>
    <row r="79" spans="2:8">
      <c r="B79" s="247" t="s">
        <v>146</v>
      </c>
      <c r="C79" s="252">
        <v>1350</v>
      </c>
      <c r="D79" s="252">
        <v>2381</v>
      </c>
      <c r="E79" s="6"/>
      <c r="F79" s="13"/>
      <c r="G79" s="7"/>
      <c r="H79" s="7"/>
    </row>
    <row r="80" spans="2:8">
      <c r="B80" s="247" t="s">
        <v>367</v>
      </c>
      <c r="C80" s="253">
        <v>954</v>
      </c>
      <c r="D80" s="253" t="s">
        <v>118</v>
      </c>
      <c r="E80" s="6"/>
      <c r="F80" s="13"/>
      <c r="G80" s="7"/>
      <c r="H80" s="7"/>
    </row>
    <row r="81" spans="2:8">
      <c r="B81" s="247" t="s">
        <v>375</v>
      </c>
      <c r="C81" s="253">
        <v>850</v>
      </c>
      <c r="D81" s="253" t="s">
        <v>118</v>
      </c>
      <c r="E81" s="6"/>
      <c r="F81" s="13"/>
      <c r="G81" s="7"/>
      <c r="H81" s="7"/>
    </row>
    <row r="82" spans="2:8">
      <c r="B82" s="247" t="s">
        <v>376</v>
      </c>
      <c r="C82" s="253">
        <v>734</v>
      </c>
      <c r="D82" s="253" t="s">
        <v>118</v>
      </c>
      <c r="E82" s="6"/>
      <c r="F82" s="13"/>
      <c r="G82" s="7"/>
      <c r="H82" s="7"/>
    </row>
    <row r="83" spans="2:8">
      <c r="B83" s="247" t="s">
        <v>144</v>
      </c>
      <c r="C83" s="253">
        <v>367</v>
      </c>
      <c r="D83" s="253">
        <v>708</v>
      </c>
      <c r="E83" s="6"/>
      <c r="F83" s="13"/>
      <c r="G83" s="7"/>
      <c r="H83" s="7"/>
    </row>
    <row r="84" spans="2:8">
      <c r="B84" s="247" t="s">
        <v>370</v>
      </c>
      <c r="C84" s="253">
        <v>269</v>
      </c>
      <c r="D84" s="253" t="s">
        <v>118</v>
      </c>
      <c r="E84" s="6"/>
      <c r="F84" s="13"/>
      <c r="G84" s="7"/>
      <c r="H84" s="7"/>
    </row>
    <row r="85" spans="2:8">
      <c r="B85" s="247" t="s">
        <v>143</v>
      </c>
      <c r="C85" s="253">
        <v>68</v>
      </c>
      <c r="D85" s="253">
        <v>190</v>
      </c>
      <c r="E85" s="6"/>
      <c r="F85" s="13"/>
      <c r="G85" s="7"/>
      <c r="H85" s="7"/>
    </row>
    <row r="86" spans="2:8">
      <c r="B86" s="247" t="s">
        <v>1086</v>
      </c>
      <c r="C86" s="253" t="s">
        <v>256</v>
      </c>
      <c r="D86" s="252">
        <v>6193</v>
      </c>
      <c r="E86" s="6"/>
      <c r="F86" s="13"/>
      <c r="G86" s="7"/>
      <c r="H86" s="7"/>
    </row>
    <row r="87" spans="2:8">
      <c r="B87" s="247" t="s">
        <v>141</v>
      </c>
      <c r="C87" s="253" t="s">
        <v>256</v>
      </c>
      <c r="D87" s="253">
        <v>578</v>
      </c>
      <c r="E87" s="6"/>
      <c r="F87" s="13"/>
      <c r="G87" s="7"/>
      <c r="H87" s="7"/>
    </row>
    <row r="88" spans="2:8" s="13" customFormat="1">
      <c r="B88" s="247" t="s">
        <v>373</v>
      </c>
      <c r="C88" s="252">
        <v>-61230</v>
      </c>
      <c r="D88" s="252">
        <v>-38147</v>
      </c>
      <c r="E88" s="6"/>
      <c r="G88" s="7"/>
      <c r="H88" s="7"/>
    </row>
    <row r="89" spans="2:8">
      <c r="B89" s="335" t="s">
        <v>1087</v>
      </c>
      <c r="C89" s="336">
        <v>289503</v>
      </c>
      <c r="D89" s="277">
        <v>246249</v>
      </c>
      <c r="E89" s="6"/>
      <c r="G89" s="7"/>
      <c r="H89" s="7"/>
    </row>
    <row r="90" spans="2:8">
      <c r="C90" s="86"/>
      <c r="D90" s="86"/>
      <c r="E90" s="86"/>
    </row>
    <row r="91" spans="2:8" s="13" customFormat="1">
      <c r="B91" s="23" t="s">
        <v>147</v>
      </c>
    </row>
    <row r="93" spans="2:8">
      <c r="B93" s="606" t="s">
        <v>378</v>
      </c>
      <c r="C93" s="606"/>
      <c r="D93" s="606"/>
    </row>
    <row r="94" spans="2:8">
      <c r="B94" s="158"/>
    </row>
    <row r="95" spans="2:8" ht="86.4" customHeight="1">
      <c r="B95" s="601" t="s">
        <v>1088</v>
      </c>
      <c r="C95" s="601"/>
      <c r="D95" s="601"/>
    </row>
    <row r="96" spans="2:8">
      <c r="B96" s="109"/>
      <c r="C96" s="109"/>
      <c r="D96" s="109"/>
    </row>
    <row r="97" spans="2:4" ht="54.6" customHeight="1">
      <c r="B97" s="601" t="s">
        <v>1089</v>
      </c>
      <c r="C97" s="601"/>
      <c r="D97" s="601"/>
    </row>
    <row r="98" spans="2:4">
      <c r="B98" s="109"/>
      <c r="C98" s="109"/>
      <c r="D98" s="109"/>
    </row>
    <row r="99" spans="2:4" ht="39.6" customHeight="1">
      <c r="B99" s="601" t="s">
        <v>1090</v>
      </c>
      <c r="C99" s="601"/>
      <c r="D99" s="601"/>
    </row>
    <row r="100" spans="2:4">
      <c r="B100" s="71"/>
      <c r="C100" s="71"/>
      <c r="D100" s="71"/>
    </row>
    <row r="101" spans="2:4">
      <c r="B101" s="288" t="s">
        <v>93</v>
      </c>
      <c r="C101" s="298">
        <v>45291</v>
      </c>
      <c r="D101" s="313">
        <v>44926</v>
      </c>
    </row>
    <row r="102" spans="2:4">
      <c r="B102" s="289" t="s">
        <v>97</v>
      </c>
      <c r="C102" s="258"/>
      <c r="D102" s="258"/>
    </row>
    <row r="103" spans="2:4">
      <c r="B103" s="249" t="s">
        <v>149</v>
      </c>
      <c r="C103" s="275">
        <v>76207</v>
      </c>
      <c r="D103" s="275">
        <v>75162</v>
      </c>
    </row>
    <row r="104" spans="2:4">
      <c r="B104" s="163" t="s">
        <v>651</v>
      </c>
      <c r="C104" s="292" t="s">
        <v>118</v>
      </c>
      <c r="D104" s="302">
        <v>-40488</v>
      </c>
    </row>
    <row r="105" spans="2:4">
      <c r="B105" s="335" t="s">
        <v>1091</v>
      </c>
      <c r="C105" s="299">
        <v>76207</v>
      </c>
      <c r="D105" s="291">
        <v>34674</v>
      </c>
    </row>
    <row r="106" spans="2:4">
      <c r="B106" s="125"/>
      <c r="C106" s="13"/>
    </row>
    <row r="107" spans="2:4">
      <c r="B107" s="289" t="s">
        <v>101</v>
      </c>
      <c r="C107" s="13"/>
      <c r="D107" s="13"/>
    </row>
    <row r="108" spans="2:4">
      <c r="B108" s="249" t="s">
        <v>150</v>
      </c>
      <c r="C108" s="275">
        <v>2765781</v>
      </c>
      <c r="D108" s="275">
        <v>2203779</v>
      </c>
    </row>
    <row r="109" spans="2:4">
      <c r="B109" s="337" t="s">
        <v>651</v>
      </c>
      <c r="C109" s="338">
        <v>-179273</v>
      </c>
      <c r="D109" s="275">
        <v>-181963</v>
      </c>
    </row>
    <row r="110" spans="2:4">
      <c r="B110" s="335" t="s">
        <v>1092</v>
      </c>
      <c r="C110" s="299">
        <v>2586508</v>
      </c>
      <c r="D110" s="291">
        <v>2021816</v>
      </c>
    </row>
    <row r="111" spans="2:4">
      <c r="C111" s="13"/>
      <c r="D111" s="13"/>
    </row>
    <row r="112" spans="2:4">
      <c r="B112" s="606" t="s">
        <v>379</v>
      </c>
      <c r="C112" s="606"/>
      <c r="D112" s="606"/>
    </row>
    <row r="114" spans="2:4" ht="41.4" customHeight="1">
      <c r="B114" s="601" t="s">
        <v>1093</v>
      </c>
      <c r="C114" s="601"/>
      <c r="D114" s="601"/>
    </row>
    <row r="116" spans="2:4">
      <c r="B116" s="339" t="s">
        <v>152</v>
      </c>
      <c r="C116" s="253" t="s">
        <v>1094</v>
      </c>
    </row>
    <row r="117" spans="2:4">
      <c r="B117" s="339" t="s">
        <v>153</v>
      </c>
      <c r="C117" s="253" t="s">
        <v>154</v>
      </c>
      <c r="D117" s="159"/>
    </row>
    <row r="118" spans="2:4">
      <c r="B118" s="339" t="s">
        <v>155</v>
      </c>
      <c r="C118" s="253">
        <v>1</v>
      </c>
      <c r="D118" s="159"/>
    </row>
    <row r="119" spans="2:4">
      <c r="B119" s="339" t="s">
        <v>156</v>
      </c>
      <c r="C119" s="253" t="s">
        <v>157</v>
      </c>
      <c r="D119" s="159"/>
    </row>
    <row r="120" spans="2:4">
      <c r="B120" s="339" t="s">
        <v>158</v>
      </c>
      <c r="C120" s="253" t="s">
        <v>1095</v>
      </c>
      <c r="D120" s="159"/>
    </row>
    <row r="121" spans="2:4">
      <c r="B121" s="339" t="s">
        <v>159</v>
      </c>
      <c r="C121" s="253" t="s">
        <v>1096</v>
      </c>
      <c r="D121" s="159"/>
    </row>
    <row r="122" spans="2:4">
      <c r="B122" s="339" t="s">
        <v>160</v>
      </c>
      <c r="C122" s="340">
        <v>47297</v>
      </c>
      <c r="D122" s="160"/>
    </row>
    <row r="123" spans="2:4">
      <c r="B123" s="339" t="s">
        <v>161</v>
      </c>
      <c r="C123" s="340">
        <v>44749</v>
      </c>
      <c r="D123" s="160"/>
    </row>
    <row r="124" spans="2:4">
      <c r="B124" s="339" t="s">
        <v>162</v>
      </c>
      <c r="C124" s="253" t="s">
        <v>1097</v>
      </c>
      <c r="D124" s="159"/>
    </row>
    <row r="125" spans="2:4" ht="15" customHeight="1">
      <c r="B125" s="339" t="s">
        <v>163</v>
      </c>
      <c r="C125" s="341" t="s">
        <v>164</v>
      </c>
      <c r="D125" s="159"/>
    </row>
    <row r="126" spans="2:4" ht="15" customHeight="1">
      <c r="B126" s="339" t="s">
        <v>165</v>
      </c>
      <c r="C126" s="341" t="s">
        <v>166</v>
      </c>
      <c r="D126" s="159"/>
    </row>
    <row r="128" spans="2:4" ht="41.1" customHeight="1">
      <c r="B128" s="601" t="s">
        <v>1098</v>
      </c>
      <c r="C128" s="601"/>
      <c r="D128" s="601"/>
    </row>
    <row r="130" spans="2:4">
      <c r="B130" s="339" t="s">
        <v>167</v>
      </c>
      <c r="C130" s="253" t="s">
        <v>1099</v>
      </c>
      <c r="D130" s="253" t="s">
        <v>1100</v>
      </c>
    </row>
    <row r="131" spans="2:4">
      <c r="B131" s="339" t="s">
        <v>153</v>
      </c>
      <c r="C131" s="253" t="s">
        <v>168</v>
      </c>
      <c r="D131" s="253" t="s">
        <v>168</v>
      </c>
    </row>
    <row r="132" spans="2:4">
      <c r="B132" s="339" t="s">
        <v>155</v>
      </c>
      <c r="C132" s="253">
        <v>1</v>
      </c>
      <c r="D132" s="253">
        <v>2</v>
      </c>
    </row>
    <row r="133" spans="2:4">
      <c r="B133" s="339" t="s">
        <v>156</v>
      </c>
      <c r="C133" s="253" t="s">
        <v>169</v>
      </c>
      <c r="D133" s="253" t="s">
        <v>169</v>
      </c>
    </row>
    <row r="134" spans="2:4">
      <c r="B134" s="339" t="s">
        <v>159</v>
      </c>
      <c r="C134" s="253" t="s">
        <v>1101</v>
      </c>
      <c r="D134" s="253" t="s">
        <v>1102</v>
      </c>
    </row>
    <row r="135" spans="2:4">
      <c r="B135" s="339" t="s">
        <v>160</v>
      </c>
      <c r="C135" s="340">
        <v>46630</v>
      </c>
      <c r="D135" s="340">
        <v>45946</v>
      </c>
    </row>
    <row r="136" spans="2:4">
      <c r="B136" s="339" t="s">
        <v>1103</v>
      </c>
      <c r="C136" s="340">
        <v>44810</v>
      </c>
      <c r="D136" s="340">
        <v>44810</v>
      </c>
    </row>
    <row r="137" spans="2:4">
      <c r="B137" s="339" t="s">
        <v>162</v>
      </c>
      <c r="C137" s="253" t="s">
        <v>1104</v>
      </c>
      <c r="D137" s="253" t="s">
        <v>1105</v>
      </c>
    </row>
    <row r="138" spans="2:4">
      <c r="B138" s="339" t="s">
        <v>163</v>
      </c>
      <c r="C138" s="253" t="s">
        <v>164</v>
      </c>
      <c r="D138" s="253" t="s">
        <v>164</v>
      </c>
    </row>
    <row r="139" spans="2:4">
      <c r="B139" s="339" t="s">
        <v>165</v>
      </c>
      <c r="C139" s="253" t="s">
        <v>166</v>
      </c>
      <c r="D139" s="253" t="s">
        <v>166</v>
      </c>
    </row>
    <row r="141" spans="2:4" ht="26.4" customHeight="1">
      <c r="B141" s="601" t="s">
        <v>380</v>
      </c>
      <c r="C141" s="601"/>
      <c r="D141" s="601"/>
    </row>
    <row r="143" spans="2:4">
      <c r="B143" s="339" t="s">
        <v>167</v>
      </c>
      <c r="C143" s="253" t="s">
        <v>1106</v>
      </c>
    </row>
    <row r="144" spans="2:4">
      <c r="B144" s="339" t="s">
        <v>153</v>
      </c>
      <c r="C144" s="253" t="s">
        <v>168</v>
      </c>
    </row>
    <row r="145" spans="2:4">
      <c r="B145" s="339" t="s">
        <v>155</v>
      </c>
      <c r="C145" s="253">
        <v>3</v>
      </c>
    </row>
    <row r="146" spans="2:4">
      <c r="B146" s="339" t="s">
        <v>156</v>
      </c>
      <c r="C146" s="253" t="s">
        <v>1107</v>
      </c>
    </row>
    <row r="147" spans="2:4">
      <c r="B147" s="339" t="s">
        <v>159</v>
      </c>
      <c r="C147" s="253" t="s">
        <v>384</v>
      </c>
    </row>
    <row r="148" spans="2:4">
      <c r="B148" s="339" t="s">
        <v>160</v>
      </c>
      <c r="C148" s="340">
        <v>46104</v>
      </c>
    </row>
    <row r="149" spans="2:4">
      <c r="B149" s="339" t="s">
        <v>1108</v>
      </c>
      <c r="C149" s="340">
        <v>45008</v>
      </c>
    </row>
    <row r="150" spans="2:4">
      <c r="B150" s="339" t="s">
        <v>162</v>
      </c>
      <c r="C150" s="253" t="s">
        <v>1109</v>
      </c>
    </row>
    <row r="151" spans="2:4">
      <c r="B151" s="339" t="s">
        <v>163</v>
      </c>
      <c r="C151" s="253" t="s">
        <v>164</v>
      </c>
    </row>
    <row r="152" spans="2:4">
      <c r="B152" s="339" t="s">
        <v>165</v>
      </c>
      <c r="C152" s="253" t="s">
        <v>1110</v>
      </c>
    </row>
    <row r="154" spans="2:4" ht="27" customHeight="1">
      <c r="B154" s="601" t="s">
        <v>381</v>
      </c>
      <c r="C154" s="601"/>
      <c r="D154" s="601"/>
    </row>
    <row r="156" spans="2:4">
      <c r="B156" s="339" t="s">
        <v>167</v>
      </c>
      <c r="C156" s="253" t="s">
        <v>1111</v>
      </c>
    </row>
    <row r="157" spans="2:4">
      <c r="B157" s="339" t="s">
        <v>153</v>
      </c>
      <c r="C157" s="253" t="s">
        <v>168</v>
      </c>
    </row>
    <row r="158" spans="2:4">
      <c r="B158" s="339" t="s">
        <v>155</v>
      </c>
      <c r="C158" s="253">
        <v>4</v>
      </c>
    </row>
    <row r="159" spans="2:4">
      <c r="B159" s="339" t="s">
        <v>156</v>
      </c>
      <c r="C159" s="253" t="s">
        <v>169</v>
      </c>
    </row>
    <row r="160" spans="2:4">
      <c r="B160" s="339" t="s">
        <v>159</v>
      </c>
      <c r="C160" s="253" t="s">
        <v>384</v>
      </c>
    </row>
    <row r="161" spans="2:4">
      <c r="B161" s="339" t="s">
        <v>160</v>
      </c>
      <c r="C161" s="340">
        <v>46136</v>
      </c>
    </row>
    <row r="162" spans="2:4">
      <c r="B162" s="339" t="s">
        <v>1108</v>
      </c>
      <c r="C162" s="340">
        <v>45041</v>
      </c>
    </row>
    <row r="163" spans="2:4">
      <c r="B163" s="339" t="s">
        <v>162</v>
      </c>
      <c r="C163" s="253" t="s">
        <v>1112</v>
      </c>
    </row>
    <row r="164" spans="2:4">
      <c r="B164" s="339" t="s">
        <v>163</v>
      </c>
      <c r="C164" s="253" t="s">
        <v>164</v>
      </c>
    </row>
    <row r="165" spans="2:4">
      <c r="B165" s="339" t="s">
        <v>165</v>
      </c>
      <c r="C165" s="253" t="s">
        <v>1110</v>
      </c>
    </row>
    <row r="167" spans="2:4" ht="27.6" customHeight="1">
      <c r="B167" s="601" t="s">
        <v>382</v>
      </c>
      <c r="C167" s="601"/>
      <c r="D167" s="601"/>
    </row>
    <row r="169" spans="2:4">
      <c r="B169" s="339" t="s">
        <v>167</v>
      </c>
      <c r="C169" s="253" t="s">
        <v>387</v>
      </c>
    </row>
    <row r="170" spans="2:4">
      <c r="B170" s="339" t="s">
        <v>153</v>
      </c>
      <c r="C170" s="253" t="s">
        <v>168</v>
      </c>
    </row>
    <row r="171" spans="2:4">
      <c r="B171" s="339" t="s">
        <v>155</v>
      </c>
      <c r="C171" s="253">
        <v>5</v>
      </c>
    </row>
    <row r="172" spans="2:4">
      <c r="B172" s="339" t="s">
        <v>156</v>
      </c>
      <c r="C172" s="253" t="s">
        <v>169</v>
      </c>
    </row>
    <row r="173" spans="2:4">
      <c r="B173" s="339" t="s">
        <v>159</v>
      </c>
      <c r="C173" s="253" t="s">
        <v>383</v>
      </c>
    </row>
    <row r="174" spans="2:4">
      <c r="B174" s="339" t="s">
        <v>160</v>
      </c>
      <c r="C174" s="340">
        <v>46849</v>
      </c>
    </row>
    <row r="175" spans="2:4">
      <c r="B175" s="339" t="s">
        <v>1108</v>
      </c>
      <c r="C175" s="340">
        <v>45211</v>
      </c>
    </row>
    <row r="176" spans="2:4">
      <c r="B176" s="339" t="s">
        <v>162</v>
      </c>
      <c r="C176" s="253" t="s">
        <v>385</v>
      </c>
    </row>
    <row r="177" spans="2:4">
      <c r="B177" s="339" t="s">
        <v>163</v>
      </c>
      <c r="C177" s="253" t="s">
        <v>164</v>
      </c>
    </row>
    <row r="178" spans="2:4">
      <c r="B178" s="339" t="s">
        <v>165</v>
      </c>
      <c r="C178" s="253" t="s">
        <v>166</v>
      </c>
    </row>
    <row r="180" spans="2:4" ht="29.4" customHeight="1">
      <c r="B180" s="601" t="s">
        <v>386</v>
      </c>
      <c r="C180" s="601"/>
      <c r="D180" s="601"/>
    </row>
    <row r="182" spans="2:4">
      <c r="B182" s="339" t="s">
        <v>167</v>
      </c>
      <c r="C182" s="253" t="s">
        <v>1113</v>
      </c>
    </row>
    <row r="183" spans="2:4">
      <c r="B183" s="339" t="s">
        <v>153</v>
      </c>
      <c r="C183" s="253" t="s">
        <v>168</v>
      </c>
    </row>
    <row r="184" spans="2:4">
      <c r="B184" s="339" t="s">
        <v>155</v>
      </c>
      <c r="C184" s="253">
        <v>6</v>
      </c>
    </row>
    <row r="185" spans="2:4">
      <c r="B185" s="339" t="s">
        <v>156</v>
      </c>
      <c r="C185" s="253" t="s">
        <v>169</v>
      </c>
    </row>
    <row r="186" spans="2:4">
      <c r="B186" s="339" t="s">
        <v>159</v>
      </c>
      <c r="C186" s="253" t="s">
        <v>388</v>
      </c>
    </row>
    <row r="187" spans="2:4">
      <c r="B187" s="339" t="s">
        <v>160</v>
      </c>
      <c r="C187" s="340">
        <v>45628</v>
      </c>
    </row>
    <row r="188" spans="2:4">
      <c r="B188" s="339" t="s">
        <v>1108</v>
      </c>
      <c r="C188" s="340">
        <v>45257</v>
      </c>
    </row>
    <row r="189" spans="2:4">
      <c r="B189" s="339" t="s">
        <v>162</v>
      </c>
      <c r="C189" s="253" t="s">
        <v>1114</v>
      </c>
    </row>
    <row r="190" spans="2:4">
      <c r="B190" s="339" t="s">
        <v>163</v>
      </c>
      <c r="C190" s="253" t="s">
        <v>164</v>
      </c>
    </row>
    <row r="191" spans="2:4">
      <c r="B191" s="339" t="s">
        <v>165</v>
      </c>
      <c r="C191" s="253" t="s">
        <v>166</v>
      </c>
    </row>
    <row r="193" spans="2:4">
      <c r="B193" s="164" t="s">
        <v>93</v>
      </c>
      <c r="C193" s="114">
        <v>45291</v>
      </c>
      <c r="D193" s="313">
        <v>44926</v>
      </c>
    </row>
    <row r="194" spans="2:4">
      <c r="B194" s="289" t="s">
        <v>148</v>
      </c>
      <c r="C194" s="258"/>
      <c r="D194" s="258"/>
    </row>
    <row r="195" spans="2:4">
      <c r="B195" s="249" t="s">
        <v>149</v>
      </c>
      <c r="C195" s="275">
        <v>44815</v>
      </c>
      <c r="D195" s="275">
        <v>16472</v>
      </c>
    </row>
    <row r="196" spans="2:4">
      <c r="B196" s="249" t="s">
        <v>1115</v>
      </c>
      <c r="C196" s="275">
        <v>-39143</v>
      </c>
      <c r="D196" s="275">
        <v>-16517</v>
      </c>
    </row>
    <row r="197" spans="2:4">
      <c r="B197" s="335" t="s">
        <v>390</v>
      </c>
      <c r="C197" s="290">
        <v>5672</v>
      </c>
      <c r="D197" s="293">
        <v>-45</v>
      </c>
    </row>
    <row r="198" spans="2:4">
      <c r="B198" s="289" t="s">
        <v>199</v>
      </c>
      <c r="C198" s="292"/>
      <c r="D198" s="292"/>
    </row>
    <row r="199" spans="2:4">
      <c r="B199" s="249" t="s">
        <v>1116</v>
      </c>
      <c r="C199" s="275">
        <v>377784</v>
      </c>
      <c r="D199" s="275">
        <v>152259</v>
      </c>
    </row>
    <row r="200" spans="2:4">
      <c r="B200" s="249" t="s">
        <v>389</v>
      </c>
      <c r="C200" s="275">
        <v>58287</v>
      </c>
      <c r="D200" s="275">
        <v>37351</v>
      </c>
    </row>
    <row r="201" spans="2:4">
      <c r="B201" s="249" t="s">
        <v>1115</v>
      </c>
      <c r="C201" s="275">
        <v>-58287</v>
      </c>
      <c r="D201" s="275">
        <v>-34842</v>
      </c>
    </row>
    <row r="202" spans="2:4">
      <c r="B202" s="335" t="s">
        <v>1117</v>
      </c>
      <c r="C202" s="290">
        <v>377784</v>
      </c>
      <c r="D202" s="291">
        <v>154768</v>
      </c>
    </row>
    <row r="204" spans="2:4" ht="26.4">
      <c r="B204" s="272" t="s">
        <v>1118</v>
      </c>
    </row>
    <row r="205" spans="2:4" ht="26.4">
      <c r="B205" s="179" t="s">
        <v>391</v>
      </c>
    </row>
    <row r="206" spans="2:4" ht="12.75" customHeight="1">
      <c r="B206" s="272" t="s">
        <v>1119</v>
      </c>
      <c r="C206" s="180"/>
      <c r="D206" s="180"/>
    </row>
    <row r="207" spans="2:4" ht="39.6">
      <c r="B207" s="179" t="s">
        <v>392</v>
      </c>
    </row>
    <row r="208" spans="2:4" ht="26.4">
      <c r="B208" s="179" t="s">
        <v>393</v>
      </c>
    </row>
    <row r="209" spans="2:5">
      <c r="B209" s="179" t="s">
        <v>394</v>
      </c>
    </row>
    <row r="210" spans="2:5" ht="25.35" customHeight="1">
      <c r="B210" s="272" t="s">
        <v>1120</v>
      </c>
      <c r="C210" s="180"/>
      <c r="D210" s="180"/>
    </row>
    <row r="211" spans="2:5">
      <c r="B211" s="271" t="s">
        <v>1121</v>
      </c>
    </row>
    <row r="212" spans="2:5" ht="12.75" customHeight="1">
      <c r="B212" s="180"/>
      <c r="C212" s="180"/>
      <c r="D212" s="180"/>
    </row>
    <row r="213" spans="2:5" ht="25.65" customHeight="1">
      <c r="B213" s="180"/>
      <c r="C213" s="180"/>
      <c r="D213" s="180"/>
    </row>
    <row r="215" spans="2:5">
      <c r="B215" s="553" t="s">
        <v>774</v>
      </c>
      <c r="C215" s="553"/>
      <c r="D215" s="553"/>
      <c r="E215" s="553"/>
    </row>
    <row r="216" spans="2:5">
      <c r="B216" s="551">
        <v>45490</v>
      </c>
      <c r="C216" s="551"/>
      <c r="D216" s="551"/>
      <c r="E216" s="551"/>
    </row>
    <row r="217" spans="2:5">
      <c r="B217" s="552" t="s">
        <v>775</v>
      </c>
      <c r="C217" s="552"/>
      <c r="D217" s="552"/>
      <c r="E217" s="552"/>
    </row>
  </sheetData>
  <mergeCells count="14">
    <mergeCell ref="B217:E217"/>
    <mergeCell ref="B128:D128"/>
    <mergeCell ref="B93:D93"/>
    <mergeCell ref="B95:D95"/>
    <mergeCell ref="B112:D112"/>
    <mergeCell ref="B97:D97"/>
    <mergeCell ref="B99:D99"/>
    <mergeCell ref="B114:D114"/>
    <mergeCell ref="B141:D141"/>
    <mergeCell ref="B154:D154"/>
    <mergeCell ref="B167:D167"/>
    <mergeCell ref="B180:D180"/>
    <mergeCell ref="B215:E215"/>
    <mergeCell ref="B216:E216"/>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4"/>
  <sheetViews>
    <sheetView showGridLines="0" zoomScaleNormal="100" workbookViewId="0"/>
  </sheetViews>
  <sheetFormatPr baseColWidth="10" defaultColWidth="11.44140625" defaultRowHeight="13.2"/>
  <cols>
    <col min="1" max="1" width="3.5546875" style="3" customWidth="1"/>
    <col min="2" max="2" width="41.109375" style="3" customWidth="1"/>
    <col min="3" max="3" width="22.44140625" style="3" customWidth="1"/>
    <col min="4" max="4" width="17" style="3" customWidth="1"/>
    <col min="5" max="5" width="16.44140625" style="3" customWidth="1"/>
    <col min="6" max="16384" width="11.44140625" style="3"/>
  </cols>
  <sheetData>
    <row r="6" spans="2:6">
      <c r="B6" s="115" t="s">
        <v>409</v>
      </c>
      <c r="C6" s="116"/>
      <c r="D6" s="116"/>
    </row>
    <row r="7" spans="2:6" s="13" customFormat="1">
      <c r="B7" s="118"/>
      <c r="C7" s="38"/>
      <c r="D7" s="38"/>
    </row>
    <row r="8" spans="2:6" s="13" customFormat="1">
      <c r="B8" s="132"/>
      <c r="C8" s="38"/>
      <c r="D8" s="38"/>
    </row>
    <row r="9" spans="2:6">
      <c r="B9" s="125" t="s">
        <v>170</v>
      </c>
    </row>
    <row r="10" spans="2:6">
      <c r="B10" s="141"/>
    </row>
    <row r="11" spans="2:6">
      <c r="B11" s="288" t="s">
        <v>93</v>
      </c>
      <c r="C11" s="114">
        <v>45291</v>
      </c>
      <c r="D11" s="313">
        <v>44926</v>
      </c>
    </row>
    <row r="12" spans="2:6">
      <c r="B12" s="289" t="s">
        <v>97</v>
      </c>
      <c r="C12" s="292"/>
      <c r="D12" s="292"/>
    </row>
    <row r="13" spans="2:6" s="13" customFormat="1" ht="15">
      <c r="B13" s="163" t="s">
        <v>395</v>
      </c>
      <c r="C13" s="275">
        <v>1960626</v>
      </c>
      <c r="D13" s="275">
        <v>492680</v>
      </c>
      <c r="E13" s="8"/>
      <c r="F13" s="7"/>
    </row>
    <row r="14" spans="2:6">
      <c r="B14" s="163" t="s">
        <v>621</v>
      </c>
      <c r="C14" s="275">
        <v>7988</v>
      </c>
      <c r="D14" s="275">
        <v>19100</v>
      </c>
      <c r="E14" s="7"/>
      <c r="F14" s="7"/>
    </row>
    <row r="15" spans="2:6">
      <c r="B15" s="164" t="s">
        <v>1122</v>
      </c>
      <c r="C15" s="290">
        <v>1968614</v>
      </c>
      <c r="D15" s="291">
        <v>511780</v>
      </c>
    </row>
    <row r="16" spans="2:6">
      <c r="B16" s="287" t="s">
        <v>101</v>
      </c>
      <c r="C16" s="292"/>
      <c r="D16" s="292"/>
    </row>
    <row r="17" spans="2:5">
      <c r="B17" s="163" t="s">
        <v>395</v>
      </c>
      <c r="C17" s="275">
        <v>17554</v>
      </c>
      <c r="D17" s="292" t="s">
        <v>118</v>
      </c>
    </row>
    <row r="18" spans="2:5">
      <c r="B18" s="163" t="s">
        <v>1123</v>
      </c>
      <c r="C18" s="302">
        <v>1218</v>
      </c>
      <c r="D18" s="302">
        <v>11834</v>
      </c>
    </row>
    <row r="19" spans="2:5">
      <c r="B19" s="164" t="s">
        <v>1124</v>
      </c>
      <c r="C19" s="290">
        <v>18772</v>
      </c>
      <c r="D19" s="291">
        <v>11834</v>
      </c>
      <c r="E19" s="66"/>
    </row>
    <row r="20" spans="2:5">
      <c r="C20" s="13"/>
    </row>
    <row r="22" spans="2:5">
      <c r="B22" s="553" t="s">
        <v>774</v>
      </c>
      <c r="C22" s="553"/>
      <c r="D22" s="553"/>
      <c r="E22" s="553"/>
    </row>
    <row r="23" spans="2:5">
      <c r="B23" s="551">
        <v>45490</v>
      </c>
      <c r="C23" s="551"/>
      <c r="D23" s="551"/>
      <c r="E23" s="551"/>
    </row>
    <row r="24" spans="2:5">
      <c r="B24" s="552" t="s">
        <v>775</v>
      </c>
      <c r="C24" s="552"/>
      <c r="D24" s="552"/>
      <c r="E24" s="552"/>
    </row>
  </sheetData>
  <mergeCells count="3">
    <mergeCell ref="B22:E22"/>
    <mergeCell ref="B23:E23"/>
    <mergeCell ref="B24:E2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62"/>
  <sheetViews>
    <sheetView showGridLines="0" zoomScaleNormal="100" workbookViewId="0"/>
  </sheetViews>
  <sheetFormatPr baseColWidth="10" defaultColWidth="11.44140625" defaultRowHeight="13.2"/>
  <cols>
    <col min="1" max="1" width="4.5546875" style="3" customWidth="1"/>
    <col min="2" max="2" width="48.44140625" style="3" customWidth="1"/>
    <col min="3" max="3" width="15" style="3" customWidth="1"/>
    <col min="4" max="4" width="9.77734375" style="3" customWidth="1"/>
    <col min="5" max="5" width="13.109375" style="3" customWidth="1"/>
    <col min="6" max="6" width="12.5546875" style="3" customWidth="1"/>
    <col min="7" max="7" width="11.44140625" style="3"/>
    <col min="8" max="8" width="11.44140625" style="3" customWidth="1"/>
    <col min="9" max="9" width="12.77734375" style="3" customWidth="1"/>
    <col min="10" max="12" width="11.44140625" style="3"/>
    <col min="13" max="13" width="16" style="3" customWidth="1"/>
    <col min="14" max="14" width="14.109375" style="3" customWidth="1"/>
    <col min="15" max="16384" width="11.44140625" style="3"/>
  </cols>
  <sheetData>
    <row r="6" spans="2:16">
      <c r="B6" s="116" t="s">
        <v>1125</v>
      </c>
      <c r="C6" s="116"/>
      <c r="D6" s="116"/>
      <c r="E6" s="117"/>
      <c r="F6" s="117"/>
      <c r="G6" s="117"/>
      <c r="H6" s="117"/>
      <c r="I6" s="117"/>
      <c r="J6" s="117"/>
      <c r="K6" s="117"/>
    </row>
    <row r="7" spans="2:16" s="13" customFormat="1">
      <c r="B7" s="118"/>
      <c r="C7" s="38"/>
      <c r="D7" s="38"/>
    </row>
    <row r="8" spans="2:16" s="13" customFormat="1">
      <c r="B8" s="119"/>
      <c r="C8" s="38"/>
      <c r="D8" s="38"/>
    </row>
    <row r="9" spans="2:16">
      <c r="B9" s="3" t="s">
        <v>171</v>
      </c>
    </row>
    <row r="11" spans="2:16">
      <c r="B11" s="342" t="s">
        <v>1126</v>
      </c>
      <c r="C11" s="451"/>
      <c r="D11" s="451"/>
      <c r="E11" s="451"/>
      <c r="F11" s="451"/>
      <c r="G11" s="451"/>
      <c r="H11" s="451"/>
      <c r="I11" s="451"/>
      <c r="J11" s="451"/>
      <c r="K11" s="451"/>
      <c r="L11" s="451"/>
      <c r="M11" s="451"/>
      <c r="N11" s="451"/>
      <c r="O11" s="451"/>
      <c r="P11" s="451"/>
    </row>
    <row r="12" spans="2:16" ht="13.8" thickBot="1">
      <c r="B12" s="10" t="s">
        <v>396</v>
      </c>
      <c r="C12" s="451"/>
      <c r="D12" s="451"/>
      <c r="E12" s="451"/>
      <c r="F12" s="451"/>
      <c r="G12" s="451"/>
      <c r="H12" s="451"/>
      <c r="I12" s="451"/>
      <c r="J12" s="451"/>
      <c r="K12" s="451"/>
      <c r="L12" s="451"/>
      <c r="M12" s="451"/>
      <c r="N12" s="451"/>
      <c r="O12" s="451"/>
      <c r="P12" s="451"/>
    </row>
    <row r="13" spans="2:16" ht="16.2" customHeight="1" thickBot="1">
      <c r="B13" s="379"/>
      <c r="C13" s="611" t="s">
        <v>226</v>
      </c>
      <c r="D13" s="612"/>
      <c r="E13" s="612"/>
      <c r="F13" s="451"/>
      <c r="G13" s="611" t="s">
        <v>175</v>
      </c>
      <c r="H13" s="612"/>
      <c r="I13" s="612"/>
      <c r="N13" s="451"/>
      <c r="O13" s="451"/>
      <c r="P13" s="452"/>
    </row>
    <row r="14" spans="2:16" ht="13.8" thickBot="1">
      <c r="B14" s="379"/>
      <c r="C14" s="453" t="s">
        <v>176</v>
      </c>
      <c r="D14" s="453" t="s">
        <v>177</v>
      </c>
      <c r="E14" s="453" t="s">
        <v>1127</v>
      </c>
      <c r="F14" s="451"/>
      <c r="G14" s="454" t="s">
        <v>1128</v>
      </c>
      <c r="H14" s="454" t="s">
        <v>1129</v>
      </c>
      <c r="I14" s="454" t="s">
        <v>1127</v>
      </c>
      <c r="J14" s="379"/>
      <c r="N14" s="451"/>
      <c r="O14" s="451"/>
    </row>
    <row r="15" spans="2:16">
      <c r="B15" s="287" t="s">
        <v>397</v>
      </c>
      <c r="C15" s="388"/>
      <c r="D15" s="388"/>
      <c r="E15" s="455"/>
      <c r="G15" s="388"/>
      <c r="H15" s="388"/>
      <c r="I15" s="455"/>
      <c r="J15" s="383"/>
      <c r="N15" s="451"/>
      <c r="O15" s="451"/>
    </row>
    <row r="16" spans="2:16">
      <c r="B16" s="258" t="s">
        <v>410</v>
      </c>
      <c r="C16" s="388"/>
      <c r="D16" s="275">
        <v>49350</v>
      </c>
      <c r="E16" s="275">
        <v>49350</v>
      </c>
      <c r="G16" s="388"/>
      <c r="H16" s="388"/>
      <c r="I16" s="388"/>
      <c r="J16" s="383"/>
      <c r="N16" s="451"/>
      <c r="O16" s="451"/>
    </row>
    <row r="17" spans="2:16" ht="13.8" thickBot="1">
      <c r="B17" s="258" t="s">
        <v>1130</v>
      </c>
      <c r="C17" s="383" t="s">
        <v>118</v>
      </c>
      <c r="D17" s="275">
        <v>44967</v>
      </c>
      <c r="E17" s="393">
        <v>44967</v>
      </c>
      <c r="G17" s="306" t="s">
        <v>118</v>
      </c>
      <c r="H17" s="275">
        <v>43824</v>
      </c>
      <c r="I17" s="393">
        <v>43824</v>
      </c>
      <c r="J17" s="388"/>
      <c r="N17" s="451"/>
      <c r="O17" s="451"/>
    </row>
    <row r="18" spans="2:16" ht="13.8" thickBot="1">
      <c r="B18" s="166" t="s">
        <v>179</v>
      </c>
      <c r="C18" s="456" t="s">
        <v>118</v>
      </c>
      <c r="D18" s="457">
        <v>94317</v>
      </c>
      <c r="E18" s="457">
        <v>94317</v>
      </c>
      <c r="G18" s="456" t="s">
        <v>178</v>
      </c>
      <c r="H18" s="457">
        <v>43824</v>
      </c>
      <c r="I18" s="457">
        <v>43824</v>
      </c>
      <c r="J18" s="376"/>
      <c r="N18" s="451"/>
      <c r="O18" s="451"/>
    </row>
    <row r="19" spans="2:16">
      <c r="B19" s="458"/>
      <c r="C19" s="458"/>
      <c r="D19" s="458"/>
      <c r="E19" s="458"/>
      <c r="F19" s="458"/>
      <c r="G19" s="458"/>
      <c r="H19" s="458"/>
      <c r="I19" s="458"/>
      <c r="J19" s="458"/>
      <c r="N19" s="458"/>
      <c r="O19" s="458"/>
      <c r="P19" s="458"/>
    </row>
    <row r="20" spans="2:16">
      <c r="B20" s="342"/>
      <c r="C20" s="451"/>
      <c r="D20" s="451"/>
      <c r="E20" s="451"/>
      <c r="F20" s="451"/>
      <c r="G20" s="451"/>
      <c r="H20" s="451"/>
      <c r="I20" s="451"/>
      <c r="J20" s="451"/>
      <c r="N20" s="451"/>
      <c r="O20" s="451"/>
      <c r="P20" s="451"/>
    </row>
    <row r="21" spans="2:16" ht="13.8" thickBot="1">
      <c r="B21" s="342" t="s">
        <v>1131</v>
      </c>
      <c r="C21" s="451"/>
      <c r="D21" s="451"/>
      <c r="E21" s="451"/>
      <c r="F21" s="479"/>
      <c r="G21" s="451"/>
      <c r="H21" s="451"/>
      <c r="I21" s="451"/>
      <c r="J21" s="451"/>
      <c r="N21" s="451"/>
      <c r="O21" s="451"/>
      <c r="P21" s="451"/>
    </row>
    <row r="22" spans="2:16" ht="16.2" customHeight="1" thickBot="1">
      <c r="B22" s="379"/>
      <c r="C22" s="611" t="s">
        <v>226</v>
      </c>
      <c r="D22" s="612"/>
      <c r="E22" s="612"/>
      <c r="F22" s="479"/>
      <c r="G22" s="611" t="s">
        <v>175</v>
      </c>
      <c r="H22" s="612"/>
      <c r="I22" s="612"/>
      <c r="N22" s="451"/>
      <c r="O22" s="451"/>
      <c r="P22" s="452"/>
    </row>
    <row r="23" spans="2:16" ht="13.8" thickBot="1">
      <c r="B23" s="379"/>
      <c r="C23" s="453" t="s">
        <v>176</v>
      </c>
      <c r="D23" s="453" t="s">
        <v>177</v>
      </c>
      <c r="E23" s="453" t="s">
        <v>1127</v>
      </c>
      <c r="F23" s="479"/>
      <c r="G23" s="454" t="s">
        <v>1128</v>
      </c>
      <c r="H23" s="454" t="s">
        <v>1129</v>
      </c>
      <c r="I23" s="454" t="s">
        <v>1127</v>
      </c>
      <c r="N23" s="451"/>
      <c r="O23" s="451"/>
    </row>
    <row r="24" spans="2:16">
      <c r="B24" s="287" t="s">
        <v>397</v>
      </c>
      <c r="C24" s="388"/>
      <c r="D24" s="388"/>
      <c r="E24" s="455"/>
      <c r="F24" s="479"/>
      <c r="G24" s="388"/>
      <c r="H24" s="388"/>
      <c r="I24" s="455"/>
      <c r="N24" s="451"/>
      <c r="O24" s="451"/>
    </row>
    <row r="25" spans="2:16">
      <c r="B25" s="258" t="s">
        <v>410</v>
      </c>
      <c r="C25" s="388"/>
      <c r="D25" s="275">
        <v>49350</v>
      </c>
      <c r="E25" s="275">
        <v>49350</v>
      </c>
      <c r="F25" s="479"/>
      <c r="G25" s="388"/>
      <c r="H25" s="388"/>
      <c r="I25" s="388"/>
      <c r="N25" s="451"/>
      <c r="O25" s="451"/>
    </row>
    <row r="26" spans="2:16" ht="13.8" thickBot="1">
      <c r="B26" s="258" t="s">
        <v>1130</v>
      </c>
      <c r="C26" s="383" t="s">
        <v>118</v>
      </c>
      <c r="D26" s="275">
        <v>44967</v>
      </c>
      <c r="E26" s="393">
        <v>44967</v>
      </c>
      <c r="F26" s="479"/>
      <c r="G26" s="306" t="s">
        <v>118</v>
      </c>
      <c r="H26" s="275">
        <v>43824</v>
      </c>
      <c r="I26" s="393">
        <v>43824</v>
      </c>
      <c r="N26" s="451"/>
      <c r="O26" s="451"/>
    </row>
    <row r="27" spans="2:16" ht="13.8" thickBot="1">
      <c r="B27" s="166" t="s">
        <v>179</v>
      </c>
      <c r="C27" s="456" t="s">
        <v>118</v>
      </c>
      <c r="D27" s="457">
        <v>94317</v>
      </c>
      <c r="E27" s="457">
        <v>94317</v>
      </c>
      <c r="F27" s="479"/>
      <c r="G27" s="456" t="s">
        <v>178</v>
      </c>
      <c r="H27" s="457">
        <v>43824</v>
      </c>
      <c r="I27" s="457">
        <v>43824</v>
      </c>
      <c r="N27" s="451"/>
      <c r="O27" s="451"/>
    </row>
    <row r="28" spans="2:16">
      <c r="B28" s="458"/>
      <c r="C28" s="458"/>
      <c r="D28" s="458"/>
      <c r="E28" s="458"/>
      <c r="F28" s="458"/>
      <c r="G28" s="458"/>
      <c r="H28" s="458"/>
      <c r="I28" s="458"/>
      <c r="N28" s="458"/>
      <c r="O28" s="458"/>
      <c r="P28" s="458"/>
    </row>
    <row r="29" spans="2:16">
      <c r="B29" s="342"/>
      <c r="C29" s="451"/>
      <c r="D29" s="451"/>
      <c r="E29" s="451"/>
      <c r="F29" s="451"/>
      <c r="G29" s="451"/>
      <c r="I29" s="451"/>
      <c r="K29" s="451"/>
      <c r="L29" s="451"/>
      <c r="M29" s="451"/>
      <c r="N29" s="451"/>
      <c r="O29" s="451"/>
      <c r="P29" s="451"/>
    </row>
    <row r="30" spans="2:16" ht="66">
      <c r="B30" s="379"/>
      <c r="C30" s="316" t="s">
        <v>180</v>
      </c>
      <c r="D30" s="316" t="s">
        <v>1132</v>
      </c>
      <c r="E30" s="316" t="s">
        <v>433</v>
      </c>
      <c r="F30" s="316" t="s">
        <v>434</v>
      </c>
      <c r="I30" s="451"/>
      <c r="K30" s="451"/>
      <c r="L30" s="451"/>
      <c r="M30" s="451"/>
      <c r="N30" s="451"/>
      <c r="O30" s="451"/>
      <c r="P30" s="451"/>
    </row>
    <row r="31" spans="2:16" ht="13.8" thickBot="1">
      <c r="B31" s="379" t="s">
        <v>435</v>
      </c>
      <c r="C31" s="459">
        <v>43824</v>
      </c>
      <c r="D31" s="402" t="s">
        <v>118</v>
      </c>
      <c r="E31" s="459">
        <v>50493</v>
      </c>
      <c r="F31" s="459">
        <v>94317</v>
      </c>
      <c r="I31" s="451"/>
      <c r="K31" s="451"/>
      <c r="L31" s="451"/>
      <c r="M31" s="451"/>
      <c r="N31" s="451"/>
      <c r="O31" s="451"/>
      <c r="P31" s="451"/>
    </row>
    <row r="32" spans="2:16">
      <c r="B32" s="289"/>
      <c r="C32" s="258"/>
      <c r="D32" s="379"/>
      <c r="E32" s="379"/>
      <c r="F32" s="379"/>
      <c r="I32" s="451"/>
      <c r="K32" s="451"/>
      <c r="L32" s="451"/>
      <c r="M32" s="451"/>
      <c r="N32" s="451"/>
      <c r="O32" s="451"/>
      <c r="P32" s="451"/>
    </row>
    <row r="33" spans="2:16" ht="66">
      <c r="B33" s="379"/>
      <c r="C33" s="316" t="s">
        <v>436</v>
      </c>
      <c r="D33" s="316" t="s">
        <v>1132</v>
      </c>
      <c r="E33" s="316" t="s">
        <v>433</v>
      </c>
      <c r="F33" s="316" t="s">
        <v>437</v>
      </c>
      <c r="I33" s="451"/>
      <c r="K33" s="451"/>
      <c r="L33" s="451"/>
      <c r="M33" s="451"/>
      <c r="N33" s="451"/>
      <c r="O33" s="451"/>
      <c r="P33" s="451"/>
    </row>
    <row r="34" spans="2:16" ht="13.8" thickBot="1">
      <c r="B34" s="379" t="s">
        <v>1234</v>
      </c>
      <c r="C34" s="459">
        <v>35542</v>
      </c>
      <c r="D34" s="459">
        <v>2375</v>
      </c>
      <c r="E34" s="459">
        <v>5907</v>
      </c>
      <c r="F34" s="459">
        <v>43824</v>
      </c>
      <c r="I34" s="451"/>
      <c r="K34" s="451"/>
      <c r="L34" s="451"/>
      <c r="M34" s="451"/>
      <c r="N34" s="451"/>
      <c r="O34" s="451"/>
      <c r="P34" s="451"/>
    </row>
    <row r="35" spans="2:16">
      <c r="B35" s="342"/>
      <c r="C35" s="451"/>
      <c r="D35" s="451"/>
      <c r="E35" s="451"/>
      <c r="F35" s="451"/>
      <c r="H35" s="451"/>
      <c r="I35" s="451"/>
      <c r="J35" s="451"/>
      <c r="K35" s="451"/>
      <c r="L35" s="451"/>
      <c r="M35" s="451"/>
      <c r="N35" s="451"/>
      <c r="O35" s="451"/>
      <c r="P35" s="451"/>
    </row>
    <row r="36" spans="2:16">
      <c r="B36" s="342"/>
      <c r="C36" s="451"/>
      <c r="D36" s="451"/>
      <c r="E36" s="451"/>
      <c r="F36" s="451"/>
      <c r="G36" s="451"/>
      <c r="H36" s="451"/>
      <c r="I36" s="451"/>
      <c r="J36" s="451"/>
      <c r="K36" s="451"/>
      <c r="L36" s="451"/>
      <c r="M36" s="451"/>
      <c r="N36" s="451"/>
      <c r="O36" s="451"/>
      <c r="P36" s="451"/>
    </row>
    <row r="37" spans="2:16">
      <c r="B37" s="342"/>
      <c r="C37" s="451"/>
      <c r="D37" s="451"/>
      <c r="E37" s="451"/>
      <c r="F37" s="451"/>
      <c r="G37" s="451"/>
      <c r="H37" s="451"/>
      <c r="I37" s="451"/>
      <c r="J37" s="451"/>
      <c r="K37" s="451"/>
      <c r="L37" s="451"/>
      <c r="M37" s="451"/>
      <c r="N37" s="451"/>
      <c r="O37" s="451"/>
      <c r="P37" s="451"/>
    </row>
    <row r="38" spans="2:16">
      <c r="B38" s="342"/>
      <c r="C38" s="451"/>
      <c r="D38" s="451"/>
      <c r="E38" s="451"/>
      <c r="F38" s="451"/>
      <c r="G38" s="451"/>
      <c r="H38" s="451"/>
      <c r="I38" s="451"/>
      <c r="J38" s="451"/>
      <c r="K38" s="451"/>
      <c r="L38" s="451"/>
      <c r="M38" s="451"/>
      <c r="N38" s="451"/>
      <c r="O38" s="451"/>
      <c r="P38" s="451"/>
    </row>
    <row r="39" spans="2:16" s="48" customFormat="1">
      <c r="B39" s="342"/>
      <c r="C39" s="451"/>
      <c r="D39" s="451"/>
      <c r="E39" s="451"/>
      <c r="F39" s="451"/>
      <c r="G39" s="451"/>
      <c r="H39" s="451"/>
      <c r="I39" s="451"/>
      <c r="J39" s="451"/>
      <c r="K39" s="451"/>
      <c r="L39" s="451"/>
      <c r="M39" s="451"/>
      <c r="N39" s="451"/>
      <c r="O39" s="451"/>
      <c r="P39" s="451"/>
    </row>
    <row r="40" spans="2:16" s="89" customFormat="1" ht="13.8" thickBot="1">
      <c r="B40" s="342" t="s">
        <v>1133</v>
      </c>
      <c r="C40" s="451"/>
      <c r="D40" s="451"/>
      <c r="E40" s="451"/>
      <c r="F40" s="451"/>
      <c r="G40" s="451"/>
      <c r="H40" s="451"/>
      <c r="I40" s="451"/>
      <c r="J40" s="451"/>
      <c r="K40" s="451"/>
      <c r="L40" s="451"/>
      <c r="M40" s="451"/>
      <c r="N40" s="451"/>
      <c r="O40" s="451"/>
      <c r="P40" s="451"/>
    </row>
    <row r="41" spans="2:16" s="89" customFormat="1" ht="13.8" thickBot="1">
      <c r="B41" s="460"/>
      <c r="C41" s="461" t="s">
        <v>172</v>
      </c>
      <c r="D41" s="462" t="s">
        <v>443</v>
      </c>
      <c r="E41" s="461" t="s">
        <v>172</v>
      </c>
      <c r="F41" s="462" t="s">
        <v>442</v>
      </c>
      <c r="G41" s="461" t="s">
        <v>172</v>
      </c>
      <c r="H41" s="462" t="s">
        <v>444</v>
      </c>
      <c r="I41" s="461" t="s">
        <v>172</v>
      </c>
      <c r="J41" s="462" t="s">
        <v>414</v>
      </c>
      <c r="K41" s="461" t="s">
        <v>172</v>
      </c>
      <c r="L41" s="463" t="s">
        <v>1134</v>
      </c>
      <c r="M41" s="464" t="s">
        <v>172</v>
      </c>
      <c r="N41" s="463" t="s">
        <v>415</v>
      </c>
      <c r="O41" s="451"/>
      <c r="P41" s="451"/>
    </row>
    <row r="42" spans="2:16" s="89" customFormat="1">
      <c r="B42" s="258" t="s">
        <v>1135</v>
      </c>
      <c r="C42" s="306" t="s">
        <v>118</v>
      </c>
      <c r="D42" s="301">
        <v>1038042</v>
      </c>
      <c r="E42" s="306" t="s">
        <v>118</v>
      </c>
      <c r="F42" s="301">
        <v>308412</v>
      </c>
      <c r="G42" s="306" t="s">
        <v>118</v>
      </c>
      <c r="H42" s="301">
        <v>235437</v>
      </c>
      <c r="I42" s="306" t="s">
        <v>118</v>
      </c>
      <c r="J42" s="301">
        <v>245242</v>
      </c>
      <c r="K42" s="306" t="s">
        <v>118</v>
      </c>
      <c r="L42" s="305">
        <v>266</v>
      </c>
      <c r="M42" s="306" t="s">
        <v>118</v>
      </c>
      <c r="N42" s="301">
        <v>1827399</v>
      </c>
      <c r="O42" s="451"/>
      <c r="P42" s="451"/>
    </row>
    <row r="43" spans="2:16" s="89" customFormat="1">
      <c r="B43" s="258" t="s">
        <v>173</v>
      </c>
      <c r="C43" s="465">
        <v>0</v>
      </c>
      <c r="D43" s="466">
        <v>0.1</v>
      </c>
      <c r="E43" s="306" t="s">
        <v>118</v>
      </c>
      <c r="F43" s="466">
        <v>0.25</v>
      </c>
      <c r="G43" s="306" t="s">
        <v>118</v>
      </c>
      <c r="H43" s="466">
        <v>0.15</v>
      </c>
      <c r="I43" s="306" t="s">
        <v>118</v>
      </c>
      <c r="J43" s="466">
        <v>0.21</v>
      </c>
      <c r="K43" s="306" t="s">
        <v>118</v>
      </c>
      <c r="L43" s="466">
        <v>0.1</v>
      </c>
      <c r="M43" s="306" t="s">
        <v>118</v>
      </c>
      <c r="N43" s="305" t="s">
        <v>256</v>
      </c>
      <c r="O43" s="451"/>
      <c r="P43" s="451"/>
    </row>
    <row r="44" spans="2:16" s="89" customFormat="1">
      <c r="B44" s="258" t="s">
        <v>1136</v>
      </c>
      <c r="C44" s="465">
        <v>0.1</v>
      </c>
      <c r="D44" s="301">
        <v>103804</v>
      </c>
      <c r="E44" s="465">
        <v>0.25</v>
      </c>
      <c r="F44" s="301">
        <v>77103</v>
      </c>
      <c r="G44" s="465">
        <v>0.15</v>
      </c>
      <c r="H44" s="301">
        <v>35315</v>
      </c>
      <c r="I44" s="465">
        <v>0.21</v>
      </c>
      <c r="J44" s="301">
        <v>51501</v>
      </c>
      <c r="K44" s="465">
        <v>0.1</v>
      </c>
      <c r="L44" s="305">
        <v>27</v>
      </c>
      <c r="M44" s="312">
        <v>0.1464</v>
      </c>
      <c r="N44" s="301">
        <v>267750</v>
      </c>
      <c r="O44" s="451"/>
      <c r="P44" s="451"/>
    </row>
    <row r="45" spans="2:16" s="89" customFormat="1">
      <c r="B45" s="258" t="s">
        <v>174</v>
      </c>
      <c r="C45" s="312">
        <v>2.0000000000000001E-4</v>
      </c>
      <c r="D45" s="305">
        <v>238</v>
      </c>
      <c r="E45" s="465">
        <v>1.1000000000000001</v>
      </c>
      <c r="F45" s="301">
        <v>338692</v>
      </c>
      <c r="G45" s="465">
        <v>0.34</v>
      </c>
      <c r="H45" s="301">
        <v>8089</v>
      </c>
      <c r="I45" s="465">
        <v>0</v>
      </c>
      <c r="J45" s="305" t="s">
        <v>1069</v>
      </c>
      <c r="K45" s="465">
        <v>0</v>
      </c>
      <c r="L45" s="305" t="s">
        <v>256</v>
      </c>
      <c r="M45" s="312">
        <v>0.1898</v>
      </c>
      <c r="N45" s="301">
        <v>347019</v>
      </c>
      <c r="O45" s="451"/>
      <c r="P45" s="451"/>
    </row>
    <row r="46" spans="2:16" s="48" customFormat="1" ht="26.4">
      <c r="B46" s="258" t="s">
        <v>1137</v>
      </c>
      <c r="C46" s="465">
        <v>-0.05</v>
      </c>
      <c r="D46" s="301">
        <v>-52255</v>
      </c>
      <c r="E46" s="465">
        <v>-1.1499999999999999</v>
      </c>
      <c r="F46" s="301">
        <v>-354256</v>
      </c>
      <c r="G46" s="312">
        <v>-0.157</v>
      </c>
      <c r="H46" s="301">
        <v>-37042</v>
      </c>
      <c r="I46" s="465">
        <v>-0.21</v>
      </c>
      <c r="J46" s="301">
        <v>-51501</v>
      </c>
      <c r="K46" s="465">
        <v>-0.1</v>
      </c>
      <c r="L46" s="305">
        <v>-27</v>
      </c>
      <c r="M46" s="312">
        <v>-0.2707</v>
      </c>
      <c r="N46" s="301">
        <v>-495081</v>
      </c>
      <c r="O46" s="451"/>
      <c r="P46" s="451"/>
    </row>
    <row r="47" spans="2:16" s="89" customFormat="1" ht="13.8" thickBot="1">
      <c r="B47" s="166" t="s">
        <v>48</v>
      </c>
      <c r="C47" s="467">
        <v>0.05</v>
      </c>
      <c r="D47" s="468">
        <v>51787</v>
      </c>
      <c r="E47" s="469">
        <v>0</v>
      </c>
      <c r="F47" s="468">
        <v>61539</v>
      </c>
      <c r="G47" s="470">
        <v>2.7E-2</v>
      </c>
      <c r="H47" s="468">
        <v>6362</v>
      </c>
      <c r="I47" s="471">
        <v>0</v>
      </c>
      <c r="J47" s="472" t="s">
        <v>1069</v>
      </c>
      <c r="K47" s="471">
        <v>0</v>
      </c>
      <c r="L47" s="472" t="s">
        <v>256</v>
      </c>
      <c r="M47" s="473">
        <v>6.5500000000000003E-2</v>
      </c>
      <c r="N47" s="474">
        <v>119688</v>
      </c>
      <c r="O47" s="451"/>
      <c r="P47" s="451"/>
    </row>
    <row r="48" spans="2:16" s="89" customFormat="1" ht="13.8" thickBot="1">
      <c r="B48" s="64"/>
      <c r="C48" s="451"/>
      <c r="D48" s="451"/>
      <c r="E48" s="451"/>
      <c r="F48" s="451"/>
      <c r="G48" s="451"/>
      <c r="H48" s="451"/>
      <c r="I48" s="451"/>
      <c r="J48" s="451"/>
      <c r="K48" s="451"/>
      <c r="L48" s="451"/>
      <c r="M48" s="451"/>
      <c r="N48" s="451"/>
      <c r="O48" s="451"/>
      <c r="P48" s="451"/>
    </row>
    <row r="49" spans="2:16" s="89" customFormat="1" ht="13.8" thickBot="1">
      <c r="B49" s="460"/>
      <c r="C49" s="461" t="s">
        <v>172</v>
      </c>
      <c r="D49" s="462" t="s">
        <v>443</v>
      </c>
      <c r="E49" s="461" t="s">
        <v>172</v>
      </c>
      <c r="F49" s="462" t="s">
        <v>442</v>
      </c>
      <c r="G49" s="461" t="s">
        <v>172</v>
      </c>
      <c r="H49" s="462" t="s">
        <v>444</v>
      </c>
      <c r="I49" s="461" t="s">
        <v>172</v>
      </c>
      <c r="J49" s="462" t="s">
        <v>414</v>
      </c>
      <c r="K49" s="461" t="s">
        <v>172</v>
      </c>
      <c r="L49" s="463" t="s">
        <v>1134</v>
      </c>
      <c r="M49" s="464" t="s">
        <v>172</v>
      </c>
      <c r="N49" s="463" t="s">
        <v>438</v>
      </c>
      <c r="O49" s="451"/>
      <c r="P49" s="451"/>
    </row>
    <row r="50" spans="2:16" s="124" customFormat="1">
      <c r="B50" s="258" t="s">
        <v>1135</v>
      </c>
      <c r="C50" s="388" t="s">
        <v>118</v>
      </c>
      <c r="D50" s="283">
        <v>587243</v>
      </c>
      <c r="E50" s="388" t="s">
        <v>118</v>
      </c>
      <c r="F50" s="283">
        <v>149276</v>
      </c>
      <c r="G50" s="388" t="s">
        <v>118</v>
      </c>
      <c r="H50" s="283">
        <v>-30640</v>
      </c>
      <c r="I50" s="388" t="s">
        <v>118</v>
      </c>
      <c r="J50" s="283">
        <v>17287</v>
      </c>
      <c r="K50" s="388" t="s">
        <v>118</v>
      </c>
      <c r="L50" s="283">
        <v>-1473</v>
      </c>
      <c r="M50" s="388" t="s">
        <v>118</v>
      </c>
      <c r="N50" s="283">
        <v>721693</v>
      </c>
      <c r="O50" s="451"/>
      <c r="P50" s="451"/>
    </row>
    <row r="51" spans="2:16" s="89" customFormat="1">
      <c r="B51" s="258" t="s">
        <v>173</v>
      </c>
      <c r="C51" s="388" t="s">
        <v>118</v>
      </c>
      <c r="D51" s="475">
        <v>0.1</v>
      </c>
      <c r="E51" s="388" t="s">
        <v>118</v>
      </c>
      <c r="F51" s="475">
        <v>0.25</v>
      </c>
      <c r="G51" s="388" t="s">
        <v>118</v>
      </c>
      <c r="H51" s="475">
        <v>0.15</v>
      </c>
      <c r="I51" s="388" t="s">
        <v>118</v>
      </c>
      <c r="J51" s="475">
        <v>0.21</v>
      </c>
      <c r="K51" s="388" t="s">
        <v>118</v>
      </c>
      <c r="L51" s="475">
        <v>0.1</v>
      </c>
      <c r="M51" s="388" t="s">
        <v>118</v>
      </c>
      <c r="N51" s="366" t="s">
        <v>118</v>
      </c>
      <c r="O51" s="451"/>
      <c r="P51" s="451"/>
    </row>
    <row r="52" spans="2:16" s="89" customFormat="1">
      <c r="B52" s="258" t="s">
        <v>1136</v>
      </c>
      <c r="C52" s="476">
        <v>0.1</v>
      </c>
      <c r="D52" s="283">
        <v>58724</v>
      </c>
      <c r="E52" s="476">
        <v>0.25</v>
      </c>
      <c r="F52" s="283">
        <v>37319</v>
      </c>
      <c r="G52" s="476">
        <v>0.15</v>
      </c>
      <c r="H52" s="283">
        <v>-4596</v>
      </c>
      <c r="I52" s="476">
        <v>0.21</v>
      </c>
      <c r="J52" s="283">
        <v>3630</v>
      </c>
      <c r="K52" s="476">
        <v>0.1</v>
      </c>
      <c r="L52" s="366">
        <v>-147</v>
      </c>
      <c r="M52" s="388" t="s">
        <v>1138</v>
      </c>
      <c r="N52" s="283">
        <v>94930</v>
      </c>
      <c r="O52" s="451"/>
      <c r="P52" s="451"/>
    </row>
    <row r="53" spans="2:16" s="89" customFormat="1">
      <c r="B53" s="258" t="s">
        <v>174</v>
      </c>
      <c r="C53" s="382">
        <v>1E-3</v>
      </c>
      <c r="D53" s="366">
        <v>466</v>
      </c>
      <c r="E53" s="388" t="s">
        <v>118</v>
      </c>
      <c r="F53" s="366" t="s">
        <v>118</v>
      </c>
      <c r="G53" s="388" t="s">
        <v>1139</v>
      </c>
      <c r="H53" s="283">
        <v>5091</v>
      </c>
      <c r="I53" s="388" t="s">
        <v>118</v>
      </c>
      <c r="J53" s="366" t="s">
        <v>118</v>
      </c>
      <c r="K53" s="476">
        <v>0.1</v>
      </c>
      <c r="L53" s="366">
        <v>147</v>
      </c>
      <c r="M53" s="388" t="s">
        <v>1140</v>
      </c>
      <c r="N53" s="283">
        <v>5704</v>
      </c>
      <c r="O53" s="451"/>
      <c r="P53" s="451"/>
    </row>
    <row r="54" spans="2:16" s="48" customFormat="1" ht="26.4">
      <c r="B54" s="258" t="s">
        <v>1137</v>
      </c>
      <c r="C54" s="382">
        <v>2.1999999999999999E-2</v>
      </c>
      <c r="D54" s="283">
        <v>-13002</v>
      </c>
      <c r="E54" s="388" t="s">
        <v>1141</v>
      </c>
      <c r="F54" s="283">
        <v>-24719</v>
      </c>
      <c r="G54" s="382">
        <v>2.8000000000000001E-2</v>
      </c>
      <c r="H54" s="366">
        <v>-208</v>
      </c>
      <c r="I54" s="476">
        <v>0.21</v>
      </c>
      <c r="J54" s="366" t="s">
        <v>118</v>
      </c>
      <c r="K54" s="388" t="s">
        <v>118</v>
      </c>
      <c r="L54" s="366" t="s">
        <v>118</v>
      </c>
      <c r="M54" s="382">
        <v>0.05</v>
      </c>
      <c r="N54" s="283">
        <v>-37929</v>
      </c>
      <c r="O54" s="451"/>
      <c r="P54" s="451"/>
    </row>
    <row r="55" spans="2:16" s="97" customFormat="1" ht="13.8" thickBot="1">
      <c r="B55" s="166" t="s">
        <v>48</v>
      </c>
      <c r="C55" s="477">
        <v>7.9000000000000001E-2</v>
      </c>
      <c r="D55" s="468">
        <v>46188</v>
      </c>
      <c r="E55" s="470">
        <v>8.4000000000000005E-2</v>
      </c>
      <c r="F55" s="468">
        <v>12600</v>
      </c>
      <c r="G55" s="469">
        <v>1.27</v>
      </c>
      <c r="H55" s="478">
        <v>287</v>
      </c>
      <c r="I55" s="377" t="s">
        <v>118</v>
      </c>
      <c r="J55" s="474">
        <v>3630</v>
      </c>
      <c r="K55" s="377" t="s">
        <v>118</v>
      </c>
      <c r="L55" s="472" t="s">
        <v>118</v>
      </c>
      <c r="M55" s="377" t="s">
        <v>118</v>
      </c>
      <c r="N55" s="474">
        <v>62705</v>
      </c>
      <c r="O55" s="451"/>
      <c r="P55" s="451"/>
    </row>
    <row r="56" spans="2:16">
      <c r="B56" s="64"/>
      <c r="C56" s="451"/>
      <c r="D56" s="451"/>
      <c r="E56" s="451"/>
      <c r="F56" s="451"/>
      <c r="G56" s="451"/>
      <c r="H56" s="451"/>
      <c r="I56" s="451"/>
      <c r="J56" s="451"/>
      <c r="K56" s="451"/>
      <c r="L56" s="451"/>
      <c r="M56" s="451"/>
      <c r="N56" s="451"/>
      <c r="O56" s="451"/>
      <c r="P56" s="451"/>
    </row>
    <row r="57" spans="2:16">
      <c r="B57" s="122"/>
    </row>
    <row r="58" spans="2:16">
      <c r="B58" s="553" t="s">
        <v>774</v>
      </c>
      <c r="C58" s="553"/>
      <c r="D58" s="553"/>
      <c r="E58" s="553"/>
    </row>
    <row r="59" spans="2:16">
      <c r="B59" s="551">
        <v>45490</v>
      </c>
      <c r="C59" s="551"/>
      <c r="D59" s="551"/>
      <c r="E59" s="551"/>
    </row>
    <row r="60" spans="2:16">
      <c r="B60" s="552" t="s">
        <v>775</v>
      </c>
      <c r="C60" s="552"/>
      <c r="D60" s="552"/>
      <c r="E60" s="552"/>
      <c r="F60" s="48"/>
      <c r="G60" s="48"/>
    </row>
    <row r="61" spans="2:16">
      <c r="F61" s="48"/>
      <c r="G61" s="48"/>
    </row>
    <row r="62" spans="2:16">
      <c r="C62" s="48"/>
      <c r="D62" s="48"/>
      <c r="E62" s="48"/>
      <c r="F62" s="48"/>
      <c r="G62" s="48"/>
    </row>
  </sheetData>
  <mergeCells count="7">
    <mergeCell ref="B60:E60"/>
    <mergeCell ref="B58:E58"/>
    <mergeCell ref="C22:E22"/>
    <mergeCell ref="G13:I13"/>
    <mergeCell ref="G22:I22"/>
    <mergeCell ref="C13:E13"/>
    <mergeCell ref="B59:E59"/>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8"/>
  <sheetViews>
    <sheetView showGridLines="0" workbookViewId="0"/>
  </sheetViews>
  <sheetFormatPr baseColWidth="10" defaultColWidth="11.44140625" defaultRowHeight="13.2"/>
  <cols>
    <col min="1" max="1" width="3" style="3" customWidth="1"/>
    <col min="2" max="2" width="38.44140625" style="3" customWidth="1"/>
    <col min="3" max="4" width="22.5546875" style="3" customWidth="1"/>
    <col min="5" max="16384" width="11.44140625" style="3"/>
  </cols>
  <sheetData>
    <row r="6" spans="2:4">
      <c r="B6" s="115" t="s">
        <v>1142</v>
      </c>
      <c r="C6" s="115"/>
      <c r="D6" s="115"/>
    </row>
    <row r="7" spans="2:4" s="13" customFormat="1">
      <c r="B7" s="118"/>
      <c r="C7" s="38"/>
      <c r="D7" s="38"/>
    </row>
    <row r="8" spans="2:4" s="13" customFormat="1">
      <c r="B8" s="132"/>
      <c r="C8" s="38"/>
      <c r="D8" s="38"/>
    </row>
    <row r="9" spans="2:4">
      <c r="B9" s="125" t="s">
        <v>1144</v>
      </c>
    </row>
    <row r="10" spans="2:4">
      <c r="B10" s="141"/>
    </row>
    <row r="11" spans="2:4">
      <c r="B11" s="288" t="s">
        <v>93</v>
      </c>
      <c r="C11" s="114">
        <v>45291</v>
      </c>
      <c r="D11" s="114">
        <v>44926</v>
      </c>
    </row>
    <row r="12" spans="2:4">
      <c r="B12" s="289" t="s">
        <v>97</v>
      </c>
      <c r="C12" s="292"/>
      <c r="D12" s="292"/>
    </row>
    <row r="13" spans="2:4">
      <c r="B13" s="258" t="s">
        <v>626</v>
      </c>
      <c r="C13" s="275">
        <v>102906</v>
      </c>
      <c r="D13" s="275">
        <v>59135</v>
      </c>
    </row>
    <row r="14" spans="2:4">
      <c r="B14" s="258" t="s">
        <v>181</v>
      </c>
      <c r="C14" s="275">
        <v>212737</v>
      </c>
      <c r="D14" s="275">
        <v>84412</v>
      </c>
    </row>
    <row r="15" spans="2:4">
      <c r="B15" s="258" t="s">
        <v>627</v>
      </c>
      <c r="C15" s="275">
        <v>63678</v>
      </c>
      <c r="D15" s="275">
        <v>37283</v>
      </c>
    </row>
    <row r="16" spans="2:4">
      <c r="B16" s="258" t="s">
        <v>621</v>
      </c>
      <c r="C16" s="275">
        <v>5372</v>
      </c>
      <c r="D16" s="275">
        <v>4811</v>
      </c>
    </row>
    <row r="17" spans="2:4">
      <c r="B17" s="258" t="s">
        <v>628</v>
      </c>
      <c r="C17" s="275">
        <v>27429</v>
      </c>
      <c r="D17" s="292" t="s">
        <v>256</v>
      </c>
    </row>
    <row r="18" spans="2:4">
      <c r="B18" s="258" t="s">
        <v>629</v>
      </c>
      <c r="C18" s="292" t="s">
        <v>256</v>
      </c>
      <c r="D18" s="275">
        <v>1790</v>
      </c>
    </row>
    <row r="19" spans="2:4">
      <c r="B19" s="258" t="s">
        <v>630</v>
      </c>
      <c r="C19" s="275">
        <v>14130</v>
      </c>
      <c r="D19" s="275">
        <v>1040</v>
      </c>
    </row>
    <row r="20" spans="2:4">
      <c r="B20" s="258" t="s">
        <v>182</v>
      </c>
      <c r="C20" s="275">
        <v>3025</v>
      </c>
      <c r="D20" s="292" t="s">
        <v>256</v>
      </c>
    </row>
    <row r="21" spans="2:4">
      <c r="B21" s="164" t="s">
        <v>1143</v>
      </c>
      <c r="C21" s="290">
        <v>429277</v>
      </c>
      <c r="D21" s="290">
        <v>188471</v>
      </c>
    </row>
    <row r="22" spans="2:4">
      <c r="B22" s="289"/>
      <c r="C22" s="613"/>
      <c r="D22" s="613"/>
    </row>
    <row r="23" spans="2:4">
      <c r="B23" s="289" t="s">
        <v>101</v>
      </c>
      <c r="C23" s="613"/>
      <c r="D23" s="613"/>
    </row>
    <row r="24" spans="2:4">
      <c r="B24" s="258" t="s">
        <v>626</v>
      </c>
      <c r="C24" s="275">
        <v>90950</v>
      </c>
      <c r="D24" s="292" t="s">
        <v>118</v>
      </c>
    </row>
    <row r="25" spans="2:4">
      <c r="B25" s="258" t="s">
        <v>628</v>
      </c>
      <c r="C25" s="275">
        <v>10617</v>
      </c>
      <c r="D25" s="275">
        <v>14926</v>
      </c>
    </row>
    <row r="26" spans="2:4">
      <c r="B26" s="258" t="s">
        <v>621</v>
      </c>
      <c r="C26" s="292">
        <v>149</v>
      </c>
      <c r="D26" s="292" t="s">
        <v>118</v>
      </c>
    </row>
    <row r="27" spans="2:4">
      <c r="B27" s="258" t="s">
        <v>181</v>
      </c>
      <c r="C27" s="275">
        <v>24743</v>
      </c>
      <c r="D27" s="292" t="s">
        <v>118</v>
      </c>
    </row>
    <row r="28" spans="2:4">
      <c r="B28" s="258" t="s">
        <v>630</v>
      </c>
      <c r="C28" s="275">
        <v>8074</v>
      </c>
      <c r="D28" s="292" t="s">
        <v>118</v>
      </c>
    </row>
    <row r="29" spans="2:4">
      <c r="B29" s="258" t="s">
        <v>631</v>
      </c>
      <c r="C29" s="275">
        <v>20056</v>
      </c>
      <c r="D29" s="292" t="s">
        <v>118</v>
      </c>
    </row>
    <row r="30" spans="2:4">
      <c r="B30" s="258" t="s">
        <v>182</v>
      </c>
      <c r="C30" s="275">
        <v>11841</v>
      </c>
      <c r="D30" s="275">
        <v>52461</v>
      </c>
    </row>
    <row r="31" spans="2:4">
      <c r="B31" s="164" t="s">
        <v>1145</v>
      </c>
      <c r="C31" s="290">
        <v>166430</v>
      </c>
      <c r="D31" s="290">
        <v>67387</v>
      </c>
    </row>
    <row r="33" spans="2:5" ht="66" customHeight="1">
      <c r="B33" s="601" t="s">
        <v>1146</v>
      </c>
      <c r="C33" s="604"/>
      <c r="D33" s="604"/>
    </row>
    <row r="34" spans="2:5" ht="26.1" customHeight="1">
      <c r="B34" s="604"/>
      <c r="C34" s="604"/>
      <c r="D34" s="604"/>
    </row>
    <row r="36" spans="2:5">
      <c r="B36" s="553" t="s">
        <v>774</v>
      </c>
      <c r="C36" s="553"/>
      <c r="D36" s="553"/>
      <c r="E36" s="553"/>
    </row>
    <row r="37" spans="2:5">
      <c r="B37" s="551">
        <v>45490</v>
      </c>
      <c r="C37" s="551"/>
      <c r="D37" s="551"/>
      <c r="E37" s="551"/>
    </row>
    <row r="38" spans="2:5">
      <c r="B38" s="552" t="s">
        <v>775</v>
      </c>
      <c r="C38" s="552"/>
      <c r="D38" s="552"/>
      <c r="E38" s="552"/>
    </row>
  </sheetData>
  <mergeCells count="7">
    <mergeCell ref="B37:E37"/>
    <mergeCell ref="B38:E38"/>
    <mergeCell ref="C22:C23"/>
    <mergeCell ref="D22:D23"/>
    <mergeCell ref="B33:D33"/>
    <mergeCell ref="B34:D34"/>
    <mergeCell ref="B36:E36"/>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92"/>
  <sheetViews>
    <sheetView showGridLines="0" zoomScaleNormal="100" workbookViewId="0"/>
  </sheetViews>
  <sheetFormatPr baseColWidth="10" defaultColWidth="11.44140625" defaultRowHeight="13.2"/>
  <cols>
    <col min="1" max="1" width="3.5546875" style="3" customWidth="1"/>
    <col min="2" max="2" width="49.33203125" style="3" customWidth="1"/>
    <col min="3" max="3" width="22.44140625" style="3" bestFit="1" customWidth="1"/>
    <col min="4" max="4" width="11.109375" style="3" bestFit="1" customWidth="1"/>
    <col min="5" max="5" width="15" style="3" customWidth="1"/>
    <col min="6" max="6" width="12.88671875" style="3" bestFit="1" customWidth="1"/>
    <col min="7" max="9" width="12.44140625" style="3" bestFit="1" customWidth="1"/>
    <col min="10" max="10" width="10.88671875" style="3" bestFit="1" customWidth="1"/>
    <col min="11" max="12" width="12.88671875" style="3" bestFit="1" customWidth="1"/>
    <col min="13" max="13" width="15.88671875" style="3" customWidth="1"/>
    <col min="14" max="14" width="4.6640625" style="3" bestFit="1" customWidth="1"/>
    <col min="15" max="15" width="9.6640625" style="3" bestFit="1" customWidth="1"/>
    <col min="16" max="16384" width="11.44140625" style="3"/>
  </cols>
  <sheetData>
    <row r="6" spans="2:12">
      <c r="B6" s="115" t="s">
        <v>440</v>
      </c>
      <c r="C6" s="116"/>
      <c r="D6" s="116"/>
      <c r="E6" s="116"/>
      <c r="F6" s="116"/>
      <c r="G6" s="116"/>
      <c r="H6" s="116"/>
      <c r="I6" s="116"/>
      <c r="J6" s="116"/>
      <c r="K6" s="116"/>
      <c r="L6" s="116"/>
    </row>
    <row r="7" spans="2:12">
      <c r="B7" s="118"/>
    </row>
    <row r="9" spans="2:12">
      <c r="B9" s="3" t="s">
        <v>441</v>
      </c>
    </row>
    <row r="10" spans="2:12" ht="13.8" thickBot="1"/>
    <row r="11" spans="2:12" ht="13.8" thickBot="1">
      <c r="B11" s="480"/>
      <c r="C11" s="614" t="s">
        <v>442</v>
      </c>
      <c r="D11" s="618"/>
      <c r="E11" s="614" t="s">
        <v>443</v>
      </c>
      <c r="F11" s="618"/>
      <c r="G11" s="614" t="s">
        <v>444</v>
      </c>
      <c r="H11" s="618"/>
      <c r="I11" s="614" t="s">
        <v>445</v>
      </c>
      <c r="J11" s="618"/>
      <c r="K11" s="611" t="s">
        <v>51</v>
      </c>
      <c r="L11" s="619"/>
    </row>
    <row r="12" spans="2:12" ht="13.8" thickBot="1">
      <c r="B12" s="480"/>
      <c r="C12" s="481">
        <v>2023</v>
      </c>
      <c r="D12" s="462">
        <v>2022</v>
      </c>
      <c r="E12" s="481">
        <v>2023</v>
      </c>
      <c r="F12" s="481">
        <v>2022</v>
      </c>
      <c r="G12" s="481">
        <v>2023</v>
      </c>
      <c r="H12" s="481">
        <v>2022</v>
      </c>
      <c r="I12" s="481">
        <v>2023</v>
      </c>
      <c r="J12" s="481">
        <v>2022</v>
      </c>
      <c r="K12" s="482">
        <v>2023</v>
      </c>
      <c r="L12" s="483">
        <v>2022</v>
      </c>
    </row>
    <row r="13" spans="2:12">
      <c r="B13" s="460"/>
      <c r="C13" s="484"/>
      <c r="D13" s="484"/>
      <c r="E13" s="484"/>
      <c r="F13" s="484"/>
      <c r="G13" s="484"/>
      <c r="H13" s="484"/>
      <c r="I13" s="484"/>
      <c r="J13" s="484"/>
      <c r="K13" s="485"/>
      <c r="L13" s="321"/>
    </row>
    <row r="14" spans="2:12">
      <c r="B14" s="300" t="s">
        <v>211</v>
      </c>
      <c r="C14" s="460"/>
      <c r="D14" s="460"/>
      <c r="E14" s="460"/>
      <c r="F14" s="460"/>
      <c r="G14" s="460"/>
      <c r="H14" s="460"/>
      <c r="I14" s="460"/>
      <c r="J14" s="460"/>
      <c r="K14" s="485"/>
      <c r="L14" s="258"/>
    </row>
    <row r="15" spans="2:12">
      <c r="B15" s="10" t="s">
        <v>446</v>
      </c>
      <c r="C15" s="301">
        <v>245270</v>
      </c>
      <c r="D15" s="301">
        <v>197491</v>
      </c>
      <c r="E15" s="301">
        <v>605639</v>
      </c>
      <c r="F15" s="301">
        <v>550406</v>
      </c>
      <c r="G15" s="301">
        <v>4739971</v>
      </c>
      <c r="H15" s="301">
        <v>2527475</v>
      </c>
      <c r="I15" s="301">
        <v>84640</v>
      </c>
      <c r="J15" s="301">
        <v>24154</v>
      </c>
      <c r="K15" s="275">
        <v>5675520</v>
      </c>
      <c r="L15" s="275">
        <v>3299526</v>
      </c>
    </row>
    <row r="16" spans="2:12">
      <c r="B16" s="10" t="s">
        <v>447</v>
      </c>
      <c r="C16" s="301">
        <v>914416</v>
      </c>
      <c r="D16" s="301">
        <v>849020</v>
      </c>
      <c r="E16" s="301">
        <v>2252744</v>
      </c>
      <c r="F16" s="301">
        <v>3273458</v>
      </c>
      <c r="G16" s="301">
        <v>789948</v>
      </c>
      <c r="H16" s="301">
        <v>315155</v>
      </c>
      <c r="I16" s="301">
        <v>2110421</v>
      </c>
      <c r="J16" s="301">
        <v>526560</v>
      </c>
      <c r="K16" s="275">
        <v>6067529</v>
      </c>
      <c r="L16" s="275">
        <v>4964193</v>
      </c>
    </row>
    <row r="17" spans="2:15">
      <c r="B17" s="10" t="s">
        <v>448</v>
      </c>
      <c r="C17" s="366" t="s">
        <v>118</v>
      </c>
      <c r="D17" s="305" t="s">
        <v>118</v>
      </c>
      <c r="E17" s="305" t="s">
        <v>118</v>
      </c>
      <c r="F17" s="305" t="s">
        <v>118</v>
      </c>
      <c r="G17" s="301">
        <v>140792</v>
      </c>
      <c r="H17" s="305" t="s">
        <v>118</v>
      </c>
      <c r="I17" s="305" t="s">
        <v>118</v>
      </c>
      <c r="J17" s="305" t="s">
        <v>118</v>
      </c>
      <c r="K17" s="275">
        <v>140792</v>
      </c>
      <c r="L17" s="388" t="s">
        <v>118</v>
      </c>
    </row>
    <row r="18" spans="2:15" ht="13.8" thickBot="1">
      <c r="B18" s="10" t="s">
        <v>449</v>
      </c>
      <c r="C18" s="301">
        <v>-1026036</v>
      </c>
      <c r="D18" s="301">
        <v>-833555</v>
      </c>
      <c r="E18" s="301">
        <v>-3528679</v>
      </c>
      <c r="F18" s="301">
        <v>-2989535</v>
      </c>
      <c r="G18" s="301">
        <v>-5039989</v>
      </c>
      <c r="H18" s="301">
        <v>-2672842</v>
      </c>
      <c r="I18" s="301">
        <v>-18532</v>
      </c>
      <c r="J18" s="301">
        <v>-512037</v>
      </c>
      <c r="K18" s="275">
        <v>-9613236</v>
      </c>
      <c r="L18" s="275">
        <v>-7007969</v>
      </c>
    </row>
    <row r="19" spans="2:15">
      <c r="B19" s="300" t="s">
        <v>450</v>
      </c>
      <c r="C19" s="486">
        <v>133650</v>
      </c>
      <c r="D19" s="486">
        <v>212956</v>
      </c>
      <c r="E19" s="486">
        <v>-670296</v>
      </c>
      <c r="F19" s="486">
        <v>834329</v>
      </c>
      <c r="G19" s="486">
        <v>630722</v>
      </c>
      <c r="H19" s="486">
        <v>169788</v>
      </c>
      <c r="I19" s="486">
        <v>2176529</v>
      </c>
      <c r="J19" s="486">
        <v>38677</v>
      </c>
      <c r="K19" s="487">
        <v>2270605</v>
      </c>
      <c r="L19" s="487">
        <v>1255750</v>
      </c>
    </row>
    <row r="20" spans="2:15">
      <c r="B20" s="460"/>
      <c r="C20" s="366"/>
      <c r="D20" s="366"/>
      <c r="E20" s="366"/>
      <c r="F20" s="366"/>
      <c r="G20" s="366"/>
      <c r="H20" s="366"/>
      <c r="I20" s="366"/>
      <c r="J20" s="366"/>
      <c r="K20" s="388"/>
      <c r="L20" s="388"/>
    </row>
    <row r="21" spans="2:15">
      <c r="B21" s="10" t="s">
        <v>42</v>
      </c>
      <c r="C21" s="301">
        <v>-47867</v>
      </c>
      <c r="D21" s="301">
        <v>-22502</v>
      </c>
      <c r="E21" s="301">
        <v>-87862</v>
      </c>
      <c r="F21" s="301">
        <v>-89570</v>
      </c>
      <c r="G21" s="301">
        <v>-136322</v>
      </c>
      <c r="H21" s="301">
        <v>-17031</v>
      </c>
      <c r="I21" s="301">
        <v>-2463</v>
      </c>
      <c r="J21" s="305">
        <v>-465</v>
      </c>
      <c r="K21" s="275">
        <v>-274514</v>
      </c>
      <c r="L21" s="275">
        <v>-129568</v>
      </c>
    </row>
    <row r="22" spans="2:15">
      <c r="B22" s="10" t="s">
        <v>451</v>
      </c>
      <c r="C22" s="301">
        <v>-38388</v>
      </c>
      <c r="D22" s="301">
        <v>-18773</v>
      </c>
      <c r="E22" s="301">
        <v>-147344</v>
      </c>
      <c r="F22" s="301">
        <v>-109951</v>
      </c>
      <c r="G22" s="301">
        <v>-386600</v>
      </c>
      <c r="H22" s="283">
        <v>-176498</v>
      </c>
      <c r="I22" s="301">
        <v>-12256</v>
      </c>
      <c r="J22" s="301">
        <v>-19470</v>
      </c>
      <c r="K22" s="275">
        <v>-584588</v>
      </c>
      <c r="L22" s="275">
        <v>-324692</v>
      </c>
    </row>
    <row r="23" spans="2:15" ht="13.8" thickBot="1">
      <c r="B23" s="10" t="s">
        <v>772</v>
      </c>
      <c r="C23" s="301">
        <v>-11758</v>
      </c>
      <c r="D23" s="301">
        <v>-9370</v>
      </c>
      <c r="E23" s="301">
        <v>-23773</v>
      </c>
      <c r="F23" s="301">
        <v>-21063</v>
      </c>
      <c r="G23" s="301">
        <v>-41851</v>
      </c>
      <c r="H23" s="283">
        <v>-10310</v>
      </c>
      <c r="I23" s="305">
        <v>-4</v>
      </c>
      <c r="J23" s="301">
        <v>-2086</v>
      </c>
      <c r="K23" s="275">
        <v>-77386</v>
      </c>
      <c r="L23" s="275">
        <v>-42829</v>
      </c>
    </row>
    <row r="24" spans="2:15">
      <c r="B24" s="488" t="s">
        <v>452</v>
      </c>
      <c r="C24" s="489">
        <v>35637</v>
      </c>
      <c r="D24" s="489">
        <v>162311</v>
      </c>
      <c r="E24" s="489">
        <v>-929275</v>
      </c>
      <c r="F24" s="489">
        <v>613745</v>
      </c>
      <c r="G24" s="489">
        <v>65949</v>
      </c>
      <c r="H24" s="489">
        <v>-34051</v>
      </c>
      <c r="I24" s="489">
        <v>2161806</v>
      </c>
      <c r="J24" s="489">
        <v>16656</v>
      </c>
      <c r="K24" s="490">
        <v>1334117</v>
      </c>
      <c r="L24" s="490">
        <v>758661</v>
      </c>
    </row>
    <row r="25" spans="2:15">
      <c r="B25" s="620" t="s">
        <v>453</v>
      </c>
      <c r="C25" s="620"/>
      <c r="D25" s="620"/>
      <c r="E25" s="620"/>
      <c r="F25" s="620"/>
      <c r="G25" s="620"/>
      <c r="H25" s="620"/>
      <c r="I25" s="620"/>
    </row>
    <row r="27" spans="2:15">
      <c r="B27" s="64" t="s">
        <v>454</v>
      </c>
    </row>
    <row r="28" spans="2:15" ht="13.8" thickBot="1"/>
    <row r="29" spans="2:15" ht="13.8" thickBot="1">
      <c r="B29" s="491"/>
      <c r="C29" s="614" t="s">
        <v>442</v>
      </c>
      <c r="D29" s="615"/>
      <c r="E29" s="615" t="s">
        <v>443</v>
      </c>
      <c r="F29" s="615"/>
      <c r="G29" s="615" t="s">
        <v>444</v>
      </c>
      <c r="H29" s="615"/>
      <c r="I29" s="615" t="s">
        <v>445</v>
      </c>
      <c r="J29" s="618"/>
      <c r="K29" s="614" t="s">
        <v>191</v>
      </c>
      <c r="L29" s="615"/>
    </row>
    <row r="30" spans="2:15" ht="13.8" thickBot="1">
      <c r="B30" s="492" t="s">
        <v>44</v>
      </c>
      <c r="C30" s="481">
        <v>2023</v>
      </c>
      <c r="D30" s="481">
        <v>2022</v>
      </c>
      <c r="E30" s="481">
        <v>2023</v>
      </c>
      <c r="F30" s="481">
        <v>2022</v>
      </c>
      <c r="G30" s="481">
        <v>2023</v>
      </c>
      <c r="H30" s="481">
        <v>2022</v>
      </c>
      <c r="I30" s="481">
        <v>2023</v>
      </c>
      <c r="J30" s="481">
        <v>2022</v>
      </c>
      <c r="K30" s="481">
        <v>2023</v>
      </c>
      <c r="L30" s="481">
        <v>2022</v>
      </c>
    </row>
    <row r="31" spans="2:15">
      <c r="B31" s="460"/>
      <c r="C31" s="484"/>
      <c r="D31" s="484"/>
      <c r="E31" s="484"/>
      <c r="F31" s="484"/>
      <c r="G31" s="484"/>
      <c r="H31" s="484"/>
      <c r="I31" s="484"/>
      <c r="J31" s="484"/>
      <c r="K31" s="484"/>
      <c r="L31" s="305" t="s">
        <v>773</v>
      </c>
    </row>
    <row r="32" spans="2:15" s="13" customFormat="1">
      <c r="B32" s="300" t="s">
        <v>455</v>
      </c>
      <c r="C32" s="301">
        <v>47395</v>
      </c>
      <c r="D32" s="301">
        <v>171681</v>
      </c>
      <c r="E32" s="301">
        <v>-905502</v>
      </c>
      <c r="F32" s="301">
        <v>634808</v>
      </c>
      <c r="G32" s="301">
        <v>107800</v>
      </c>
      <c r="H32" s="301">
        <v>-23741</v>
      </c>
      <c r="I32" s="301">
        <v>2161810</v>
      </c>
      <c r="J32" s="301">
        <v>18742</v>
      </c>
      <c r="K32" s="301">
        <v>1411503</v>
      </c>
      <c r="L32" s="301">
        <v>801490</v>
      </c>
      <c r="N32" s="7"/>
      <c r="O32" s="7"/>
    </row>
    <row r="33" spans="2:15" s="13" customFormat="1">
      <c r="B33" s="10" t="s">
        <v>456</v>
      </c>
      <c r="C33" s="301">
        <v>26370</v>
      </c>
      <c r="D33" s="301">
        <v>-13035</v>
      </c>
      <c r="E33" s="301">
        <v>-355293</v>
      </c>
      <c r="F33" s="301">
        <v>-289261</v>
      </c>
      <c r="G33" s="301">
        <v>-102402</v>
      </c>
      <c r="H33" s="301">
        <v>1739</v>
      </c>
      <c r="I33" s="301">
        <v>-22625</v>
      </c>
      <c r="J33" s="301">
        <v>-2798</v>
      </c>
      <c r="K33" s="301">
        <v>-453950</v>
      </c>
      <c r="L33" s="301">
        <v>-303355</v>
      </c>
      <c r="N33" s="7"/>
      <c r="O33" s="7"/>
    </row>
    <row r="34" spans="2:15" s="13" customFormat="1">
      <c r="B34" s="10" t="s">
        <v>48</v>
      </c>
      <c r="C34" s="301">
        <v>-61539</v>
      </c>
      <c r="D34" s="301">
        <v>-9370</v>
      </c>
      <c r="E34" s="301">
        <v>-51787</v>
      </c>
      <c r="F34" s="301">
        <v>-21063</v>
      </c>
      <c r="G34" s="301">
        <v>-6362</v>
      </c>
      <c r="H34" s="301">
        <v>-3080</v>
      </c>
      <c r="I34" s="305" t="s">
        <v>118</v>
      </c>
      <c r="J34" s="301">
        <v>-29192</v>
      </c>
      <c r="K34" s="301">
        <v>-119688</v>
      </c>
      <c r="L34" s="301">
        <v>-62705</v>
      </c>
      <c r="N34" s="7"/>
      <c r="O34" s="7"/>
    </row>
    <row r="35" spans="2:15" s="13" customFormat="1" ht="13.8" thickBot="1">
      <c r="B35" s="10" t="s">
        <v>74</v>
      </c>
      <c r="C35" s="493">
        <v>-11758</v>
      </c>
      <c r="D35" s="493">
        <v>-9370</v>
      </c>
      <c r="E35" s="493">
        <v>-23773</v>
      </c>
      <c r="F35" s="493">
        <v>-21063</v>
      </c>
      <c r="G35" s="493">
        <v>-41851</v>
      </c>
      <c r="H35" s="493">
        <v>-10310</v>
      </c>
      <c r="I35" s="494">
        <v>-4</v>
      </c>
      <c r="J35" s="493">
        <v>-2086</v>
      </c>
      <c r="K35" s="493">
        <v>-77386</v>
      </c>
      <c r="L35" s="493">
        <v>-42829</v>
      </c>
      <c r="N35" s="7"/>
      <c r="O35" s="7"/>
    </row>
    <row r="36" spans="2:15" s="13" customFormat="1" ht="13.8" thickBot="1">
      <c r="B36" s="300" t="s">
        <v>457</v>
      </c>
      <c r="C36" s="495">
        <v>468</v>
      </c>
      <c r="D36" s="496">
        <v>139906</v>
      </c>
      <c r="E36" s="496">
        <v>-1336355</v>
      </c>
      <c r="F36" s="496">
        <v>303421</v>
      </c>
      <c r="G36" s="496">
        <v>-42815</v>
      </c>
      <c r="H36" s="496">
        <v>-35392</v>
      </c>
      <c r="I36" s="496">
        <v>2139181</v>
      </c>
      <c r="J36" s="496">
        <v>-15334</v>
      </c>
      <c r="K36" s="496">
        <v>760479</v>
      </c>
      <c r="L36" s="496">
        <v>392601</v>
      </c>
      <c r="N36" s="7"/>
    </row>
    <row r="37" spans="2:15" ht="13.8" thickTop="1"/>
    <row r="38" spans="2:15">
      <c r="B38" s="64" t="s">
        <v>1147</v>
      </c>
    </row>
    <row r="52" spans="2:10">
      <c r="B52" s="497"/>
      <c r="F52" s="498"/>
      <c r="G52" s="499"/>
    </row>
    <row r="53" spans="2:10" ht="13.8" thickBot="1">
      <c r="B53" s="500"/>
      <c r="G53" s="501"/>
    </row>
    <row r="54" spans="2:10" ht="13.8" thickBot="1">
      <c r="B54" s="480"/>
      <c r="C54" s="616" t="s">
        <v>458</v>
      </c>
      <c r="D54" s="617"/>
      <c r="G54" s="501"/>
    </row>
    <row r="55" spans="2:10" ht="13.8" thickBot="1">
      <c r="B55" s="480"/>
      <c r="C55" s="502">
        <v>2023</v>
      </c>
      <c r="D55" s="503">
        <v>2022</v>
      </c>
      <c r="G55" s="504"/>
    </row>
    <row r="56" spans="2:10">
      <c r="B56" s="64" t="s">
        <v>412</v>
      </c>
      <c r="C56" s="301">
        <v>5305550</v>
      </c>
      <c r="D56" s="283">
        <v>3224209</v>
      </c>
      <c r="G56" s="504"/>
    </row>
    <row r="57" spans="2:10">
      <c r="B57" s="10" t="s">
        <v>413</v>
      </c>
      <c r="C57" s="301">
        <v>1170669</v>
      </c>
      <c r="D57" s="283">
        <v>703167</v>
      </c>
      <c r="G57" s="505"/>
    </row>
    <row r="58" spans="2:10">
      <c r="B58" s="10" t="s">
        <v>189</v>
      </c>
      <c r="C58" s="301">
        <v>2891553</v>
      </c>
      <c r="D58" s="283">
        <v>1350348</v>
      </c>
      <c r="G58" s="505"/>
    </row>
    <row r="59" spans="2:10" ht="13.8" thickBot="1">
      <c r="B59" s="10" t="s">
        <v>185</v>
      </c>
      <c r="C59" s="493">
        <v>502643</v>
      </c>
      <c r="D59" s="493">
        <v>109906</v>
      </c>
      <c r="G59" s="506"/>
      <c r="I59" s="7"/>
      <c r="J59" s="7"/>
    </row>
    <row r="60" spans="2:10">
      <c r="B60" s="300" t="s">
        <v>459</v>
      </c>
      <c r="C60" s="507">
        <v>9870415</v>
      </c>
      <c r="D60" s="507">
        <v>5387630</v>
      </c>
      <c r="G60" s="505"/>
      <c r="I60" s="13"/>
      <c r="J60" s="13"/>
    </row>
    <row r="61" spans="2:10">
      <c r="B61" s="10" t="s">
        <v>460</v>
      </c>
      <c r="C61" s="301">
        <v>28891</v>
      </c>
      <c r="D61" s="283">
        <v>27394</v>
      </c>
      <c r="G61" s="505"/>
      <c r="I61" s="13"/>
      <c r="J61" s="13"/>
    </row>
    <row r="62" spans="2:10" ht="13.8" thickBot="1">
      <c r="B62" s="10" t="s">
        <v>229</v>
      </c>
      <c r="C62" s="493">
        <v>70929</v>
      </c>
      <c r="D62" s="493">
        <v>71098</v>
      </c>
      <c r="G62" s="506"/>
      <c r="I62" s="7"/>
      <c r="J62" s="7"/>
    </row>
    <row r="63" spans="2:10" ht="13.8" thickBot="1">
      <c r="B63" s="300" t="s">
        <v>200</v>
      </c>
      <c r="C63" s="496">
        <v>9970235</v>
      </c>
      <c r="D63" s="496">
        <v>5486122</v>
      </c>
      <c r="G63" s="508"/>
      <c r="I63" s="13"/>
      <c r="J63" s="13"/>
    </row>
    <row r="64" spans="2:10" ht="14.4" thickTop="1" thickBot="1">
      <c r="B64" s="500"/>
      <c r="G64" s="508"/>
      <c r="I64" s="13"/>
      <c r="J64" s="13"/>
    </row>
    <row r="65" spans="2:10" ht="13.8" thickBot="1">
      <c r="B65" s="480"/>
      <c r="C65" s="616" t="s">
        <v>461</v>
      </c>
      <c r="D65" s="617"/>
      <c r="G65" s="504"/>
      <c r="I65" s="13"/>
      <c r="J65" s="13"/>
    </row>
    <row r="66" spans="2:10" ht="13.8" thickBot="1">
      <c r="B66" s="480"/>
      <c r="C66" s="481">
        <v>2023</v>
      </c>
      <c r="D66" s="503">
        <v>2022</v>
      </c>
      <c r="G66" s="504"/>
      <c r="I66" s="13"/>
      <c r="J66" s="13"/>
    </row>
    <row r="67" spans="2:10">
      <c r="B67" s="64" t="s">
        <v>412</v>
      </c>
      <c r="C67" s="301">
        <v>276936</v>
      </c>
      <c r="D67" s="283">
        <v>186561</v>
      </c>
      <c r="G67" s="505"/>
      <c r="I67" s="13"/>
      <c r="J67" s="13"/>
    </row>
    <row r="68" spans="2:10">
      <c r="B68" s="10" t="s">
        <v>413</v>
      </c>
      <c r="C68" s="301">
        <v>224312</v>
      </c>
      <c r="D68" s="283">
        <v>155897</v>
      </c>
      <c r="G68" s="505"/>
      <c r="I68" s="13"/>
      <c r="J68" s="13"/>
    </row>
    <row r="69" spans="2:10">
      <c r="B69" s="10" t="s">
        <v>189</v>
      </c>
      <c r="C69" s="301">
        <v>2080899</v>
      </c>
      <c r="D69" s="283">
        <v>433118</v>
      </c>
      <c r="G69" s="506"/>
      <c r="I69" s="7"/>
      <c r="J69" s="7"/>
    </row>
    <row r="70" spans="2:10" ht="13.8" thickBot="1">
      <c r="B70" s="10" t="s">
        <v>185</v>
      </c>
      <c r="C70" s="494">
        <v>946</v>
      </c>
      <c r="D70" s="493">
        <v>3896</v>
      </c>
      <c r="G70" s="505"/>
      <c r="I70" s="13"/>
      <c r="J70" s="13"/>
    </row>
    <row r="71" spans="2:10">
      <c r="B71" s="300" t="s">
        <v>203</v>
      </c>
      <c r="C71" s="507">
        <v>2583093</v>
      </c>
      <c r="D71" s="507">
        <v>779472</v>
      </c>
      <c r="G71" s="505"/>
      <c r="I71" s="13"/>
      <c r="J71" s="13"/>
    </row>
    <row r="72" spans="2:10">
      <c r="B72" s="10" t="s">
        <v>462</v>
      </c>
      <c r="C72" s="301">
        <v>94317</v>
      </c>
      <c r="D72" s="283">
        <v>43823</v>
      </c>
      <c r="G72" s="505"/>
      <c r="I72" s="13"/>
      <c r="J72" s="13"/>
    </row>
    <row r="73" spans="2:10">
      <c r="B73" s="10" t="s">
        <v>463</v>
      </c>
      <c r="C73" s="301">
        <v>1294909</v>
      </c>
      <c r="D73" s="283">
        <v>273504</v>
      </c>
      <c r="G73" s="506"/>
      <c r="I73" s="7"/>
      <c r="J73" s="7"/>
    </row>
    <row r="74" spans="2:10" ht="13.8" thickBot="1">
      <c r="B74" s="10" t="s">
        <v>464</v>
      </c>
      <c r="C74" s="493">
        <v>3253795</v>
      </c>
      <c r="D74" s="493">
        <v>2422793</v>
      </c>
    </row>
    <row r="75" spans="2:10" ht="13.8" thickBot="1">
      <c r="B75" s="300" t="s">
        <v>203</v>
      </c>
      <c r="C75" s="496">
        <v>7226114</v>
      </c>
      <c r="D75" s="496">
        <v>3519592</v>
      </c>
    </row>
    <row r="76" spans="2:10" ht="13.8" thickTop="1"/>
    <row r="78" spans="2:10" ht="25.65" customHeight="1">
      <c r="B78" s="621" t="s">
        <v>465</v>
      </c>
      <c r="C78" s="621"/>
      <c r="D78" s="621"/>
      <c r="E78" s="621"/>
      <c r="F78" s="621"/>
      <c r="G78" s="621"/>
      <c r="H78" s="621"/>
      <c r="I78" s="621"/>
      <c r="J78" s="375"/>
    </row>
    <row r="80" spans="2:10" ht="13.35" customHeight="1">
      <c r="B80" s="385" t="s">
        <v>466</v>
      </c>
      <c r="D80" s="509"/>
      <c r="E80" s="509"/>
      <c r="F80" s="509"/>
      <c r="G80" s="509"/>
      <c r="H80" s="509"/>
    </row>
    <row r="81" spans="2:10" ht="13.35" customHeight="1">
      <c r="B81" s="285" t="s">
        <v>467</v>
      </c>
      <c r="C81" s="375"/>
      <c r="D81" s="375"/>
      <c r="E81" s="375"/>
      <c r="F81" s="375"/>
      <c r="G81" s="375"/>
      <c r="H81" s="375"/>
      <c r="I81" s="375"/>
    </row>
    <row r="83" spans="2:10">
      <c r="B83" s="238" t="s">
        <v>189</v>
      </c>
    </row>
    <row r="84" spans="2:10" ht="73.5" customHeight="1">
      <c r="B84" s="621" t="s">
        <v>1148</v>
      </c>
      <c r="C84" s="621"/>
      <c r="D84" s="621"/>
      <c r="E84" s="621"/>
      <c r="F84" s="621"/>
      <c r="G84" s="621"/>
      <c r="H84" s="621"/>
      <c r="I84" s="621"/>
      <c r="J84" s="375"/>
    </row>
    <row r="86" spans="2:10">
      <c r="B86" s="238" t="s">
        <v>185</v>
      </c>
    </row>
    <row r="88" spans="2:10" ht="35.25" customHeight="1">
      <c r="B88" s="621" t="s">
        <v>1149</v>
      </c>
      <c r="C88" s="621"/>
      <c r="D88" s="621"/>
      <c r="E88" s="621"/>
      <c r="F88" s="621"/>
      <c r="G88" s="621"/>
      <c r="H88" s="621"/>
      <c r="I88" s="621"/>
      <c r="J88" s="375"/>
    </row>
    <row r="89" spans="2:10" ht="35.25" customHeight="1">
      <c r="C89" s="510" t="s">
        <v>468</v>
      </c>
    </row>
    <row r="90" spans="2:10">
      <c r="B90" s="553" t="s">
        <v>774</v>
      </c>
      <c r="C90" s="553"/>
      <c r="D90" s="553"/>
      <c r="E90" s="553"/>
    </row>
    <row r="91" spans="2:10">
      <c r="B91" s="551">
        <v>45490</v>
      </c>
      <c r="C91" s="551"/>
      <c r="D91" s="551"/>
      <c r="E91" s="551"/>
    </row>
    <row r="92" spans="2:10">
      <c r="B92" s="552" t="s">
        <v>775</v>
      </c>
      <c r="C92" s="552"/>
      <c r="D92" s="552"/>
      <c r="E92" s="552"/>
    </row>
  </sheetData>
  <mergeCells count="19">
    <mergeCell ref="B90:E90"/>
    <mergeCell ref="B91:E91"/>
    <mergeCell ref="B92:E92"/>
    <mergeCell ref="B88:I88"/>
    <mergeCell ref="B78:I78"/>
    <mergeCell ref="B84:I84"/>
    <mergeCell ref="K29:L29"/>
    <mergeCell ref="C54:D54"/>
    <mergeCell ref="C65:D65"/>
    <mergeCell ref="C11:D11"/>
    <mergeCell ref="E11:F11"/>
    <mergeCell ref="G11:H11"/>
    <mergeCell ref="I11:J11"/>
    <mergeCell ref="K11:L11"/>
    <mergeCell ref="B25:I25"/>
    <mergeCell ref="C29:D29"/>
    <mergeCell ref="E29:F29"/>
    <mergeCell ref="G29:H29"/>
    <mergeCell ref="I29:J29"/>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6"/>
  <sheetViews>
    <sheetView showGridLines="0" zoomScaleNormal="100" workbookViewId="0"/>
  </sheetViews>
  <sheetFormatPr baseColWidth="10" defaultColWidth="11.44140625" defaultRowHeight="13.2"/>
  <cols>
    <col min="1" max="1" width="5.88671875" style="3" customWidth="1"/>
    <col min="2" max="2" width="54" style="3" customWidth="1"/>
    <col min="3" max="3" width="12.44140625" style="3" bestFit="1" customWidth="1"/>
    <col min="4" max="4" width="12.109375" style="3" bestFit="1" customWidth="1"/>
    <col min="5" max="5" width="16.109375" style="3" customWidth="1"/>
    <col min="6" max="16384" width="11.44140625" style="3"/>
  </cols>
  <sheetData>
    <row r="2" spans="1:7">
      <c r="C2" s="13"/>
      <c r="D2" s="13"/>
    </row>
    <row r="3" spans="1:7">
      <c r="C3" s="167"/>
      <c r="D3" s="167"/>
    </row>
    <row r="7" spans="1:7">
      <c r="B7" s="115" t="s">
        <v>408</v>
      </c>
      <c r="C7" s="115"/>
      <c r="D7" s="115"/>
    </row>
    <row r="8" spans="1:7">
      <c r="B8" s="118"/>
    </row>
    <row r="9" spans="1:7">
      <c r="A9" s="118"/>
    </row>
    <row r="10" spans="1:7">
      <c r="A10" s="113"/>
      <c r="B10" s="113" t="s">
        <v>650</v>
      </c>
    </row>
    <row r="12" spans="1:7" s="13" customFormat="1" ht="13.8" thickBot="1">
      <c r="B12" s="287" t="s">
        <v>211</v>
      </c>
      <c r="C12" s="348">
        <v>45291</v>
      </c>
      <c r="D12" s="390">
        <v>44926</v>
      </c>
    </row>
    <row r="13" spans="1:7" s="13" customFormat="1">
      <c r="B13" s="258" t="s">
        <v>447</v>
      </c>
      <c r="C13" s="275">
        <v>6067529</v>
      </c>
      <c r="D13" s="275">
        <v>4964191</v>
      </c>
    </row>
    <row r="14" spans="1:7" s="13" customFormat="1">
      <c r="B14" s="258" t="s">
        <v>186</v>
      </c>
      <c r="C14" s="275">
        <v>5675520</v>
      </c>
      <c r="D14" s="275">
        <v>3299528</v>
      </c>
    </row>
    <row r="15" spans="1:7" s="13" customFormat="1">
      <c r="B15" s="258" t="s">
        <v>469</v>
      </c>
      <c r="C15" s="275">
        <v>140792</v>
      </c>
      <c r="D15" s="292" t="s">
        <v>256</v>
      </c>
    </row>
    <row r="16" spans="1:7" s="13" customFormat="1">
      <c r="B16" s="166" t="s">
        <v>191</v>
      </c>
      <c r="C16" s="347">
        <v>11883841</v>
      </c>
      <c r="D16" s="347">
        <v>8263719</v>
      </c>
      <c r="F16" s="55"/>
      <c r="G16" s="55"/>
    </row>
    <row r="17" spans="2:7">
      <c r="B17" s="3" t="s">
        <v>470</v>
      </c>
      <c r="F17" s="13"/>
      <c r="G17" s="13"/>
    </row>
    <row r="18" spans="2:7">
      <c r="F18" s="13"/>
      <c r="G18" s="13"/>
    </row>
    <row r="19" spans="2:7" ht="13.8" thickBot="1">
      <c r="B19" s="287" t="s">
        <v>447</v>
      </c>
      <c r="C19" s="348">
        <v>45291</v>
      </c>
      <c r="D19" s="349" t="s">
        <v>1155</v>
      </c>
      <c r="F19" s="13"/>
      <c r="G19" s="13"/>
    </row>
    <row r="20" spans="2:7">
      <c r="B20" s="258" t="s">
        <v>1150</v>
      </c>
      <c r="C20" s="275">
        <v>4934505</v>
      </c>
      <c r="D20" s="275">
        <v>3920701</v>
      </c>
      <c r="E20" s="165"/>
      <c r="F20" s="13"/>
      <c r="G20" s="13"/>
    </row>
    <row r="21" spans="2:7" ht="13.35" customHeight="1">
      <c r="B21" s="258" t="s">
        <v>184</v>
      </c>
      <c r="C21" s="275">
        <v>621774</v>
      </c>
      <c r="D21" s="275">
        <v>703722</v>
      </c>
      <c r="E21" s="165"/>
      <c r="F21" s="13"/>
      <c r="G21" s="13"/>
    </row>
    <row r="22" spans="2:7" ht="13.35" customHeight="1">
      <c r="B22" s="258" t="s">
        <v>1151</v>
      </c>
      <c r="C22" s="275">
        <v>49026</v>
      </c>
      <c r="D22" s="275">
        <v>50781</v>
      </c>
      <c r="E22" s="165"/>
      <c r="F22" s="13"/>
      <c r="G22" s="13"/>
    </row>
    <row r="23" spans="2:7" ht="13.65" customHeight="1">
      <c r="B23" s="258" t="s">
        <v>1152</v>
      </c>
      <c r="C23" s="275">
        <v>348886</v>
      </c>
      <c r="D23" s="275">
        <v>48573</v>
      </c>
      <c r="E23" s="165"/>
      <c r="F23" s="13"/>
      <c r="G23" s="13"/>
    </row>
    <row r="24" spans="2:7" ht="14.4">
      <c r="B24" s="258" t="s">
        <v>1153</v>
      </c>
      <c r="C24" s="275">
        <v>3158</v>
      </c>
      <c r="D24" s="275">
        <v>238506</v>
      </c>
      <c r="E24" s="165"/>
      <c r="F24" s="13"/>
      <c r="G24" s="13"/>
    </row>
    <row r="25" spans="2:7">
      <c r="B25" s="258" t="s">
        <v>185</v>
      </c>
      <c r="C25" s="275">
        <v>110180</v>
      </c>
      <c r="D25" s="275">
        <v>1908</v>
      </c>
      <c r="E25" s="165"/>
      <c r="F25" s="13"/>
      <c r="G25" s="13"/>
    </row>
    <row r="26" spans="2:7" ht="13.35" customHeight="1">
      <c r="B26" s="276" t="s">
        <v>1154</v>
      </c>
      <c r="C26" s="291">
        <v>6067529</v>
      </c>
      <c r="D26" s="350">
        <v>4964191</v>
      </c>
      <c r="F26" s="55"/>
      <c r="G26" s="55"/>
    </row>
    <row r="27" spans="2:7">
      <c r="B27" s="287" t="s">
        <v>186</v>
      </c>
      <c r="C27" s="168"/>
      <c r="D27" s="168"/>
      <c r="F27" s="13"/>
      <c r="G27" s="13"/>
    </row>
    <row r="28" spans="2:7" ht="13.65" customHeight="1">
      <c r="B28" s="258" t="s">
        <v>1150</v>
      </c>
      <c r="C28" s="302">
        <v>4251087</v>
      </c>
      <c r="D28" s="302">
        <v>2661256</v>
      </c>
      <c r="F28" s="13"/>
      <c r="G28" s="13"/>
    </row>
    <row r="29" spans="2:7" ht="13.65" customHeight="1">
      <c r="B29" s="258" t="s">
        <v>1151</v>
      </c>
      <c r="C29" s="302">
        <v>119670</v>
      </c>
      <c r="D29" s="306" t="s">
        <v>256</v>
      </c>
      <c r="F29" s="13"/>
      <c r="G29" s="13"/>
    </row>
    <row r="30" spans="2:7" ht="13.65" customHeight="1">
      <c r="B30" s="258" t="s">
        <v>1156</v>
      </c>
      <c r="C30" s="302">
        <v>1904</v>
      </c>
      <c r="D30" s="302">
        <v>407474</v>
      </c>
      <c r="F30" s="13"/>
      <c r="G30" s="13"/>
    </row>
    <row r="31" spans="2:7">
      <c r="B31" s="258" t="s">
        <v>1157</v>
      </c>
      <c r="C31" s="302">
        <v>329989</v>
      </c>
      <c r="D31" s="302">
        <v>85428</v>
      </c>
      <c r="F31" s="13"/>
      <c r="G31" s="13"/>
    </row>
    <row r="32" spans="2:7" ht="14.4">
      <c r="B32" s="258" t="s">
        <v>1158</v>
      </c>
      <c r="C32" s="302">
        <v>106396</v>
      </c>
      <c r="D32" s="302">
        <v>2208</v>
      </c>
      <c r="F32" s="13"/>
      <c r="G32" s="13"/>
    </row>
    <row r="33" spans="2:7" ht="14.4">
      <c r="B33" s="258" t="s">
        <v>1159</v>
      </c>
      <c r="C33" s="302">
        <v>188461</v>
      </c>
      <c r="D33" s="302">
        <v>65666</v>
      </c>
      <c r="F33" s="13"/>
      <c r="G33" s="13"/>
    </row>
    <row r="34" spans="2:7" ht="13.8" thickBot="1">
      <c r="B34" s="351" t="s">
        <v>1160</v>
      </c>
      <c r="C34" s="353">
        <v>678013</v>
      </c>
      <c r="D34" s="353">
        <v>77496</v>
      </c>
      <c r="F34" s="13"/>
      <c r="G34" s="13"/>
    </row>
    <row r="35" spans="2:7" ht="13.8" thickBot="1">
      <c r="B35" s="276" t="s">
        <v>1161</v>
      </c>
      <c r="C35" s="354">
        <v>5675520</v>
      </c>
      <c r="D35" s="354">
        <v>3299528</v>
      </c>
      <c r="F35" s="55"/>
      <c r="G35" s="55"/>
    </row>
    <row r="36" spans="2:7" ht="13.8" thickBot="1">
      <c r="B36" s="352" t="s">
        <v>1162</v>
      </c>
      <c r="C36" s="291">
        <v>11743049</v>
      </c>
      <c r="D36" s="355">
        <v>8263719</v>
      </c>
      <c r="E36" s="66"/>
      <c r="F36" s="55"/>
      <c r="G36" s="55"/>
    </row>
    <row r="37" spans="2:7">
      <c r="F37" s="13"/>
      <c r="G37" s="13"/>
    </row>
    <row r="38" spans="2:7">
      <c r="B38" s="169" t="s">
        <v>187</v>
      </c>
      <c r="F38" s="13"/>
      <c r="G38" s="13"/>
    </row>
    <row r="39" spans="2:7">
      <c r="B39" s="169" t="s">
        <v>188</v>
      </c>
      <c r="F39" s="13"/>
      <c r="G39" s="13"/>
    </row>
    <row r="40" spans="2:7">
      <c r="F40" s="13"/>
      <c r="G40" s="13"/>
    </row>
    <row r="41" spans="2:7">
      <c r="B41" s="3" t="s">
        <v>471</v>
      </c>
      <c r="F41" s="13"/>
      <c r="G41" s="13"/>
    </row>
    <row r="42" spans="2:7">
      <c r="F42" s="13"/>
      <c r="G42" s="13"/>
    </row>
    <row r="43" spans="2:7">
      <c r="B43" s="316" t="s">
        <v>93</v>
      </c>
      <c r="C43" s="313">
        <v>45291</v>
      </c>
      <c r="D43" s="313">
        <v>44926</v>
      </c>
      <c r="F43" s="13"/>
      <c r="G43" s="13"/>
    </row>
    <row r="44" spans="2:7">
      <c r="B44" s="163" t="s">
        <v>472</v>
      </c>
      <c r="C44" s="275">
        <v>3539370</v>
      </c>
      <c r="D44" s="275">
        <v>2023741</v>
      </c>
      <c r="F44" s="13"/>
      <c r="G44" s="13"/>
    </row>
    <row r="45" spans="2:7">
      <c r="B45" s="163" t="s">
        <v>1163</v>
      </c>
      <c r="C45" s="275">
        <v>1877941</v>
      </c>
      <c r="D45" s="275">
        <v>1673738</v>
      </c>
      <c r="F45" s="13"/>
      <c r="G45" s="13"/>
    </row>
    <row r="46" spans="2:7">
      <c r="B46" s="163" t="s">
        <v>473</v>
      </c>
      <c r="C46" s="275">
        <v>327121</v>
      </c>
      <c r="D46" s="275">
        <v>273538</v>
      </c>
      <c r="F46" s="13"/>
      <c r="G46" s="13"/>
    </row>
    <row r="47" spans="2:7">
      <c r="B47" s="258" t="s">
        <v>1164</v>
      </c>
      <c r="C47" s="275">
        <v>156559</v>
      </c>
      <c r="D47" s="275">
        <v>152008</v>
      </c>
      <c r="F47" s="13"/>
      <c r="G47" s="13"/>
    </row>
    <row r="48" spans="2:7">
      <c r="B48" s="163" t="s">
        <v>1165</v>
      </c>
      <c r="C48" s="275">
        <v>128547</v>
      </c>
      <c r="D48" s="275">
        <v>64319</v>
      </c>
      <c r="F48" s="13"/>
      <c r="G48" s="13"/>
    </row>
    <row r="49" spans="2:7">
      <c r="B49" s="163" t="s">
        <v>474</v>
      </c>
      <c r="C49" s="275">
        <v>28998</v>
      </c>
      <c r="D49" s="275">
        <v>774041</v>
      </c>
      <c r="F49" s="13"/>
      <c r="G49" s="13"/>
    </row>
    <row r="50" spans="2:7">
      <c r="B50" s="163" t="s">
        <v>475</v>
      </c>
      <c r="C50" s="275">
        <v>8690</v>
      </c>
      <c r="D50" s="292" t="s">
        <v>256</v>
      </c>
      <c r="F50" s="13"/>
      <c r="G50" s="13"/>
    </row>
    <row r="51" spans="2:7" ht="15">
      <c r="B51" s="163" t="s">
        <v>476</v>
      </c>
      <c r="C51" s="292">
        <v>303</v>
      </c>
      <c r="D51" s="356">
        <v>2806</v>
      </c>
      <c r="F51" s="13"/>
      <c r="G51" s="13"/>
    </row>
    <row r="52" spans="2:7">
      <c r="B52" s="276" t="s">
        <v>477</v>
      </c>
      <c r="C52" s="291">
        <v>6067529</v>
      </c>
      <c r="D52" s="291">
        <v>4964191</v>
      </c>
      <c r="F52" s="13"/>
      <c r="G52" s="13"/>
    </row>
    <row r="53" spans="2:7" ht="27" customHeight="1">
      <c r="B53" s="170"/>
      <c r="C53" s="171"/>
      <c r="D53" s="171"/>
    </row>
    <row r="54" spans="2:7">
      <c r="B54" s="553" t="s">
        <v>774</v>
      </c>
      <c r="C54" s="553"/>
      <c r="D54" s="553"/>
      <c r="E54" s="553"/>
    </row>
    <row r="55" spans="2:7">
      <c r="B55" s="551">
        <v>45490</v>
      </c>
      <c r="C55" s="551"/>
      <c r="D55" s="551"/>
      <c r="E55" s="551"/>
    </row>
    <row r="56" spans="2:7">
      <c r="B56" s="552" t="s">
        <v>775</v>
      </c>
      <c r="C56" s="552"/>
      <c r="D56" s="552"/>
      <c r="E56" s="552"/>
    </row>
  </sheetData>
  <mergeCells count="3">
    <mergeCell ref="B54:E54"/>
    <mergeCell ref="B55:E55"/>
    <mergeCell ref="B56:E56"/>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113"/>
  <sheetViews>
    <sheetView showGridLines="0" zoomScaleNormal="100" workbookViewId="0"/>
  </sheetViews>
  <sheetFormatPr baseColWidth="10" defaultColWidth="11.44140625" defaultRowHeight="13.2"/>
  <cols>
    <col min="1" max="1" width="4.88671875" style="3" customWidth="1"/>
    <col min="2" max="2" width="46.44140625" style="3" customWidth="1"/>
    <col min="3" max="3" width="18.109375" style="3" customWidth="1"/>
    <col min="4" max="4" width="16.5546875" style="3" customWidth="1"/>
    <col min="5" max="5" width="11.88671875" style="3" bestFit="1" customWidth="1"/>
    <col min="6" max="6" width="12.44140625" style="3" bestFit="1" customWidth="1"/>
    <col min="7" max="7" width="14.109375" style="3" bestFit="1" customWidth="1"/>
    <col min="8" max="8" width="11.44140625" style="3"/>
    <col min="9" max="9" width="11.5546875" style="3" bestFit="1" customWidth="1"/>
    <col min="10" max="10" width="14.44140625" style="3" bestFit="1" customWidth="1"/>
    <col min="11" max="11" width="11.5546875" style="3" bestFit="1" customWidth="1"/>
    <col min="12" max="12" width="11.5546875" style="3" customWidth="1"/>
    <col min="13" max="13" width="14.44140625" style="3" bestFit="1" customWidth="1"/>
    <col min="14" max="16384" width="11.44140625" style="3"/>
  </cols>
  <sheetData>
    <row r="4" spans="2:12">
      <c r="C4" s="167"/>
      <c r="D4" s="167"/>
    </row>
    <row r="6" spans="2:12">
      <c r="B6" s="624" t="s">
        <v>478</v>
      </c>
      <c r="C6" s="624"/>
      <c r="D6" s="60"/>
      <c r="E6" s="60"/>
      <c r="F6" s="60"/>
      <c r="G6" s="60"/>
    </row>
    <row r="7" spans="2:12" s="13" customFormat="1">
      <c r="B7" s="118"/>
      <c r="C7" s="33"/>
      <c r="D7" s="38"/>
    </row>
    <row r="8" spans="2:12" ht="13.35" customHeight="1">
      <c r="B8" s="287" t="s">
        <v>1166</v>
      </c>
      <c r="C8" s="145"/>
      <c r="D8" s="145"/>
      <c r="E8" s="145"/>
      <c r="F8" s="183">
        <v>45291</v>
      </c>
      <c r="G8" s="357" t="s">
        <v>1167</v>
      </c>
    </row>
    <row r="9" spans="2:12" s="13" customFormat="1">
      <c r="B9" s="258" t="s">
        <v>449</v>
      </c>
      <c r="F9" s="275">
        <v>9613236</v>
      </c>
      <c r="G9" s="275">
        <v>7007969</v>
      </c>
      <c r="J9" s="55"/>
      <c r="K9" s="55"/>
      <c r="L9" s="55"/>
    </row>
    <row r="10" spans="2:12" s="13" customFormat="1">
      <c r="B10" s="258" t="s">
        <v>479</v>
      </c>
      <c r="F10" s="275">
        <v>274514</v>
      </c>
      <c r="G10" s="275">
        <v>129568</v>
      </c>
      <c r="J10" s="55"/>
      <c r="K10" s="55"/>
      <c r="L10" s="55"/>
    </row>
    <row r="11" spans="2:12" s="13" customFormat="1" ht="13.65" customHeight="1">
      <c r="B11" s="258" t="s">
        <v>43</v>
      </c>
      <c r="F11" s="275">
        <v>661974</v>
      </c>
      <c r="G11" s="275">
        <v>367521</v>
      </c>
      <c r="J11" s="55"/>
      <c r="K11" s="55"/>
      <c r="L11" s="55"/>
    </row>
    <row r="12" spans="2:12">
      <c r="B12" s="166" t="s">
        <v>191</v>
      </c>
      <c r="C12" s="145"/>
      <c r="D12" s="145"/>
      <c r="E12" s="145"/>
      <c r="F12" s="347">
        <v>10549724</v>
      </c>
      <c r="G12" s="347">
        <v>7505058</v>
      </c>
      <c r="I12" s="13"/>
      <c r="J12" s="13"/>
    </row>
    <row r="13" spans="2:12">
      <c r="I13" s="13"/>
      <c r="J13" s="13"/>
    </row>
    <row r="14" spans="2:12">
      <c r="B14" s="181" t="s">
        <v>1168</v>
      </c>
      <c r="I14" s="13"/>
      <c r="J14" s="13"/>
    </row>
    <row r="15" spans="2:12">
      <c r="C15" s="360" t="s">
        <v>442</v>
      </c>
      <c r="D15" s="360" t="s">
        <v>443</v>
      </c>
      <c r="E15" s="360" t="s">
        <v>444</v>
      </c>
      <c r="F15" s="360" t="s">
        <v>445</v>
      </c>
      <c r="G15" s="324" t="s">
        <v>480</v>
      </c>
      <c r="I15" s="13"/>
      <c r="J15" s="13"/>
    </row>
    <row r="16" spans="2:12" s="13" customFormat="1">
      <c r="B16" s="358" t="s">
        <v>481</v>
      </c>
      <c r="C16" s="361">
        <v>98608</v>
      </c>
      <c r="D16" s="361">
        <v>679027</v>
      </c>
      <c r="E16" s="361">
        <v>397542</v>
      </c>
      <c r="F16" s="361">
        <v>12316</v>
      </c>
      <c r="G16" s="250">
        <v>1187493</v>
      </c>
      <c r="J16" s="7"/>
    </row>
    <row r="17" spans="2:10" s="13" customFormat="1">
      <c r="B17" s="243" t="s">
        <v>482</v>
      </c>
      <c r="C17" s="362">
        <v>921926</v>
      </c>
      <c r="D17" s="362">
        <v>1233321</v>
      </c>
      <c r="E17" s="362">
        <v>6234101</v>
      </c>
      <c r="F17" s="362">
        <v>2067330</v>
      </c>
      <c r="G17" s="252">
        <v>10456678</v>
      </c>
    </row>
    <row r="18" spans="2:10" s="13" customFormat="1">
      <c r="B18" s="243" t="s">
        <v>469</v>
      </c>
      <c r="C18" s="363" t="s">
        <v>256</v>
      </c>
      <c r="D18" s="364" t="s">
        <v>256</v>
      </c>
      <c r="E18" s="362">
        <v>-145147</v>
      </c>
      <c r="F18" s="364" t="s">
        <v>256</v>
      </c>
      <c r="G18" s="252">
        <v>-145147</v>
      </c>
    </row>
    <row r="19" spans="2:10" s="13" customFormat="1">
      <c r="B19" s="244" t="s">
        <v>483</v>
      </c>
      <c r="C19" s="361">
        <v>-240903</v>
      </c>
      <c r="D19" s="361">
        <v>-789830</v>
      </c>
      <c r="E19" s="361">
        <v>-802885</v>
      </c>
      <c r="F19" s="361">
        <v>-52170</v>
      </c>
      <c r="G19" s="250">
        <v>-1885788</v>
      </c>
      <c r="J19" s="7"/>
    </row>
    <row r="20" spans="2:10">
      <c r="B20" s="359" t="s">
        <v>449</v>
      </c>
      <c r="C20" s="365">
        <v>779631</v>
      </c>
      <c r="D20" s="365">
        <v>1122518</v>
      </c>
      <c r="E20" s="365">
        <v>5683611</v>
      </c>
      <c r="F20" s="365">
        <v>2027476</v>
      </c>
      <c r="G20" s="345">
        <v>9613236</v>
      </c>
      <c r="I20" s="55"/>
      <c r="J20" s="13"/>
    </row>
    <row r="21" spans="2:10" s="13" customFormat="1">
      <c r="B21" s="174"/>
      <c r="C21" s="175"/>
      <c r="D21" s="175"/>
      <c r="E21" s="175"/>
      <c r="F21" s="175"/>
      <c r="G21" s="175"/>
    </row>
    <row r="22" spans="2:10">
      <c r="B22" s="172"/>
      <c r="C22" s="176"/>
      <c r="D22" s="176"/>
      <c r="E22" s="176"/>
      <c r="F22" s="176"/>
      <c r="G22" s="176"/>
      <c r="I22" s="13"/>
      <c r="J22" s="13"/>
    </row>
    <row r="23" spans="2:10">
      <c r="B23" s="243"/>
      <c r="C23" s="360" t="s">
        <v>442</v>
      </c>
      <c r="D23" s="360" t="s">
        <v>443</v>
      </c>
      <c r="E23" s="360" t="s">
        <v>444</v>
      </c>
      <c r="F23" s="360" t="s">
        <v>445</v>
      </c>
      <c r="G23" s="324" t="s">
        <v>484</v>
      </c>
      <c r="I23" s="13"/>
      <c r="J23" s="13"/>
    </row>
    <row r="24" spans="2:10" s="13" customFormat="1">
      <c r="B24" s="358" t="s">
        <v>481</v>
      </c>
      <c r="C24" s="361">
        <v>57071</v>
      </c>
      <c r="D24" s="361">
        <v>642101</v>
      </c>
      <c r="E24" s="361">
        <v>77436</v>
      </c>
      <c r="F24" s="363" t="s">
        <v>256</v>
      </c>
      <c r="G24" s="250">
        <v>776608</v>
      </c>
    </row>
    <row r="25" spans="2:10" s="13" customFormat="1">
      <c r="B25" s="243" t="s">
        <v>482</v>
      </c>
      <c r="C25" s="362">
        <v>873664</v>
      </c>
      <c r="D25" s="362">
        <v>3026461</v>
      </c>
      <c r="E25" s="362">
        <v>2997409</v>
      </c>
      <c r="F25" s="362">
        <v>521320</v>
      </c>
      <c r="G25" s="252">
        <v>7418854</v>
      </c>
    </row>
    <row r="26" spans="2:10" s="13" customFormat="1">
      <c r="B26" s="244" t="s">
        <v>483</v>
      </c>
      <c r="C26" s="361">
        <v>-98608</v>
      </c>
      <c r="D26" s="361">
        <v>-679027</v>
      </c>
      <c r="E26" s="362">
        <v>-397542</v>
      </c>
      <c r="F26" s="361">
        <v>-12316</v>
      </c>
      <c r="G26" s="250">
        <v>-1187493</v>
      </c>
    </row>
    <row r="27" spans="2:10">
      <c r="B27" s="359" t="s">
        <v>449</v>
      </c>
      <c r="C27" s="365">
        <v>832127</v>
      </c>
      <c r="D27" s="365">
        <v>2989535</v>
      </c>
      <c r="E27" s="365">
        <v>2677303</v>
      </c>
      <c r="F27" s="365">
        <v>509004</v>
      </c>
      <c r="G27" s="345">
        <v>7007969</v>
      </c>
      <c r="I27" s="55"/>
      <c r="J27" s="13"/>
    </row>
    <row r="28" spans="2:10">
      <c r="C28" s="66"/>
      <c r="D28" s="66"/>
      <c r="E28" s="66"/>
      <c r="F28" s="66"/>
      <c r="I28" s="13"/>
      <c r="J28" s="13"/>
    </row>
    <row r="29" spans="2:10">
      <c r="B29" s="65" t="s">
        <v>538</v>
      </c>
      <c r="C29" s="66"/>
      <c r="D29" s="66"/>
      <c r="E29" s="66"/>
      <c r="F29" s="66"/>
      <c r="I29" s="13"/>
      <c r="J29" s="13"/>
    </row>
    <row r="30" spans="2:10">
      <c r="I30" s="13"/>
      <c r="J30" s="13"/>
    </row>
    <row r="31" spans="2:10" ht="39.6">
      <c r="B31" s="367" t="s">
        <v>1169</v>
      </c>
      <c r="C31" s="316" t="s">
        <v>451</v>
      </c>
      <c r="D31" s="316" t="s">
        <v>479</v>
      </c>
      <c r="E31" s="316" t="s">
        <v>485</v>
      </c>
      <c r="I31" s="13"/>
      <c r="J31" s="13"/>
    </row>
    <row r="32" spans="2:10">
      <c r="B32" s="10" t="s">
        <v>486</v>
      </c>
      <c r="C32" s="283">
        <v>276005</v>
      </c>
      <c r="D32" s="283">
        <v>44185</v>
      </c>
      <c r="E32" s="283">
        <v>320190</v>
      </c>
      <c r="I32" s="7"/>
      <c r="J32" s="13"/>
    </row>
    <row r="33" spans="2:14">
      <c r="B33" s="10" t="s">
        <v>487</v>
      </c>
      <c r="C33" s="283">
        <v>29010</v>
      </c>
      <c r="D33" s="283">
        <v>113212</v>
      </c>
      <c r="E33" s="283">
        <v>142222</v>
      </c>
      <c r="I33" s="7"/>
      <c r="J33" s="13"/>
    </row>
    <row r="34" spans="2:14">
      <c r="B34" s="10" t="s">
        <v>488</v>
      </c>
      <c r="C34" s="275">
        <v>77386</v>
      </c>
      <c r="D34" s="366" t="s">
        <v>1170</v>
      </c>
      <c r="E34" s="283">
        <v>77386</v>
      </c>
      <c r="I34" s="7"/>
      <c r="J34" s="13"/>
      <c r="K34" s="66"/>
      <c r="L34" s="66"/>
      <c r="M34" s="66"/>
      <c r="N34" s="86"/>
    </row>
    <row r="35" spans="2:14">
      <c r="B35" s="10" t="s">
        <v>1171</v>
      </c>
      <c r="C35" s="283">
        <v>77477</v>
      </c>
      <c r="D35" s="366">
        <v>782</v>
      </c>
      <c r="E35" s="283">
        <v>78259</v>
      </c>
      <c r="I35" s="7"/>
      <c r="J35" s="13"/>
    </row>
    <row r="36" spans="2:14">
      <c r="B36" s="10" t="s">
        <v>489</v>
      </c>
      <c r="C36" s="283">
        <v>67334</v>
      </c>
      <c r="D36" s="366">
        <v>702</v>
      </c>
      <c r="E36" s="283">
        <v>68036</v>
      </c>
      <c r="I36" s="7"/>
      <c r="J36" s="13"/>
    </row>
    <row r="37" spans="2:14">
      <c r="B37" s="10" t="s">
        <v>490</v>
      </c>
      <c r="C37" s="283">
        <v>37401</v>
      </c>
      <c r="D37" s="283">
        <v>26907</v>
      </c>
      <c r="E37" s="283">
        <v>64308</v>
      </c>
      <c r="I37" s="7"/>
      <c r="J37" s="13"/>
      <c r="M37" s="66"/>
      <c r="N37" s="86"/>
    </row>
    <row r="38" spans="2:14">
      <c r="B38" s="10" t="s">
        <v>491</v>
      </c>
      <c r="C38" s="283">
        <v>49964</v>
      </c>
      <c r="D38" s="283">
        <v>10491</v>
      </c>
      <c r="E38" s="283">
        <v>60455</v>
      </c>
      <c r="I38" s="7"/>
      <c r="J38" s="13"/>
    </row>
    <row r="39" spans="2:14">
      <c r="B39" s="10" t="s">
        <v>492</v>
      </c>
      <c r="C39" s="283">
        <v>14662</v>
      </c>
      <c r="D39" s="283">
        <v>20078</v>
      </c>
      <c r="E39" s="283">
        <v>34740</v>
      </c>
      <c r="I39" s="7"/>
      <c r="J39" s="13"/>
    </row>
    <row r="40" spans="2:14">
      <c r="B40" s="10" t="s">
        <v>493</v>
      </c>
      <c r="C40" s="366" t="s">
        <v>1170</v>
      </c>
      <c r="D40" s="283">
        <v>26779</v>
      </c>
      <c r="E40" s="283">
        <v>26779</v>
      </c>
      <c r="I40" s="7"/>
      <c r="J40" s="13"/>
    </row>
    <row r="41" spans="2:14">
      <c r="B41" s="10" t="s">
        <v>494</v>
      </c>
      <c r="C41" s="366" t="s">
        <v>1170</v>
      </c>
      <c r="D41" s="283">
        <v>16030</v>
      </c>
      <c r="E41" s="283">
        <v>16030</v>
      </c>
      <c r="I41" s="7"/>
      <c r="J41" s="13"/>
    </row>
    <row r="42" spans="2:14">
      <c r="B42" s="10" t="s">
        <v>495</v>
      </c>
      <c r="C42" s="283">
        <v>10903</v>
      </c>
      <c r="D42" s="366">
        <v>687</v>
      </c>
      <c r="E42" s="283">
        <v>11590</v>
      </c>
      <c r="I42" s="7"/>
      <c r="J42" s="13"/>
    </row>
    <row r="43" spans="2:14">
      <c r="B43" s="10" t="s">
        <v>496</v>
      </c>
      <c r="C43" s="283">
        <v>4661</v>
      </c>
      <c r="D43" s="283">
        <v>3423</v>
      </c>
      <c r="E43" s="283">
        <v>8084</v>
      </c>
      <c r="I43" s="7"/>
      <c r="J43" s="13"/>
    </row>
    <row r="44" spans="2:14">
      <c r="B44" s="10" t="s">
        <v>497</v>
      </c>
      <c r="C44" s="283">
        <v>5434</v>
      </c>
      <c r="D44" s="283">
        <v>2263</v>
      </c>
      <c r="E44" s="283">
        <v>7697</v>
      </c>
      <c r="I44" s="7"/>
      <c r="J44" s="13"/>
    </row>
    <row r="45" spans="2:14">
      <c r="B45" s="10" t="s">
        <v>498</v>
      </c>
      <c r="C45" s="283">
        <v>1311</v>
      </c>
      <c r="D45" s="283">
        <v>5225</v>
      </c>
      <c r="E45" s="283">
        <v>6536</v>
      </c>
      <c r="I45" s="7"/>
      <c r="J45" s="13"/>
    </row>
    <row r="46" spans="2:14">
      <c r="B46" s="10" t="s">
        <v>499</v>
      </c>
      <c r="C46" s="283">
        <v>4828</v>
      </c>
      <c r="D46" s="283">
        <v>1324</v>
      </c>
      <c r="E46" s="283">
        <v>6152</v>
      </c>
      <c r="I46" s="7"/>
      <c r="J46" s="13"/>
    </row>
    <row r="47" spans="2:14">
      <c r="B47" s="10" t="s">
        <v>500</v>
      </c>
      <c r="C47" s="283">
        <v>1165</v>
      </c>
      <c r="D47" s="283">
        <v>2420</v>
      </c>
      <c r="E47" s="283">
        <v>3585</v>
      </c>
      <c r="I47" s="7"/>
      <c r="J47" s="13"/>
    </row>
    <row r="48" spans="2:14">
      <c r="B48" s="10" t="s">
        <v>501</v>
      </c>
      <c r="C48" s="283">
        <v>3549</v>
      </c>
      <c r="D48" s="366" t="s">
        <v>1170</v>
      </c>
      <c r="E48" s="283">
        <v>3549</v>
      </c>
      <c r="I48" s="7"/>
      <c r="J48" s="13"/>
    </row>
    <row r="49" spans="2:10">
      <c r="B49" s="10" t="s">
        <v>502</v>
      </c>
      <c r="C49" s="366">
        <v>884</v>
      </c>
      <c r="D49" s="366">
        <v>6</v>
      </c>
      <c r="E49" s="366">
        <v>890</v>
      </c>
      <c r="I49" s="7"/>
      <c r="J49" s="13"/>
    </row>
    <row r="50" spans="2:10">
      <c r="B50" s="282" t="s">
        <v>1172</v>
      </c>
      <c r="C50" s="284">
        <v>661974</v>
      </c>
      <c r="D50" s="284">
        <v>274514</v>
      </c>
      <c r="E50" s="284">
        <v>936488</v>
      </c>
      <c r="I50" s="55"/>
      <c r="J50" s="55"/>
    </row>
    <row r="51" spans="2:10" s="13" customFormat="1">
      <c r="B51" s="174"/>
      <c r="E51" s="213"/>
      <c r="F51" s="213"/>
      <c r="G51" s="213"/>
    </row>
    <row r="52" spans="2:10" s="13" customFormat="1">
      <c r="B52" s="3" t="s">
        <v>1173</v>
      </c>
      <c r="E52" s="173"/>
      <c r="F52" s="173"/>
      <c r="G52" s="173"/>
    </row>
    <row r="53" spans="2:10" ht="21">
      <c r="B53" s="215"/>
      <c r="I53" s="13"/>
      <c r="J53" s="13"/>
    </row>
    <row r="54" spans="2:10" ht="39.6">
      <c r="B54" s="242"/>
      <c r="C54" s="316" t="s">
        <v>451</v>
      </c>
      <c r="D54" s="316" t="s">
        <v>479</v>
      </c>
      <c r="E54" s="316" t="s">
        <v>504</v>
      </c>
      <c r="I54" s="13"/>
      <c r="J54" s="13"/>
    </row>
    <row r="55" spans="2:10">
      <c r="B55" s="10" t="s">
        <v>505</v>
      </c>
      <c r="C55" s="362">
        <v>116890</v>
      </c>
      <c r="D55" s="364">
        <v>137</v>
      </c>
      <c r="E55" s="362">
        <v>117027</v>
      </c>
      <c r="I55" s="13"/>
      <c r="J55" s="13"/>
    </row>
    <row r="56" spans="2:10">
      <c r="B56" s="10" t="s">
        <v>506</v>
      </c>
      <c r="C56" s="362">
        <v>17659</v>
      </c>
      <c r="D56" s="364">
        <v>35677</v>
      </c>
      <c r="E56" s="362">
        <v>53336</v>
      </c>
      <c r="I56" s="13"/>
      <c r="J56" s="13"/>
    </row>
    <row r="57" spans="2:10">
      <c r="B57" s="10" t="s">
        <v>1174</v>
      </c>
      <c r="C57" s="362">
        <v>43098</v>
      </c>
      <c r="D57" s="364">
        <v>2037</v>
      </c>
      <c r="E57" s="362">
        <v>45135</v>
      </c>
      <c r="I57" s="13"/>
      <c r="J57" s="13"/>
    </row>
    <row r="58" spans="2:10">
      <c r="B58" s="10" t="s">
        <v>507</v>
      </c>
      <c r="C58" s="362">
        <v>42829</v>
      </c>
      <c r="D58" s="364" t="s">
        <v>118</v>
      </c>
      <c r="E58" s="362">
        <v>42829</v>
      </c>
      <c r="I58" s="5"/>
      <c r="J58" s="5"/>
    </row>
    <row r="59" spans="2:10">
      <c r="B59" s="10" t="s">
        <v>508</v>
      </c>
      <c r="C59" s="364" t="s">
        <v>256</v>
      </c>
      <c r="D59" s="364">
        <v>34163</v>
      </c>
      <c r="E59" s="362">
        <v>34163</v>
      </c>
      <c r="I59" s="13"/>
      <c r="J59" s="13"/>
    </row>
    <row r="60" spans="2:10">
      <c r="B60" s="10" t="s">
        <v>509</v>
      </c>
      <c r="C60" s="252">
        <v>76899</v>
      </c>
      <c r="D60" s="364" t="s">
        <v>118</v>
      </c>
      <c r="E60" s="362">
        <v>76899</v>
      </c>
      <c r="I60" s="13"/>
      <c r="J60" s="13"/>
    </row>
    <row r="61" spans="2:10">
      <c r="B61" s="64" t="s">
        <v>510</v>
      </c>
      <c r="C61" s="362">
        <v>19452</v>
      </c>
      <c r="D61" s="364">
        <v>1595</v>
      </c>
      <c r="E61" s="362">
        <v>21047</v>
      </c>
      <c r="I61" s="13"/>
      <c r="J61" s="13"/>
    </row>
    <row r="62" spans="2:10">
      <c r="B62" s="64" t="s">
        <v>511</v>
      </c>
      <c r="C62" s="364">
        <v>603</v>
      </c>
      <c r="D62" s="364">
        <v>16406</v>
      </c>
      <c r="E62" s="362">
        <v>17009</v>
      </c>
      <c r="I62" s="13"/>
      <c r="J62" s="13"/>
    </row>
    <row r="63" spans="2:10">
      <c r="B63" s="10" t="s">
        <v>512</v>
      </c>
      <c r="C63" s="362">
        <v>2680</v>
      </c>
      <c r="D63" s="364">
        <v>12406</v>
      </c>
      <c r="E63" s="362">
        <v>15086</v>
      </c>
      <c r="I63" s="13"/>
      <c r="J63" s="13"/>
    </row>
    <row r="64" spans="2:10">
      <c r="B64" s="10" t="s">
        <v>513</v>
      </c>
      <c r="C64" s="362">
        <v>8233</v>
      </c>
      <c r="D64" s="364">
        <v>5967</v>
      </c>
      <c r="E64" s="362">
        <v>14200</v>
      </c>
      <c r="I64" s="13"/>
      <c r="J64" s="13"/>
    </row>
    <row r="65" spans="1:14">
      <c r="B65" s="10" t="s">
        <v>514</v>
      </c>
      <c r="C65" s="362">
        <v>6703</v>
      </c>
      <c r="D65" s="364">
        <v>5745</v>
      </c>
      <c r="E65" s="362">
        <v>12448</v>
      </c>
      <c r="I65" s="13"/>
      <c r="J65" s="13"/>
    </row>
    <row r="66" spans="1:14">
      <c r="B66" s="10" t="s">
        <v>515</v>
      </c>
      <c r="C66" s="362">
        <v>11688</v>
      </c>
      <c r="D66" s="364">
        <v>5</v>
      </c>
      <c r="E66" s="362">
        <v>11693</v>
      </c>
      <c r="I66" s="13"/>
      <c r="J66" s="13"/>
    </row>
    <row r="67" spans="1:14">
      <c r="B67" s="10" t="s">
        <v>516</v>
      </c>
      <c r="C67" s="362">
        <v>8583</v>
      </c>
      <c r="D67" s="364" t="s">
        <v>118</v>
      </c>
      <c r="E67" s="362">
        <v>8583</v>
      </c>
      <c r="I67" s="13"/>
      <c r="J67" s="13"/>
    </row>
    <row r="68" spans="1:14">
      <c r="B68" s="10" t="s">
        <v>517</v>
      </c>
      <c r="C68" s="362">
        <v>7040</v>
      </c>
      <c r="D68" s="364">
        <v>151</v>
      </c>
      <c r="E68" s="362">
        <v>7191</v>
      </c>
      <c r="I68" s="13"/>
      <c r="J68" s="13"/>
    </row>
    <row r="69" spans="1:14">
      <c r="B69" s="10" t="s">
        <v>518</v>
      </c>
      <c r="C69" s="362">
        <v>1869</v>
      </c>
      <c r="D69" s="364">
        <v>5181</v>
      </c>
      <c r="E69" s="362">
        <v>7050</v>
      </c>
      <c r="I69" s="13"/>
      <c r="J69" s="13"/>
    </row>
    <row r="70" spans="1:14">
      <c r="B70" s="64" t="s">
        <v>519</v>
      </c>
      <c r="C70" s="364">
        <v>16</v>
      </c>
      <c r="D70" s="364">
        <v>5554</v>
      </c>
      <c r="E70" s="362">
        <v>5570</v>
      </c>
      <c r="I70" s="13"/>
      <c r="J70" s="13"/>
    </row>
    <row r="71" spans="1:14">
      <c r="B71" s="10" t="s">
        <v>520</v>
      </c>
      <c r="C71" s="362">
        <v>3279</v>
      </c>
      <c r="D71" s="364">
        <v>978</v>
      </c>
      <c r="E71" s="362">
        <v>4257</v>
      </c>
      <c r="I71" s="13"/>
      <c r="J71" s="13"/>
    </row>
    <row r="72" spans="1:14">
      <c r="B72" s="64" t="s">
        <v>521</v>
      </c>
      <c r="C72" s="364" t="s">
        <v>256</v>
      </c>
      <c r="D72" s="364">
        <v>3252</v>
      </c>
      <c r="E72" s="362">
        <v>3252</v>
      </c>
      <c r="I72" s="13"/>
      <c r="J72" s="13"/>
    </row>
    <row r="73" spans="1:14" ht="15">
      <c r="B73" s="10" t="s">
        <v>522</v>
      </c>
      <c r="C73" s="368" t="s">
        <v>1175</v>
      </c>
      <c r="D73" s="364">
        <v>314</v>
      </c>
      <c r="E73" s="364">
        <v>314</v>
      </c>
      <c r="I73" s="13"/>
      <c r="J73" s="13"/>
    </row>
    <row r="74" spans="1:14">
      <c r="B74" s="177" t="s">
        <v>503</v>
      </c>
      <c r="C74" s="369">
        <v>367521</v>
      </c>
      <c r="D74" s="369">
        <v>129568</v>
      </c>
      <c r="E74" s="369">
        <v>497089</v>
      </c>
      <c r="I74" s="55"/>
      <c r="J74" s="55"/>
    </row>
    <row r="76" spans="1:14">
      <c r="A76" s="178" t="s">
        <v>523</v>
      </c>
      <c r="B76" s="65" t="s">
        <v>524</v>
      </c>
    </row>
    <row r="77" spans="1:14" ht="13.8" thickBot="1"/>
    <row r="78" spans="1:14" s="66" customFormat="1" ht="16.2" thickBot="1">
      <c r="B78" s="346"/>
      <c r="C78" s="625" t="s">
        <v>442</v>
      </c>
      <c r="D78" s="626"/>
      <c r="E78" s="625" t="s">
        <v>443</v>
      </c>
      <c r="F78" s="626"/>
      <c r="G78" s="625" t="s">
        <v>444</v>
      </c>
      <c r="H78" s="626"/>
      <c r="I78" s="625" t="s">
        <v>445</v>
      </c>
      <c r="J78" s="626"/>
      <c r="K78" s="622" t="s">
        <v>51</v>
      </c>
      <c r="L78" s="623"/>
      <c r="M78" s="224"/>
      <c r="N78" s="5"/>
    </row>
    <row r="79" spans="1:14" s="66" customFormat="1" ht="16.2" thickBot="1">
      <c r="B79" s="346"/>
      <c r="C79" s="370">
        <v>2023</v>
      </c>
      <c r="D79" s="371">
        <v>2022</v>
      </c>
      <c r="E79" s="370">
        <v>2023</v>
      </c>
      <c r="F79" s="370">
        <v>2022</v>
      </c>
      <c r="G79" s="370">
        <v>2023</v>
      </c>
      <c r="H79" s="370">
        <v>2022</v>
      </c>
      <c r="I79" s="370">
        <v>2023</v>
      </c>
      <c r="J79" s="370">
        <v>2022</v>
      </c>
      <c r="K79" s="372">
        <v>2023</v>
      </c>
      <c r="L79" s="326">
        <v>2022</v>
      </c>
      <c r="M79" s="224"/>
      <c r="N79" s="5"/>
    </row>
    <row r="80" spans="1:14" s="66" customFormat="1">
      <c r="B80" s="243" t="s">
        <v>1176</v>
      </c>
      <c r="C80" s="362">
        <v>17121</v>
      </c>
      <c r="D80" s="362">
        <v>3956</v>
      </c>
      <c r="E80" s="362">
        <v>29090</v>
      </c>
      <c r="F80" s="362">
        <v>30694</v>
      </c>
      <c r="G80" s="362">
        <v>61973</v>
      </c>
      <c r="H80" s="362">
        <v>1884</v>
      </c>
      <c r="I80" s="364">
        <v>421</v>
      </c>
      <c r="J80" s="364" t="s">
        <v>256</v>
      </c>
      <c r="K80" s="252">
        <v>108605</v>
      </c>
      <c r="L80" s="252">
        <v>36534</v>
      </c>
      <c r="M80" s="224"/>
      <c r="N80" s="5"/>
    </row>
    <row r="81" spans="2:16" s="66" customFormat="1">
      <c r="B81" s="243" t="s">
        <v>1177</v>
      </c>
      <c r="C81" s="364" t="s">
        <v>256</v>
      </c>
      <c r="D81" s="364" t="s">
        <v>256</v>
      </c>
      <c r="E81" s="362">
        <v>193994</v>
      </c>
      <c r="F81" s="362">
        <v>199670</v>
      </c>
      <c r="G81" s="364" t="s">
        <v>256</v>
      </c>
      <c r="H81" s="364" t="s">
        <v>256</v>
      </c>
      <c r="I81" s="364" t="s">
        <v>256</v>
      </c>
      <c r="J81" s="364" t="s">
        <v>256</v>
      </c>
      <c r="K81" s="252">
        <v>193994</v>
      </c>
      <c r="L81" s="252">
        <v>199670</v>
      </c>
      <c r="M81" s="224"/>
      <c r="N81" s="5"/>
    </row>
    <row r="82" spans="2:16" s="66" customFormat="1">
      <c r="B82" s="243" t="s">
        <v>46</v>
      </c>
      <c r="C82" s="362">
        <v>5469</v>
      </c>
      <c r="D82" s="362">
        <v>2924</v>
      </c>
      <c r="E82" s="362">
        <v>33955</v>
      </c>
      <c r="F82" s="362">
        <v>11280</v>
      </c>
      <c r="G82" s="362">
        <v>5023</v>
      </c>
      <c r="H82" s="362">
        <v>1543</v>
      </c>
      <c r="I82" s="364">
        <v>227</v>
      </c>
      <c r="J82" s="364">
        <v>70</v>
      </c>
      <c r="K82" s="252">
        <v>44674</v>
      </c>
      <c r="L82" s="252">
        <v>15817</v>
      </c>
      <c r="M82" s="224"/>
      <c r="N82" s="5"/>
    </row>
    <row r="83" spans="2:16" s="66" customFormat="1">
      <c r="B83" s="244" t="s">
        <v>191</v>
      </c>
      <c r="C83" s="361">
        <v>22590</v>
      </c>
      <c r="D83" s="361">
        <v>6880</v>
      </c>
      <c r="E83" s="361">
        <v>257039</v>
      </c>
      <c r="F83" s="361">
        <v>241644</v>
      </c>
      <c r="G83" s="361">
        <v>66996</v>
      </c>
      <c r="H83" s="361">
        <v>3427</v>
      </c>
      <c r="I83" s="363">
        <v>648</v>
      </c>
      <c r="J83" s="363">
        <v>70</v>
      </c>
      <c r="K83" s="250">
        <v>347273</v>
      </c>
      <c r="L83" s="250">
        <v>252021</v>
      </c>
      <c r="M83" s="224"/>
      <c r="N83" s="5"/>
    </row>
    <row r="84" spans="2:16">
      <c r="C84" s="225"/>
      <c r="D84" s="225"/>
      <c r="E84" s="223"/>
      <c r="F84" s="223"/>
      <c r="G84" s="223"/>
      <c r="H84" s="223"/>
      <c r="I84" s="223"/>
      <c r="J84" s="223"/>
      <c r="K84" s="223"/>
      <c r="L84" s="223"/>
      <c r="M84" s="223"/>
      <c r="N84" s="13"/>
      <c r="O84" s="66"/>
      <c r="P84" s="66"/>
    </row>
    <row r="85" spans="2:16">
      <c r="B85" s="65" t="s">
        <v>526</v>
      </c>
    </row>
    <row r="87" spans="2:16">
      <c r="B87" s="166" t="s">
        <v>93</v>
      </c>
      <c r="C87" s="145"/>
      <c r="D87" s="145"/>
      <c r="E87" s="373">
        <v>45291</v>
      </c>
      <c r="F87" s="373">
        <v>44926</v>
      </c>
    </row>
    <row r="88" spans="2:16">
      <c r="B88" s="163" t="s">
        <v>527</v>
      </c>
      <c r="E88" s="252">
        <v>8080</v>
      </c>
      <c r="F88" s="253">
        <v>559</v>
      </c>
    </row>
    <row r="89" spans="2:16">
      <c r="B89" s="163" t="s">
        <v>528</v>
      </c>
      <c r="E89" s="252">
        <v>4615</v>
      </c>
      <c r="F89" s="253" t="s">
        <v>118</v>
      </c>
    </row>
    <row r="90" spans="2:16">
      <c r="B90" s="163" t="s">
        <v>529</v>
      </c>
      <c r="E90" s="252">
        <v>4551</v>
      </c>
      <c r="F90" s="253" t="s">
        <v>118</v>
      </c>
    </row>
    <row r="91" spans="2:16">
      <c r="B91" s="163" t="s">
        <v>47</v>
      </c>
      <c r="E91" s="252">
        <v>3760</v>
      </c>
      <c r="F91" s="253" t="s">
        <v>118</v>
      </c>
    </row>
    <row r="92" spans="2:16">
      <c r="B92" s="163" t="s">
        <v>530</v>
      </c>
      <c r="E92" s="252">
        <v>3593</v>
      </c>
      <c r="F92" s="253" t="s">
        <v>118</v>
      </c>
    </row>
    <row r="93" spans="2:16">
      <c r="B93" s="163" t="s">
        <v>531</v>
      </c>
      <c r="E93" s="252">
        <v>1506</v>
      </c>
      <c r="F93" s="253" t="s">
        <v>118</v>
      </c>
    </row>
    <row r="94" spans="2:16">
      <c r="B94" s="163" t="s">
        <v>532</v>
      </c>
      <c r="E94" s="252">
        <v>1213</v>
      </c>
      <c r="F94" s="253">
        <v>184</v>
      </c>
    </row>
    <row r="95" spans="2:16">
      <c r="B95" s="163" t="s">
        <v>533</v>
      </c>
      <c r="E95" s="253">
        <v>379</v>
      </c>
      <c r="F95" s="252">
        <v>4453</v>
      </c>
    </row>
    <row r="96" spans="2:16">
      <c r="B96" s="163" t="s">
        <v>534</v>
      </c>
      <c r="E96" s="253">
        <v>353</v>
      </c>
      <c r="F96" s="252">
        <v>9574</v>
      </c>
    </row>
    <row r="97" spans="2:9">
      <c r="B97" s="163" t="s">
        <v>535</v>
      </c>
      <c r="E97" s="252">
        <v>8899</v>
      </c>
      <c r="F97" s="252">
        <v>7579</v>
      </c>
      <c r="H97" s="13"/>
      <c r="I97" s="13"/>
    </row>
    <row r="98" spans="2:9">
      <c r="B98" s="166" t="s">
        <v>536</v>
      </c>
      <c r="C98" s="145"/>
      <c r="D98" s="145"/>
      <c r="E98" s="347">
        <v>36949</v>
      </c>
      <c r="F98" s="347">
        <v>22349</v>
      </c>
      <c r="H98" s="7"/>
      <c r="I98" s="7"/>
    </row>
    <row r="99" spans="2:9">
      <c r="H99" s="13"/>
      <c r="I99" s="13"/>
    </row>
    <row r="100" spans="2:9">
      <c r="B100" s="65" t="s">
        <v>537</v>
      </c>
      <c r="H100" s="13"/>
      <c r="I100" s="13"/>
    </row>
    <row r="101" spans="2:9">
      <c r="H101" s="13"/>
      <c r="I101" s="13"/>
    </row>
    <row r="102" spans="2:9">
      <c r="B102" s="166" t="s">
        <v>93</v>
      </c>
      <c r="C102" s="145"/>
      <c r="D102" s="145"/>
      <c r="E102" s="183">
        <v>45291</v>
      </c>
      <c r="F102" s="183">
        <v>44926</v>
      </c>
      <c r="H102" s="13"/>
      <c r="I102" s="13"/>
    </row>
    <row r="103" spans="2:9">
      <c r="B103" s="249" t="s">
        <v>514</v>
      </c>
      <c r="E103" s="374">
        <v>96671</v>
      </c>
      <c r="F103" s="374">
        <v>7477</v>
      </c>
      <c r="H103" s="13"/>
      <c r="I103" s="13"/>
    </row>
    <row r="104" spans="2:9">
      <c r="B104" s="249" t="s">
        <v>539</v>
      </c>
      <c r="E104" s="374">
        <v>38961</v>
      </c>
      <c r="F104" s="343" t="s">
        <v>118</v>
      </c>
      <c r="H104" s="13"/>
      <c r="I104" s="13"/>
    </row>
    <row r="105" spans="2:9">
      <c r="B105" s="249" t="s">
        <v>540</v>
      </c>
      <c r="E105" s="374">
        <v>8720</v>
      </c>
      <c r="F105" s="343" t="s">
        <v>118</v>
      </c>
      <c r="H105" s="13"/>
      <c r="I105" s="13"/>
    </row>
    <row r="106" spans="2:9">
      <c r="B106" s="249" t="s">
        <v>525</v>
      </c>
      <c r="E106" s="374">
        <v>17577</v>
      </c>
      <c r="F106" s="374">
        <v>7001</v>
      </c>
      <c r="H106" s="13"/>
      <c r="I106" s="13"/>
    </row>
    <row r="107" spans="2:9">
      <c r="B107" s="249" t="s">
        <v>541</v>
      </c>
      <c r="E107" s="374">
        <v>3049</v>
      </c>
      <c r="F107" s="374">
        <v>7591</v>
      </c>
      <c r="H107" s="13"/>
      <c r="I107" s="13"/>
    </row>
    <row r="108" spans="2:9" s="13" customFormat="1">
      <c r="B108" s="249" t="s">
        <v>542</v>
      </c>
      <c r="E108" s="374">
        <v>14496</v>
      </c>
      <c r="F108" s="374">
        <v>23918</v>
      </c>
    </row>
    <row r="109" spans="2:9">
      <c r="B109" s="166" t="s">
        <v>543</v>
      </c>
      <c r="C109" s="145"/>
      <c r="D109" s="145"/>
      <c r="E109" s="347">
        <v>179474</v>
      </c>
      <c r="F109" s="347">
        <v>45987</v>
      </c>
      <c r="H109" s="7"/>
      <c r="I109" s="7"/>
    </row>
    <row r="110" spans="2:9">
      <c r="H110" s="13"/>
      <c r="I110" s="13"/>
    </row>
    <row r="111" spans="2:9">
      <c r="B111" s="553" t="s">
        <v>774</v>
      </c>
      <c r="C111" s="553"/>
      <c r="D111" s="553"/>
      <c r="E111" s="553"/>
      <c r="H111" s="13"/>
      <c r="I111" s="13"/>
    </row>
    <row r="112" spans="2:9">
      <c r="B112" s="551">
        <v>45490</v>
      </c>
      <c r="C112" s="551"/>
      <c r="D112" s="551"/>
      <c r="E112" s="551"/>
    </row>
    <row r="113" spans="2:5">
      <c r="B113" s="552" t="s">
        <v>775</v>
      </c>
      <c r="C113" s="552"/>
      <c r="D113" s="552"/>
      <c r="E113" s="552"/>
    </row>
  </sheetData>
  <mergeCells count="9">
    <mergeCell ref="K78:L78"/>
    <mergeCell ref="B111:E111"/>
    <mergeCell ref="B112:E112"/>
    <mergeCell ref="B113:E113"/>
    <mergeCell ref="B6:C6"/>
    <mergeCell ref="C78:D78"/>
    <mergeCell ref="E78:F78"/>
    <mergeCell ref="G78:H78"/>
    <mergeCell ref="I78:J78"/>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17"/>
  <sheetViews>
    <sheetView showGridLines="0" zoomScaleNormal="100" workbookViewId="0"/>
  </sheetViews>
  <sheetFormatPr baseColWidth="10" defaultColWidth="11.44140625" defaultRowHeight="13.2"/>
  <cols>
    <col min="1" max="1" width="6.44140625" style="3" bestFit="1" customWidth="1"/>
    <col min="2" max="2" width="95.88671875" style="3" customWidth="1"/>
    <col min="3" max="3" width="13.88671875" style="3" customWidth="1"/>
    <col min="4" max="4" width="13.88671875" style="3" bestFit="1" customWidth="1"/>
    <col min="5" max="8" width="12.88671875" style="3" bestFit="1" customWidth="1"/>
    <col min="9" max="9" width="14" style="3" bestFit="1" customWidth="1"/>
    <col min="10" max="10" width="12.44140625" style="3" bestFit="1" customWidth="1"/>
    <col min="11" max="11" width="14.109375" style="3" bestFit="1" customWidth="1"/>
    <col min="12" max="12" width="12.109375" style="3" bestFit="1" customWidth="1"/>
    <col min="13" max="16384" width="11.44140625" style="3"/>
  </cols>
  <sheetData>
    <row r="7" spans="2:9">
      <c r="B7" s="607" t="s">
        <v>407</v>
      </c>
      <c r="C7" s="607"/>
      <c r="D7" s="607"/>
      <c r="E7" s="607"/>
      <c r="F7" s="607"/>
      <c r="G7" s="607"/>
    </row>
    <row r="8" spans="2:9">
      <c r="B8" s="511" t="s">
        <v>91</v>
      </c>
      <c r="C8" s="515"/>
      <c r="D8" s="512"/>
      <c r="E8" s="512"/>
      <c r="F8" s="512"/>
      <c r="G8" s="512"/>
      <c r="H8" s="409"/>
      <c r="I8" s="409"/>
    </row>
    <row r="9" spans="2:9">
      <c r="B9" s="511"/>
      <c r="C9" s="515"/>
      <c r="D9" s="512"/>
      <c r="E9" s="512"/>
      <c r="F9" s="512"/>
      <c r="G9" s="512"/>
      <c r="H9" s="409"/>
      <c r="I9" s="409"/>
    </row>
    <row r="10" spans="2:9">
      <c r="B10" s="413" t="s">
        <v>544</v>
      </c>
      <c r="C10" s="515"/>
      <c r="D10" s="512"/>
      <c r="E10" s="512"/>
      <c r="F10" s="512"/>
      <c r="G10" s="512"/>
      <c r="H10" s="409"/>
      <c r="I10" s="409"/>
    </row>
    <row r="11" spans="2:9">
      <c r="B11" s="414" t="s">
        <v>1178</v>
      </c>
      <c r="C11" s="515"/>
      <c r="D11" s="512"/>
      <c r="E11" s="512"/>
      <c r="F11" s="512"/>
      <c r="G11" s="512"/>
      <c r="H11" s="409"/>
      <c r="I11" s="409"/>
    </row>
    <row r="12" spans="2:9">
      <c r="B12" s="513" t="s">
        <v>1235</v>
      </c>
      <c r="C12" s="386"/>
      <c r="D12" s="386"/>
      <c r="E12" s="386"/>
      <c r="F12" s="386"/>
      <c r="G12" s="386"/>
      <c r="H12" s="409"/>
      <c r="I12" s="409"/>
    </row>
    <row r="13" spans="2:9" s="13" customFormat="1" ht="21" customHeight="1">
      <c r="B13" s="513" t="s">
        <v>1236</v>
      </c>
      <c r="C13" s="514"/>
      <c r="D13" s="514"/>
      <c r="E13" s="515"/>
      <c r="F13" s="515"/>
      <c r="G13" s="515"/>
      <c r="H13" s="410"/>
      <c r="I13" s="410"/>
    </row>
    <row r="14" spans="2:9" s="13" customFormat="1" ht="21" customHeight="1">
      <c r="B14" s="516" t="s">
        <v>1237</v>
      </c>
      <c r="C14" s="514"/>
      <c r="D14" s="514"/>
      <c r="E14" s="515"/>
      <c r="F14" s="515"/>
      <c r="G14" s="515"/>
      <c r="H14" s="410"/>
      <c r="I14" s="410"/>
    </row>
    <row r="15" spans="2:9" s="13" customFormat="1" ht="42" customHeight="1">
      <c r="B15" s="627" t="s">
        <v>1179</v>
      </c>
      <c r="C15" s="627"/>
      <c r="D15" s="627"/>
      <c r="E15" s="627"/>
      <c r="F15" s="627"/>
      <c r="G15" s="627"/>
      <c r="H15" s="410"/>
      <c r="I15" s="410"/>
    </row>
    <row r="16" spans="2:9" s="13" customFormat="1" ht="29.4" customHeight="1">
      <c r="B16" s="627" t="s">
        <v>1180</v>
      </c>
      <c r="C16" s="627"/>
      <c r="D16" s="627"/>
      <c r="E16" s="627"/>
      <c r="F16" s="627"/>
      <c r="G16" s="627"/>
      <c r="H16" s="410"/>
      <c r="I16" s="410"/>
    </row>
    <row r="17" spans="2:9" ht="66" customHeight="1">
      <c r="B17" s="627" t="s">
        <v>1181</v>
      </c>
      <c r="C17" s="627"/>
      <c r="D17" s="627"/>
      <c r="E17" s="627"/>
      <c r="F17" s="627"/>
      <c r="G17" s="627"/>
      <c r="H17" s="409"/>
      <c r="I17" s="409"/>
    </row>
    <row r="18" spans="2:9" ht="57" customHeight="1">
      <c r="B18" s="413" t="s">
        <v>1238</v>
      </c>
      <c r="C18" s="517"/>
      <c r="D18" s="517"/>
      <c r="E18" s="517"/>
      <c r="F18" s="517"/>
      <c r="G18" s="517"/>
      <c r="H18" s="409"/>
      <c r="I18" s="409"/>
    </row>
    <row r="19" spans="2:9" ht="31.8" customHeight="1">
      <c r="B19" s="627" t="s">
        <v>1182</v>
      </c>
      <c r="C19" s="627"/>
      <c r="D19" s="627"/>
      <c r="E19" s="627"/>
      <c r="F19" s="627"/>
      <c r="G19" s="627"/>
      <c r="H19" s="409"/>
      <c r="I19" s="409"/>
    </row>
    <row r="20" spans="2:9" ht="39.6" customHeight="1">
      <c r="B20" s="627" t="s">
        <v>545</v>
      </c>
      <c r="C20" s="627"/>
      <c r="D20" s="627"/>
      <c r="E20" s="627"/>
      <c r="F20" s="627"/>
      <c r="G20" s="627"/>
      <c r="H20" s="409"/>
      <c r="I20" s="409"/>
    </row>
    <row r="21" spans="2:9" ht="28.35" customHeight="1">
      <c r="B21" s="627" t="s">
        <v>546</v>
      </c>
      <c r="C21" s="627"/>
      <c r="D21" s="627"/>
      <c r="E21" s="627"/>
      <c r="F21" s="627"/>
      <c r="G21" s="627"/>
      <c r="H21" s="409"/>
      <c r="I21" s="409"/>
    </row>
    <row r="22" spans="2:9" ht="19.350000000000001" customHeight="1">
      <c r="B22" s="627" t="s">
        <v>547</v>
      </c>
      <c r="C22" s="627"/>
      <c r="D22" s="627"/>
      <c r="E22" s="627"/>
      <c r="F22" s="627"/>
      <c r="G22" s="627"/>
      <c r="H22" s="409"/>
      <c r="I22" s="409"/>
    </row>
    <row r="23" spans="2:9" ht="25.35" customHeight="1">
      <c r="B23" s="631" t="s">
        <v>548</v>
      </c>
      <c r="C23" s="631"/>
      <c r="D23" s="631"/>
      <c r="E23" s="631"/>
      <c r="F23" s="631"/>
      <c r="G23" s="631"/>
      <c r="H23" s="409"/>
      <c r="I23" s="409"/>
    </row>
    <row r="24" spans="2:9" ht="30.6" customHeight="1">
      <c r="B24" s="627" t="s">
        <v>1183</v>
      </c>
      <c r="C24" s="627"/>
      <c r="D24" s="627"/>
      <c r="E24" s="627"/>
      <c r="F24" s="627"/>
      <c r="G24" s="627"/>
      <c r="H24" s="409"/>
      <c r="I24" s="409"/>
    </row>
    <row r="25" spans="2:9" ht="45.6" customHeight="1">
      <c r="B25" s="627" t="s">
        <v>1184</v>
      </c>
      <c r="C25" s="627"/>
      <c r="D25" s="627"/>
      <c r="E25" s="627"/>
      <c r="F25" s="627"/>
      <c r="G25" s="627"/>
      <c r="H25" s="409"/>
      <c r="I25" s="409"/>
    </row>
    <row r="26" spans="2:9">
      <c r="B26" s="627" t="s">
        <v>549</v>
      </c>
      <c r="C26" s="627"/>
      <c r="D26" s="627"/>
      <c r="E26" s="627"/>
      <c r="F26" s="627"/>
      <c r="G26" s="627"/>
      <c r="H26" s="409"/>
      <c r="I26" s="409"/>
    </row>
    <row r="27" spans="2:9" ht="29.4" customHeight="1">
      <c r="B27" s="627" t="s">
        <v>190</v>
      </c>
      <c r="C27" s="627"/>
      <c r="D27" s="627"/>
      <c r="E27" s="627"/>
      <c r="F27" s="627"/>
      <c r="G27" s="627"/>
      <c r="H27" s="409"/>
      <c r="I27" s="409"/>
    </row>
    <row r="28" spans="2:9">
      <c r="B28" s="630" t="s">
        <v>1239</v>
      </c>
      <c r="C28" s="630"/>
      <c r="D28" s="630"/>
      <c r="E28" s="630"/>
      <c r="F28" s="630"/>
      <c r="G28" s="630"/>
      <c r="H28" s="409"/>
      <c r="I28" s="409"/>
    </row>
    <row r="29" spans="2:9">
      <c r="B29" s="518" t="s">
        <v>1240</v>
      </c>
      <c r="C29" s="386"/>
      <c r="D29" s="386"/>
      <c r="E29" s="386"/>
      <c r="F29" s="386"/>
      <c r="G29" s="386"/>
      <c r="H29" s="409"/>
      <c r="I29" s="409"/>
    </row>
    <row r="30" spans="2:9" ht="47.4" customHeight="1">
      <c r="B30" s="627" t="s">
        <v>1185</v>
      </c>
      <c r="C30" s="627"/>
      <c r="D30" s="627"/>
      <c r="E30" s="627"/>
      <c r="F30" s="627"/>
      <c r="G30" s="627"/>
      <c r="H30" s="409"/>
      <c r="I30" s="409"/>
    </row>
    <row r="31" spans="2:9" ht="13.35" customHeight="1">
      <c r="B31" s="413" t="s">
        <v>550</v>
      </c>
      <c r="C31" s="386"/>
      <c r="D31" s="386"/>
      <c r="E31" s="386"/>
      <c r="F31" s="386"/>
      <c r="G31" s="386"/>
      <c r="H31" s="409"/>
      <c r="I31" s="409"/>
    </row>
    <row r="32" spans="2:9" ht="45.6" customHeight="1">
      <c r="B32" s="627" t="s">
        <v>1186</v>
      </c>
      <c r="C32" s="627"/>
      <c r="D32" s="627"/>
      <c r="E32" s="627"/>
      <c r="F32" s="627"/>
      <c r="G32" s="627"/>
      <c r="H32" s="409"/>
      <c r="I32" s="409"/>
    </row>
    <row r="33" spans="2:9" ht="34.799999999999997" customHeight="1">
      <c r="B33" s="627" t="s">
        <v>1187</v>
      </c>
      <c r="C33" s="627"/>
      <c r="D33" s="627"/>
      <c r="E33" s="627"/>
      <c r="F33" s="627"/>
      <c r="G33" s="627"/>
      <c r="H33" s="409"/>
      <c r="I33" s="409"/>
    </row>
    <row r="34" spans="2:9" ht="23.1" customHeight="1">
      <c r="B34" s="414" t="s">
        <v>192</v>
      </c>
      <c r="C34" s="386"/>
      <c r="D34" s="386"/>
      <c r="E34" s="386"/>
      <c r="F34" s="386"/>
      <c r="G34" s="386"/>
      <c r="H34" s="409"/>
      <c r="I34" s="409"/>
    </row>
    <row r="35" spans="2:9" ht="46.8" customHeight="1">
      <c r="B35" s="627" t="s">
        <v>551</v>
      </c>
      <c r="C35" s="627"/>
      <c r="D35" s="627"/>
      <c r="E35" s="627"/>
      <c r="F35" s="627"/>
      <c r="G35" s="627"/>
      <c r="H35" s="409"/>
      <c r="I35" s="409"/>
    </row>
    <row r="36" spans="2:9">
      <c r="B36" s="519" t="s">
        <v>552</v>
      </c>
      <c r="C36" s="512"/>
      <c r="D36" s="512"/>
      <c r="E36" s="512"/>
      <c r="F36" s="512"/>
      <c r="G36" s="512"/>
      <c r="H36" s="409"/>
      <c r="I36" s="409"/>
    </row>
    <row r="37" spans="2:9">
      <c r="B37" s="204"/>
      <c r="C37" s="204"/>
      <c r="D37" s="204"/>
      <c r="E37" s="204"/>
      <c r="F37" s="204"/>
      <c r="G37" s="204"/>
      <c r="H37" s="409"/>
      <c r="I37" s="409"/>
    </row>
    <row r="38" spans="2:9">
      <c r="B38" s="632" t="s">
        <v>411</v>
      </c>
      <c r="C38" s="632"/>
      <c r="D38" s="632"/>
      <c r="E38" s="632"/>
      <c r="F38" s="632"/>
      <c r="G38" s="632"/>
      <c r="H38" s="632"/>
      <c r="I38" s="632"/>
    </row>
    <row r="39" spans="2:9">
      <c r="B39" s="521"/>
      <c r="C39" s="633" t="s">
        <v>553</v>
      </c>
      <c r="D39" s="633"/>
      <c r="E39" s="633"/>
      <c r="F39" s="633"/>
      <c r="G39" s="633"/>
      <c r="H39" s="633"/>
      <c r="I39" s="633"/>
    </row>
    <row r="40" spans="2:9">
      <c r="B40" s="313">
        <v>45291</v>
      </c>
      <c r="C40" s="316" t="s">
        <v>562</v>
      </c>
      <c r="D40" s="316" t="s">
        <v>191</v>
      </c>
      <c r="E40" s="316" t="s">
        <v>1188</v>
      </c>
      <c r="F40" s="316" t="s">
        <v>1189</v>
      </c>
      <c r="G40" s="316" t="s">
        <v>1190</v>
      </c>
      <c r="H40" s="316" t="s">
        <v>1191</v>
      </c>
      <c r="I40" s="316" t="s">
        <v>1192</v>
      </c>
    </row>
    <row r="41" spans="2:9">
      <c r="B41" s="522" t="s">
        <v>559</v>
      </c>
      <c r="C41" s="289" t="s">
        <v>44</v>
      </c>
      <c r="D41" s="258"/>
      <c r="E41" s="258"/>
      <c r="F41" s="258"/>
      <c r="G41" s="258"/>
      <c r="H41" s="258"/>
      <c r="I41" s="258"/>
    </row>
    <row r="42" spans="2:9">
      <c r="B42" s="163" t="s">
        <v>560</v>
      </c>
      <c r="C42" s="275">
        <v>1473540</v>
      </c>
      <c r="D42" s="275">
        <v>1595544</v>
      </c>
      <c r="E42" s="275">
        <v>1248831</v>
      </c>
      <c r="F42" s="275">
        <v>106744</v>
      </c>
      <c r="G42" s="275">
        <v>77038</v>
      </c>
      <c r="H42" s="275">
        <v>71604</v>
      </c>
      <c r="I42" s="275">
        <v>91327</v>
      </c>
    </row>
    <row r="43" spans="2:9">
      <c r="B43" s="163" t="s">
        <v>150</v>
      </c>
      <c r="C43" s="275">
        <v>2765781</v>
      </c>
      <c r="D43" s="275">
        <v>3732651</v>
      </c>
      <c r="E43" s="275">
        <v>226102</v>
      </c>
      <c r="F43" s="275">
        <v>466609</v>
      </c>
      <c r="G43" s="275">
        <v>520169</v>
      </c>
      <c r="H43" s="275">
        <v>168130</v>
      </c>
      <c r="I43" s="275">
        <v>2351641</v>
      </c>
    </row>
    <row r="44" spans="2:9">
      <c r="B44" s="163" t="s">
        <v>151</v>
      </c>
      <c r="C44" s="275">
        <v>377784</v>
      </c>
      <c r="D44" s="275">
        <v>503777</v>
      </c>
      <c r="E44" s="275">
        <v>140028</v>
      </c>
      <c r="F44" s="275">
        <v>63820</v>
      </c>
      <c r="G44" s="275">
        <v>49379</v>
      </c>
      <c r="H44" s="275">
        <v>90376</v>
      </c>
      <c r="I44" s="275">
        <v>160174</v>
      </c>
    </row>
    <row r="45" spans="2:9">
      <c r="B45" s="163" t="s">
        <v>561</v>
      </c>
      <c r="C45" s="275">
        <v>1968614</v>
      </c>
      <c r="D45" s="388" t="s">
        <v>256</v>
      </c>
      <c r="E45" s="388" t="s">
        <v>256</v>
      </c>
      <c r="F45" s="388" t="s">
        <v>256</v>
      </c>
      <c r="G45" s="388" t="s">
        <v>256</v>
      </c>
      <c r="H45" s="388" t="s">
        <v>256</v>
      </c>
      <c r="I45" s="388" t="s">
        <v>256</v>
      </c>
    </row>
    <row r="46" spans="2:9">
      <c r="B46" s="163" t="s">
        <v>803</v>
      </c>
      <c r="C46" s="275">
        <v>429277</v>
      </c>
      <c r="D46" s="388" t="s">
        <v>256</v>
      </c>
      <c r="E46" s="388" t="s">
        <v>256</v>
      </c>
      <c r="F46" s="388" t="s">
        <v>256</v>
      </c>
      <c r="G46" s="388" t="s">
        <v>256</v>
      </c>
      <c r="H46" s="388" t="s">
        <v>256</v>
      </c>
      <c r="I46" s="388" t="s">
        <v>256</v>
      </c>
    </row>
    <row r="47" spans="2:9">
      <c r="B47" s="166" t="s">
        <v>191</v>
      </c>
      <c r="C47" s="347">
        <v>7014996</v>
      </c>
      <c r="D47" s="347">
        <v>5831972</v>
      </c>
      <c r="E47" s="347">
        <v>1614961</v>
      </c>
      <c r="F47" s="347">
        <v>637173</v>
      </c>
      <c r="G47" s="347">
        <v>646586</v>
      </c>
      <c r="H47" s="347">
        <v>330110</v>
      </c>
      <c r="I47" s="347">
        <v>2603142</v>
      </c>
    </row>
    <row r="48" spans="2:9">
      <c r="B48" s="520"/>
      <c r="C48" s="520"/>
      <c r="D48" s="520"/>
      <c r="E48" s="520"/>
      <c r="F48" s="520"/>
      <c r="G48" s="520"/>
      <c r="H48" s="520"/>
      <c r="I48" s="520"/>
    </row>
    <row r="49" spans="1:9">
      <c r="B49" s="520"/>
      <c r="C49" s="520"/>
      <c r="D49" s="520"/>
      <c r="E49" s="520"/>
      <c r="F49" s="520"/>
      <c r="G49" s="520"/>
      <c r="H49" s="520"/>
      <c r="I49" s="520"/>
    </row>
    <row r="50" spans="1:9">
      <c r="B50" s="521"/>
      <c r="C50" s="633" t="s">
        <v>553</v>
      </c>
      <c r="D50" s="633"/>
      <c r="E50" s="633"/>
      <c r="F50" s="633"/>
      <c r="G50" s="633"/>
      <c r="H50" s="633"/>
      <c r="I50" s="633"/>
    </row>
    <row r="51" spans="1:9">
      <c r="B51" s="313">
        <v>44926</v>
      </c>
      <c r="C51" s="316" t="s">
        <v>562</v>
      </c>
      <c r="D51" s="316" t="s">
        <v>126</v>
      </c>
      <c r="E51" s="316" t="s">
        <v>554</v>
      </c>
      <c r="F51" s="316" t="s">
        <v>555</v>
      </c>
      <c r="G51" s="316" t="s">
        <v>556</v>
      </c>
      <c r="H51" s="316" t="s">
        <v>557</v>
      </c>
      <c r="I51" s="316" t="s">
        <v>558</v>
      </c>
    </row>
    <row r="52" spans="1:9">
      <c r="B52" s="522" t="s">
        <v>559</v>
      </c>
      <c r="C52" s="388"/>
      <c r="D52" s="388"/>
      <c r="E52" s="388"/>
      <c r="F52" s="388"/>
      <c r="G52" s="388"/>
      <c r="H52" s="388"/>
      <c r="I52" s="388"/>
    </row>
    <row r="53" spans="1:9">
      <c r="B53" s="163" t="s">
        <v>560</v>
      </c>
      <c r="C53" s="275">
        <v>481761</v>
      </c>
      <c r="D53" s="275">
        <v>541722</v>
      </c>
      <c r="E53" s="275">
        <v>257432</v>
      </c>
      <c r="F53" s="275">
        <v>108902</v>
      </c>
      <c r="G53" s="275">
        <v>46664</v>
      </c>
      <c r="H53" s="275">
        <v>44102</v>
      </c>
      <c r="I53" s="275">
        <v>84623</v>
      </c>
    </row>
    <row r="54" spans="1:9">
      <c r="B54" s="163" t="s">
        <v>150</v>
      </c>
      <c r="C54" s="275">
        <v>2203779</v>
      </c>
      <c r="D54" s="275">
        <v>3221925</v>
      </c>
      <c r="E54" s="275">
        <v>169691</v>
      </c>
      <c r="F54" s="275">
        <v>169691</v>
      </c>
      <c r="G54" s="275">
        <v>169691</v>
      </c>
      <c r="H54" s="275">
        <v>169691</v>
      </c>
      <c r="I54" s="275">
        <v>2543161</v>
      </c>
    </row>
    <row r="55" spans="1:9">
      <c r="B55" s="163" t="s">
        <v>151</v>
      </c>
      <c r="C55" s="275">
        <v>152259</v>
      </c>
      <c r="D55" s="275">
        <v>234343</v>
      </c>
      <c r="E55" s="275">
        <v>16471</v>
      </c>
      <c r="F55" s="275">
        <v>16472</v>
      </c>
      <c r="G55" s="275">
        <v>25272</v>
      </c>
      <c r="H55" s="275">
        <v>14089</v>
      </c>
      <c r="I55" s="275">
        <v>162039</v>
      </c>
    </row>
    <row r="56" spans="1:9">
      <c r="B56" s="163" t="s">
        <v>561</v>
      </c>
      <c r="C56" s="275">
        <v>511780</v>
      </c>
      <c r="D56" s="388" t="s">
        <v>1193</v>
      </c>
      <c r="E56" s="388" t="s">
        <v>1193</v>
      </c>
      <c r="F56" s="388" t="s">
        <v>1193</v>
      </c>
      <c r="G56" s="388" t="s">
        <v>1193</v>
      </c>
      <c r="H56" s="388" t="s">
        <v>1193</v>
      </c>
      <c r="I56" s="388" t="s">
        <v>1069</v>
      </c>
    </row>
    <row r="57" spans="1:9">
      <c r="B57" s="163" t="s">
        <v>803</v>
      </c>
      <c r="C57" s="275">
        <v>188471</v>
      </c>
      <c r="D57" s="388" t="s">
        <v>1193</v>
      </c>
      <c r="E57" s="388" t="s">
        <v>1193</v>
      </c>
      <c r="F57" s="388" t="s">
        <v>1193</v>
      </c>
      <c r="G57" s="388" t="s">
        <v>1193</v>
      </c>
      <c r="H57" s="388" t="s">
        <v>1193</v>
      </c>
      <c r="I57" s="388" t="s">
        <v>256</v>
      </c>
    </row>
    <row r="58" spans="1:9">
      <c r="B58" s="166" t="s">
        <v>191</v>
      </c>
      <c r="C58" s="347">
        <v>3538050</v>
      </c>
      <c r="D58" s="347">
        <v>3997990</v>
      </c>
      <c r="E58" s="347">
        <v>443594</v>
      </c>
      <c r="F58" s="347">
        <v>295065</v>
      </c>
      <c r="G58" s="347">
        <v>241627</v>
      </c>
      <c r="H58" s="347">
        <v>227882</v>
      </c>
      <c r="I58" s="377" t="s">
        <v>1241</v>
      </c>
    </row>
    <row r="59" spans="1:9" s="106" customFormat="1">
      <c r="B59" s="204"/>
      <c r="C59" s="204"/>
      <c r="D59" s="204"/>
      <c r="E59" s="204"/>
      <c r="F59" s="204"/>
      <c r="G59" s="204"/>
      <c r="H59" s="204"/>
      <c r="I59" s="204"/>
    </row>
    <row r="60" spans="1:9" s="106" customFormat="1">
      <c r="A60" s="281" t="s">
        <v>1194</v>
      </c>
      <c r="B60" s="413" t="s">
        <v>1195</v>
      </c>
      <c r="C60" s="409"/>
      <c r="D60" s="204"/>
      <c r="E60" s="204"/>
      <c r="F60" s="204"/>
      <c r="G60" s="204"/>
      <c r="H60" s="204"/>
      <c r="I60" s="204"/>
    </row>
    <row r="61" spans="1:9" ht="46.2" customHeight="1">
      <c r="B61" s="585" t="s">
        <v>564</v>
      </c>
      <c r="C61" s="585"/>
      <c r="D61" s="585"/>
      <c r="E61" s="585"/>
      <c r="F61" s="585"/>
      <c r="G61" s="585"/>
      <c r="H61" s="409"/>
      <c r="I61" s="409"/>
    </row>
    <row r="62" spans="1:9">
      <c r="B62" s="412" t="s">
        <v>193</v>
      </c>
      <c r="C62" s="523"/>
      <c r="D62" s="204"/>
      <c r="E62" s="204"/>
      <c r="F62" s="204"/>
      <c r="G62" s="409"/>
      <c r="H62" s="409"/>
      <c r="I62" s="409"/>
    </row>
    <row r="63" spans="1:9">
      <c r="B63" s="588" t="s">
        <v>194</v>
      </c>
      <c r="C63" s="588"/>
      <c r="D63" s="588"/>
      <c r="E63" s="588"/>
      <c r="F63" s="588"/>
      <c r="G63" s="588"/>
      <c r="H63" s="258"/>
      <c r="I63" s="258"/>
    </row>
    <row r="64" spans="1:9" ht="78.599999999999994" customHeight="1">
      <c r="B64" s="627" t="s">
        <v>1196</v>
      </c>
      <c r="C64" s="627"/>
      <c r="D64" s="627"/>
      <c r="E64" s="627"/>
      <c r="F64" s="627"/>
      <c r="G64" s="627"/>
      <c r="H64" s="409"/>
      <c r="I64" s="409"/>
    </row>
    <row r="65" spans="2:9" ht="73.8" customHeight="1">
      <c r="B65" s="627" t="s">
        <v>565</v>
      </c>
      <c r="C65" s="627"/>
      <c r="D65" s="627"/>
      <c r="E65" s="627"/>
      <c r="F65" s="627"/>
      <c r="G65" s="627"/>
      <c r="H65" s="409"/>
      <c r="I65" s="409"/>
    </row>
    <row r="66" spans="2:9" ht="76.8" customHeight="1">
      <c r="B66" s="627" t="s">
        <v>566</v>
      </c>
      <c r="C66" s="627"/>
      <c r="D66" s="627"/>
      <c r="E66" s="627"/>
      <c r="F66" s="627"/>
      <c r="G66" s="627"/>
      <c r="H66" s="409"/>
      <c r="I66" s="409"/>
    </row>
    <row r="67" spans="2:9" ht="25.65" customHeight="1">
      <c r="B67" s="412" t="s">
        <v>195</v>
      </c>
      <c r="C67" s="523"/>
      <c r="D67" s="258"/>
      <c r="E67" s="258"/>
      <c r="F67" s="258"/>
      <c r="G67" s="258"/>
      <c r="H67" s="258"/>
      <c r="I67" s="258"/>
    </row>
    <row r="68" spans="2:9" ht="55.8" customHeight="1">
      <c r="B68" s="627" t="s">
        <v>1197</v>
      </c>
      <c r="C68" s="627"/>
      <c r="D68" s="627"/>
      <c r="E68" s="627"/>
      <c r="F68" s="627"/>
      <c r="G68" s="627"/>
      <c r="H68" s="409"/>
      <c r="I68" s="409"/>
    </row>
    <row r="69" spans="2:9">
      <c r="B69" s="411" t="s">
        <v>652</v>
      </c>
      <c r="C69" s="523"/>
      <c r="D69" s="258"/>
      <c r="E69" s="258"/>
      <c r="F69" s="258"/>
      <c r="G69" s="258"/>
      <c r="H69" s="258"/>
      <c r="I69" s="258"/>
    </row>
    <row r="70" spans="2:9">
      <c r="B70" s="258"/>
      <c r="C70" s="258"/>
      <c r="D70" s="258"/>
      <c r="E70" s="258"/>
      <c r="F70" s="258"/>
      <c r="G70" s="258"/>
      <c r="H70" s="258"/>
      <c r="I70" s="258"/>
    </row>
    <row r="71" spans="2:9">
      <c r="B71" s="204"/>
      <c r="C71" s="204"/>
      <c r="D71" s="204"/>
      <c r="E71" s="204"/>
      <c r="F71" s="204"/>
      <c r="G71" s="409"/>
      <c r="H71" s="409"/>
      <c r="I71" s="409"/>
    </row>
    <row r="72" spans="2:9">
      <c r="B72" s="524"/>
      <c r="C72" s="633" t="s">
        <v>567</v>
      </c>
      <c r="D72" s="633"/>
      <c r="E72" s="633" t="s">
        <v>196</v>
      </c>
      <c r="F72" s="633"/>
      <c r="G72" s="633" t="s">
        <v>568</v>
      </c>
      <c r="H72" s="633"/>
      <c r="I72" s="409"/>
    </row>
    <row r="73" spans="2:9">
      <c r="B73" s="276"/>
      <c r="C73" s="313">
        <v>45291</v>
      </c>
      <c r="D73" s="313">
        <v>44926</v>
      </c>
      <c r="E73" s="313">
        <v>45291</v>
      </c>
      <c r="F73" s="313">
        <v>44926</v>
      </c>
      <c r="G73" s="313">
        <v>45291</v>
      </c>
      <c r="H73" s="313">
        <v>44926</v>
      </c>
      <c r="I73" s="409"/>
    </row>
    <row r="74" spans="2:9">
      <c r="B74" s="287" t="s">
        <v>197</v>
      </c>
      <c r="C74" s="458"/>
      <c r="D74" s="458"/>
      <c r="E74" s="458"/>
      <c r="F74" s="458"/>
      <c r="G74" s="458"/>
      <c r="H74" s="458"/>
      <c r="I74" s="409"/>
    </row>
    <row r="75" spans="2:9">
      <c r="B75" s="287" t="s">
        <v>569</v>
      </c>
      <c r="C75" s="297"/>
      <c r="D75" s="388"/>
      <c r="E75" s="388"/>
      <c r="F75" s="388"/>
      <c r="G75" s="388"/>
      <c r="H75" s="388"/>
      <c r="I75" s="409"/>
    </row>
    <row r="76" spans="2:9">
      <c r="B76" s="258" t="s">
        <v>0</v>
      </c>
      <c r="C76" s="302">
        <v>189275</v>
      </c>
      <c r="D76" s="302">
        <v>3525</v>
      </c>
      <c r="E76" s="302">
        <v>48025</v>
      </c>
      <c r="F76" s="302">
        <v>8427</v>
      </c>
      <c r="G76" s="302">
        <v>74160</v>
      </c>
      <c r="H76" s="302">
        <v>15034</v>
      </c>
      <c r="I76" s="409"/>
    </row>
    <row r="77" spans="2:9">
      <c r="B77" s="163" t="s">
        <v>18</v>
      </c>
      <c r="C77" s="302">
        <v>75383</v>
      </c>
      <c r="D77" s="302">
        <v>26019</v>
      </c>
      <c r="E77" s="302">
        <v>1008750</v>
      </c>
      <c r="F77" s="302">
        <v>493443</v>
      </c>
      <c r="G77" s="302">
        <v>31647</v>
      </c>
      <c r="H77" s="302">
        <v>30183</v>
      </c>
      <c r="I77" s="409"/>
    </row>
    <row r="78" spans="2:9">
      <c r="B78" s="163" t="s">
        <v>19</v>
      </c>
      <c r="C78" s="306" t="s">
        <v>1198</v>
      </c>
      <c r="D78" s="302">
        <v>137468</v>
      </c>
      <c r="E78" s="306">
        <v>302</v>
      </c>
      <c r="F78" s="306" t="s">
        <v>1199</v>
      </c>
      <c r="G78" s="306" t="s">
        <v>256</v>
      </c>
      <c r="H78" s="302">
        <v>106735</v>
      </c>
      <c r="I78" s="409"/>
    </row>
    <row r="79" spans="2:9">
      <c r="B79" s="276" t="s">
        <v>191</v>
      </c>
      <c r="C79" s="291">
        <v>264658</v>
      </c>
      <c r="D79" s="291">
        <v>167012</v>
      </c>
      <c r="E79" s="291">
        <v>1057077</v>
      </c>
      <c r="F79" s="291">
        <v>501870</v>
      </c>
      <c r="G79" s="291">
        <v>105807</v>
      </c>
      <c r="H79" s="291">
        <v>151952</v>
      </c>
      <c r="I79" s="409"/>
    </row>
    <row r="80" spans="2:9">
      <c r="B80" s="287" t="s">
        <v>241</v>
      </c>
      <c r="C80" s="163"/>
      <c r="D80" s="306"/>
      <c r="E80" s="306"/>
      <c r="F80" s="306"/>
      <c r="G80" s="306"/>
      <c r="H80" s="388"/>
      <c r="I80" s="409"/>
    </row>
    <row r="81" spans="2:9">
      <c r="B81" s="163" t="s">
        <v>18</v>
      </c>
      <c r="C81" s="306" t="s">
        <v>256</v>
      </c>
      <c r="D81" s="306">
        <v>246</v>
      </c>
      <c r="E81" s="306" t="s">
        <v>118</v>
      </c>
      <c r="F81" s="306" t="s">
        <v>118</v>
      </c>
      <c r="G81" s="306" t="s">
        <v>118</v>
      </c>
      <c r="H81" s="306" t="s">
        <v>669</v>
      </c>
      <c r="I81" s="409"/>
    </row>
    <row r="82" spans="2:9">
      <c r="B82" s="163" t="s">
        <v>19</v>
      </c>
      <c r="C82" s="306" t="s">
        <v>256</v>
      </c>
      <c r="D82" s="306">
        <v>83297</v>
      </c>
      <c r="E82" s="306" t="s">
        <v>118</v>
      </c>
      <c r="F82" s="302">
        <v>30735</v>
      </c>
      <c r="G82" s="306" t="s">
        <v>118</v>
      </c>
      <c r="H82" s="306" t="s">
        <v>669</v>
      </c>
      <c r="I82" s="409"/>
    </row>
    <row r="83" spans="2:9">
      <c r="B83" s="276" t="s">
        <v>191</v>
      </c>
      <c r="C83" s="293" t="s">
        <v>256</v>
      </c>
      <c r="D83" s="291">
        <v>83543</v>
      </c>
      <c r="E83" s="293" t="s">
        <v>256</v>
      </c>
      <c r="F83" s="291">
        <v>30735</v>
      </c>
      <c r="G83" s="293" t="s">
        <v>256</v>
      </c>
      <c r="H83" s="293" t="s">
        <v>669</v>
      </c>
      <c r="I83" s="409"/>
    </row>
    <row r="84" spans="2:9">
      <c r="B84" s="276" t="s">
        <v>570</v>
      </c>
      <c r="C84" s="291">
        <v>264658</v>
      </c>
      <c r="D84" s="291">
        <v>250555</v>
      </c>
      <c r="E84" s="291">
        <v>1057077</v>
      </c>
      <c r="F84" s="291">
        <v>532605</v>
      </c>
      <c r="G84" s="291">
        <v>105807</v>
      </c>
      <c r="H84" s="291">
        <v>151952</v>
      </c>
      <c r="I84" s="409"/>
    </row>
    <row r="85" spans="2:9">
      <c r="B85" s="287" t="s">
        <v>201</v>
      </c>
      <c r="C85" s="163"/>
      <c r="D85" s="306"/>
      <c r="E85" s="306"/>
      <c r="F85" s="306"/>
      <c r="G85" s="306"/>
      <c r="H85" s="388"/>
      <c r="I85" s="409"/>
    </row>
    <row r="86" spans="2:9">
      <c r="B86" s="287" t="s">
        <v>29</v>
      </c>
      <c r="C86" s="258"/>
      <c r="D86" s="525"/>
      <c r="E86" s="258"/>
      <c r="F86" s="525"/>
      <c r="G86" s="258"/>
      <c r="H86" s="258"/>
      <c r="I86" s="409"/>
    </row>
    <row r="87" spans="2:9">
      <c r="B87" s="163" t="s">
        <v>4</v>
      </c>
      <c r="C87" s="302">
        <v>4460</v>
      </c>
      <c r="D87" s="306" t="s">
        <v>256</v>
      </c>
      <c r="E87" s="302">
        <v>408311</v>
      </c>
      <c r="F87" s="302">
        <v>4704</v>
      </c>
      <c r="G87" s="302">
        <v>476894</v>
      </c>
      <c r="H87" s="302">
        <v>108893</v>
      </c>
      <c r="I87" s="409"/>
    </row>
    <row r="88" spans="2:9">
      <c r="B88" s="163" t="s">
        <v>6</v>
      </c>
      <c r="C88" s="302">
        <v>26345</v>
      </c>
      <c r="D88" s="302">
        <v>51490</v>
      </c>
      <c r="E88" s="302">
        <v>557415</v>
      </c>
      <c r="F88" s="302">
        <v>330033</v>
      </c>
      <c r="G88" s="302">
        <v>101244</v>
      </c>
      <c r="H88" s="302">
        <v>46802</v>
      </c>
      <c r="I88" s="409"/>
    </row>
    <row r="89" spans="2:9">
      <c r="B89" s="163" t="s">
        <v>803</v>
      </c>
      <c r="C89" s="306" t="s">
        <v>1198</v>
      </c>
      <c r="D89" s="302">
        <v>21651</v>
      </c>
      <c r="E89" s="302">
        <v>117040</v>
      </c>
      <c r="F89" s="302">
        <v>145752</v>
      </c>
      <c r="G89" s="302">
        <v>56471</v>
      </c>
      <c r="H89" s="302">
        <v>51394</v>
      </c>
      <c r="I89" s="409"/>
    </row>
    <row r="90" spans="2:9">
      <c r="B90" s="276" t="s">
        <v>191</v>
      </c>
      <c r="C90" s="291">
        <v>30805</v>
      </c>
      <c r="D90" s="291">
        <v>73141</v>
      </c>
      <c r="E90" s="291">
        <v>1082766</v>
      </c>
      <c r="F90" s="291">
        <v>480489</v>
      </c>
      <c r="G90" s="291">
        <v>634609</v>
      </c>
      <c r="H90" s="291">
        <v>207089</v>
      </c>
      <c r="I90" s="409"/>
    </row>
    <row r="91" spans="2:9">
      <c r="B91" s="287" t="s">
        <v>202</v>
      </c>
      <c r="C91" s="258"/>
      <c r="D91" s="525"/>
      <c r="E91" s="258"/>
      <c r="F91" s="525"/>
      <c r="G91" s="258"/>
      <c r="H91" s="258"/>
      <c r="I91" s="409"/>
    </row>
    <row r="92" spans="2:9">
      <c r="B92" s="163" t="s">
        <v>4</v>
      </c>
      <c r="C92" s="302">
        <v>305000</v>
      </c>
      <c r="D92" s="302">
        <v>81309</v>
      </c>
      <c r="E92" s="302">
        <v>74566</v>
      </c>
      <c r="F92" s="302">
        <v>15588</v>
      </c>
      <c r="G92" s="302">
        <v>33879</v>
      </c>
      <c r="H92" s="302">
        <v>26789</v>
      </c>
      <c r="I92" s="409"/>
    </row>
    <row r="93" spans="2:9">
      <c r="B93" s="163" t="s">
        <v>6</v>
      </c>
      <c r="C93" s="306" t="s">
        <v>1198</v>
      </c>
      <c r="D93" s="306" t="s">
        <v>1198</v>
      </c>
      <c r="E93" s="306" t="s">
        <v>256</v>
      </c>
      <c r="F93" s="306" t="s">
        <v>1199</v>
      </c>
      <c r="G93" s="302">
        <v>17554</v>
      </c>
      <c r="H93" s="306" t="s">
        <v>669</v>
      </c>
      <c r="I93" s="409"/>
    </row>
    <row r="94" spans="2:9">
      <c r="B94" s="163" t="s">
        <v>803</v>
      </c>
      <c r="C94" s="306" t="s">
        <v>1198</v>
      </c>
      <c r="D94" s="306" t="s">
        <v>1198</v>
      </c>
      <c r="E94" s="302">
        <v>30672</v>
      </c>
      <c r="F94" s="302">
        <v>15630</v>
      </c>
      <c r="G94" s="302">
        <v>32816</v>
      </c>
      <c r="H94" s="302">
        <v>13336</v>
      </c>
      <c r="I94" s="409"/>
    </row>
    <row r="95" spans="2:9">
      <c r="B95" s="276" t="s">
        <v>191</v>
      </c>
      <c r="C95" s="291">
        <v>305000</v>
      </c>
      <c r="D95" s="291">
        <v>81309</v>
      </c>
      <c r="E95" s="291">
        <v>105238</v>
      </c>
      <c r="F95" s="291">
        <v>31218</v>
      </c>
      <c r="G95" s="291">
        <v>84249</v>
      </c>
      <c r="H95" s="291">
        <v>40125</v>
      </c>
      <c r="I95" s="409"/>
    </row>
    <row r="96" spans="2:9">
      <c r="B96" s="276" t="s">
        <v>203</v>
      </c>
      <c r="C96" s="291">
        <v>335805</v>
      </c>
      <c r="D96" s="291">
        <v>154450</v>
      </c>
      <c r="E96" s="291">
        <v>1188004</v>
      </c>
      <c r="F96" s="291">
        <v>511707</v>
      </c>
      <c r="G96" s="291">
        <v>718858</v>
      </c>
      <c r="H96" s="291">
        <v>247214</v>
      </c>
      <c r="I96" s="409"/>
    </row>
    <row r="97" spans="2:9">
      <c r="B97" s="276" t="s">
        <v>571</v>
      </c>
      <c r="C97" s="291">
        <v>-71147</v>
      </c>
      <c r="D97" s="291">
        <v>96105</v>
      </c>
      <c r="E97" s="291">
        <v>-130927</v>
      </c>
      <c r="F97" s="291">
        <v>20898</v>
      </c>
      <c r="G97" s="291">
        <v>-613051</v>
      </c>
      <c r="H97" s="291">
        <v>-95262</v>
      </c>
      <c r="I97" s="409"/>
    </row>
    <row r="98" spans="2:9">
      <c r="B98" s="409"/>
      <c r="C98" s="409"/>
      <c r="D98" s="409"/>
      <c r="E98" s="409"/>
      <c r="F98" s="409"/>
      <c r="G98" s="409"/>
      <c r="H98" s="409"/>
      <c r="I98" s="409"/>
    </row>
    <row r="99" spans="2:9">
      <c r="B99" s="412" t="s">
        <v>572</v>
      </c>
      <c r="C99" s="415"/>
      <c r="D99" s="415"/>
      <c r="E99" s="409"/>
      <c r="F99" s="409"/>
      <c r="G99" s="409"/>
      <c r="H99" s="409"/>
      <c r="I99" s="409"/>
    </row>
    <row r="100" spans="2:9" ht="26.4" customHeight="1">
      <c r="B100" s="629" t="s">
        <v>573</v>
      </c>
      <c r="C100" s="629"/>
      <c r="D100" s="629"/>
      <c r="E100" s="629"/>
      <c r="F100" s="629"/>
      <c r="G100" s="629"/>
      <c r="H100" s="409"/>
      <c r="I100" s="409"/>
    </row>
    <row r="101" spans="2:9" ht="27.6" customHeight="1">
      <c r="B101" s="629" t="s">
        <v>574</v>
      </c>
      <c r="C101" s="629"/>
      <c r="D101" s="629"/>
      <c r="E101" s="629"/>
      <c r="F101" s="629"/>
      <c r="G101" s="629"/>
      <c r="H101" s="258"/>
      <c r="I101" s="258"/>
    </row>
    <row r="102" spans="2:9" ht="26.4" customHeight="1">
      <c r="B102" s="629" t="s">
        <v>575</v>
      </c>
      <c r="C102" s="629"/>
      <c r="D102" s="629"/>
      <c r="E102" s="629"/>
      <c r="F102" s="629"/>
      <c r="G102" s="629"/>
      <c r="H102" s="409"/>
      <c r="I102" s="409"/>
    </row>
    <row r="103" spans="2:9">
      <c r="B103" s="411" t="s">
        <v>965</v>
      </c>
      <c r="C103" s="258"/>
      <c r="D103" s="258"/>
      <c r="E103" s="258"/>
      <c r="F103" s="258"/>
      <c r="G103" s="258"/>
      <c r="H103" s="258"/>
      <c r="I103" s="258"/>
    </row>
    <row r="104" spans="2:9" ht="26.4" customHeight="1">
      <c r="B104" s="627" t="s">
        <v>576</v>
      </c>
      <c r="C104" s="627"/>
      <c r="D104" s="627"/>
      <c r="E104" s="627"/>
      <c r="F104" s="627"/>
      <c r="G104" s="627"/>
      <c r="H104" s="409"/>
      <c r="I104" s="409"/>
    </row>
    <row r="105" spans="2:9">
      <c r="B105" s="628" t="s">
        <v>577</v>
      </c>
      <c r="C105" s="628"/>
      <c r="D105" s="628"/>
      <c r="E105" s="628"/>
      <c r="F105" s="628"/>
      <c r="G105" s="628"/>
      <c r="H105" s="409"/>
      <c r="I105" s="409"/>
    </row>
    <row r="106" spans="2:9" ht="26.4" customHeight="1">
      <c r="B106" s="627" t="s">
        <v>578</v>
      </c>
      <c r="C106" s="627"/>
      <c r="D106" s="627"/>
      <c r="E106" s="627"/>
      <c r="F106" s="627"/>
      <c r="G106" s="627"/>
      <c r="H106" s="409"/>
      <c r="I106" s="409"/>
    </row>
    <row r="107" spans="2:9" ht="12.75" customHeight="1">
      <c r="B107" s="627" t="s">
        <v>579</v>
      </c>
      <c r="C107" s="627"/>
      <c r="D107" s="627"/>
      <c r="E107" s="627"/>
      <c r="F107" s="627"/>
      <c r="G107" s="627"/>
      <c r="H107" s="258"/>
      <c r="I107" s="258"/>
    </row>
    <row r="108" spans="2:9" ht="26.4" customHeight="1">
      <c r="B108" s="627" t="s">
        <v>580</v>
      </c>
      <c r="C108" s="627"/>
      <c r="D108" s="627"/>
      <c r="E108" s="627"/>
      <c r="F108" s="627"/>
      <c r="G108" s="627"/>
      <c r="H108" s="409"/>
      <c r="I108" s="409"/>
    </row>
    <row r="109" spans="2:9">
      <c r="B109" s="411"/>
      <c r="C109" s="409"/>
      <c r="D109" s="409"/>
      <c r="E109" s="409"/>
      <c r="F109" s="409"/>
      <c r="G109" s="409"/>
      <c r="H109" s="409"/>
      <c r="I109" s="409"/>
    </row>
    <row r="110" spans="2:9">
      <c r="B110" s="409"/>
      <c r="C110" s="409"/>
      <c r="D110" s="409"/>
      <c r="E110" s="409"/>
      <c r="F110" s="409"/>
      <c r="G110" s="409"/>
      <c r="H110" s="409"/>
      <c r="I110" s="409"/>
    </row>
    <row r="111" spans="2:9" ht="12.75" customHeight="1">
      <c r="B111" s="258"/>
      <c r="C111" s="258"/>
      <c r="D111" s="258"/>
      <c r="E111" s="258"/>
      <c r="F111" s="258"/>
      <c r="G111" s="258"/>
      <c r="H111" s="258"/>
      <c r="I111" s="258"/>
    </row>
    <row r="112" spans="2:9">
      <c r="B112" s="258"/>
      <c r="C112" s="258"/>
      <c r="D112" s="258"/>
      <c r="E112" s="258"/>
      <c r="F112" s="258"/>
      <c r="G112" s="258"/>
      <c r="H112" s="258"/>
      <c r="I112" s="258"/>
    </row>
    <row r="113" spans="2:9" ht="12.75" customHeight="1">
      <c r="B113" s="258"/>
      <c r="C113" s="258"/>
      <c r="D113" s="258"/>
      <c r="E113" s="258"/>
      <c r="F113" s="258"/>
      <c r="G113" s="258"/>
      <c r="H113" s="258"/>
      <c r="I113" s="258"/>
    </row>
    <row r="114" spans="2:9">
      <c r="B114" s="409"/>
      <c r="C114" s="409"/>
      <c r="D114" s="409"/>
      <c r="E114" s="409"/>
      <c r="F114" s="409"/>
      <c r="G114" s="409"/>
      <c r="H114" s="409"/>
      <c r="I114" s="409"/>
    </row>
    <row r="115" spans="2:9">
      <c r="B115" s="553" t="s">
        <v>774</v>
      </c>
      <c r="C115" s="553"/>
      <c r="D115" s="553"/>
      <c r="E115" s="553"/>
    </row>
    <row r="116" spans="2:9">
      <c r="B116" s="551">
        <v>45490</v>
      </c>
      <c r="C116" s="551"/>
      <c r="D116" s="551"/>
      <c r="E116" s="551"/>
    </row>
    <row r="117" spans="2:9">
      <c r="B117" s="552" t="s">
        <v>775</v>
      </c>
      <c r="C117" s="552"/>
      <c r="D117" s="552"/>
      <c r="E117" s="552"/>
    </row>
  </sheetData>
  <mergeCells count="41">
    <mergeCell ref="B7:G7"/>
    <mergeCell ref="B115:E115"/>
    <mergeCell ref="B116:E116"/>
    <mergeCell ref="B117:E117"/>
    <mergeCell ref="B38:I38"/>
    <mergeCell ref="C72:D72"/>
    <mergeCell ref="E72:F72"/>
    <mergeCell ref="G72:H72"/>
    <mergeCell ref="C50:I50"/>
    <mergeCell ref="C39:I39"/>
    <mergeCell ref="B15:G15"/>
    <mergeCell ref="B16:G16"/>
    <mergeCell ref="B17:G17"/>
    <mergeCell ref="B19:G19"/>
    <mergeCell ref="B20:G20"/>
    <mergeCell ref="B21:G21"/>
    <mergeCell ref="B22:G22"/>
    <mergeCell ref="B23:G23"/>
    <mergeCell ref="B24:G24"/>
    <mergeCell ref="B25:G25"/>
    <mergeCell ref="B26:G26"/>
    <mergeCell ref="B27:G27"/>
    <mergeCell ref="B28:G28"/>
    <mergeCell ref="B30:G30"/>
    <mergeCell ref="B33:G33"/>
    <mergeCell ref="B32:G32"/>
    <mergeCell ref="B35:G35"/>
    <mergeCell ref="B61:G61"/>
    <mergeCell ref="B63:G63"/>
    <mergeCell ref="B64:G64"/>
    <mergeCell ref="B65:G65"/>
    <mergeCell ref="B66:G66"/>
    <mergeCell ref="B68:G68"/>
    <mergeCell ref="B100:G100"/>
    <mergeCell ref="B101:G101"/>
    <mergeCell ref="B102:G102"/>
    <mergeCell ref="B104:G104"/>
    <mergeCell ref="B105:G105"/>
    <mergeCell ref="B106:G106"/>
    <mergeCell ref="B107:G107"/>
    <mergeCell ref="B108:G108"/>
  </mergeCell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43"/>
  <sheetViews>
    <sheetView showGridLines="0" zoomScaleNormal="100" workbookViewId="0"/>
  </sheetViews>
  <sheetFormatPr baseColWidth="10" defaultColWidth="11.44140625" defaultRowHeight="13.2"/>
  <cols>
    <col min="1" max="1" width="2.5546875" customWidth="1"/>
    <col min="2" max="2" width="99.5546875" customWidth="1"/>
    <col min="3" max="3" width="13.5546875" customWidth="1"/>
    <col min="4" max="4" width="19.5546875" customWidth="1"/>
  </cols>
  <sheetData>
    <row r="6" spans="2:5">
      <c r="B6" s="207" t="s">
        <v>406</v>
      </c>
      <c r="C6" s="11"/>
      <c r="D6" s="11"/>
    </row>
    <row r="7" spans="2:5" s="1" customFormat="1">
      <c r="B7" s="118"/>
      <c r="C7" s="9"/>
      <c r="D7" s="2"/>
    </row>
    <row r="8" spans="2:5" s="1" customFormat="1">
      <c r="B8" s="64" t="s">
        <v>581</v>
      </c>
      <c r="C8"/>
      <c r="D8"/>
      <c r="E8"/>
    </row>
    <row r="9" spans="2:5">
      <c r="B9" s="166" t="s">
        <v>93</v>
      </c>
      <c r="C9" s="183">
        <v>45291</v>
      </c>
      <c r="D9" s="183">
        <v>44926</v>
      </c>
    </row>
    <row r="10" spans="2:5">
      <c r="B10" s="258" t="s">
        <v>582</v>
      </c>
      <c r="C10" s="275">
        <v>162225</v>
      </c>
      <c r="D10" s="275">
        <v>60841</v>
      </c>
    </row>
    <row r="11" spans="2:5">
      <c r="B11" s="258" t="s">
        <v>583</v>
      </c>
      <c r="C11" s="275">
        <v>39406</v>
      </c>
      <c r="D11" s="275">
        <v>13860</v>
      </c>
    </row>
    <row r="12" spans="2:5" s="1" customFormat="1">
      <c r="B12" s="166" t="s">
        <v>584</v>
      </c>
      <c r="C12" s="347">
        <v>201631</v>
      </c>
      <c r="D12" s="347">
        <v>74701</v>
      </c>
    </row>
    <row r="13" spans="2:5" s="1" customFormat="1">
      <c r="B13" s="378"/>
      <c r="C13"/>
      <c r="D13"/>
      <c r="E13"/>
    </row>
    <row r="14" spans="2:5">
      <c r="B14" s="182" t="s">
        <v>617</v>
      </c>
    </row>
    <row r="15" spans="2:5" ht="105.6">
      <c r="B15" s="182" t="s">
        <v>1200</v>
      </c>
    </row>
    <row r="16" spans="2:5" ht="118.8">
      <c r="B16" s="182" t="s">
        <v>1201</v>
      </c>
    </row>
    <row r="17" spans="2:2" ht="26.4">
      <c r="B17" s="182" t="s">
        <v>585</v>
      </c>
    </row>
    <row r="18" spans="2:2" ht="40.35" customHeight="1">
      <c r="B18" s="182" t="s">
        <v>1202</v>
      </c>
    </row>
    <row r="19" spans="2:2">
      <c r="B19" s="182" t="s">
        <v>1203</v>
      </c>
    </row>
    <row r="20" spans="2:2" ht="99.6" customHeight="1">
      <c r="B20" s="182" t="s">
        <v>1204</v>
      </c>
    </row>
    <row r="21" spans="2:2">
      <c r="B21" s="182" t="s">
        <v>1205</v>
      </c>
    </row>
    <row r="22" spans="2:2" ht="52.8">
      <c r="B22" s="182" t="s">
        <v>586</v>
      </c>
    </row>
    <row r="23" spans="2:2" ht="26.4">
      <c r="B23" s="182" t="s">
        <v>587</v>
      </c>
    </row>
    <row r="24" spans="2:2">
      <c r="B24" s="182" t="s">
        <v>588</v>
      </c>
    </row>
    <row r="25" spans="2:2" ht="26.4">
      <c r="B25" s="182" t="s">
        <v>1206</v>
      </c>
    </row>
    <row r="26" spans="2:2" ht="26.4">
      <c r="B26" s="182" t="s">
        <v>589</v>
      </c>
    </row>
    <row r="27" spans="2:2" ht="26.4">
      <c r="B27" s="182" t="s">
        <v>1207</v>
      </c>
    </row>
    <row r="28" spans="2:2" ht="26.4">
      <c r="B28" s="182" t="s">
        <v>1208</v>
      </c>
    </row>
    <row r="29" spans="2:2" ht="45" customHeight="1">
      <c r="B29" s="182" t="s">
        <v>1209</v>
      </c>
    </row>
    <row r="30" spans="2:2" ht="52.8">
      <c r="B30" s="182" t="s">
        <v>590</v>
      </c>
    </row>
    <row r="31" spans="2:2" ht="25.65" customHeight="1">
      <c r="B31" s="182" t="s">
        <v>1210</v>
      </c>
    </row>
    <row r="32" spans="2:2" ht="26.4">
      <c r="B32" s="182" t="s">
        <v>591</v>
      </c>
    </row>
    <row r="33" spans="2:5">
      <c r="B33" s="182" t="s">
        <v>592</v>
      </c>
    </row>
    <row r="34" spans="2:5" ht="66">
      <c r="B34" s="182" t="s">
        <v>593</v>
      </c>
    </row>
    <row r="35" spans="2:5" ht="12.75" customHeight="1">
      <c r="B35" s="182" t="s">
        <v>594</v>
      </c>
    </row>
    <row r="36" spans="2:5">
      <c r="B36" s="279"/>
      <c r="C36" s="279"/>
      <c r="D36" s="279"/>
    </row>
    <row r="37" spans="2:5" ht="12.75" customHeight="1">
      <c r="B37" s="375"/>
      <c r="C37" s="375"/>
      <c r="D37" s="375"/>
    </row>
    <row r="38" spans="2:5">
      <c r="B38" s="279"/>
      <c r="C38" s="279"/>
      <c r="D38" s="279"/>
    </row>
    <row r="39" spans="2:5">
      <c r="B39" s="280"/>
      <c r="C39" s="279"/>
      <c r="D39" s="279"/>
    </row>
    <row r="41" spans="2:5">
      <c r="B41" s="553" t="s">
        <v>774</v>
      </c>
      <c r="C41" s="553"/>
      <c r="D41" s="553"/>
      <c r="E41" s="553"/>
    </row>
    <row r="42" spans="2:5">
      <c r="B42" s="551">
        <v>45490</v>
      </c>
      <c r="C42" s="551"/>
      <c r="D42" s="551"/>
      <c r="E42" s="551"/>
    </row>
    <row r="43" spans="2:5">
      <c r="B43" s="552" t="s">
        <v>775</v>
      </c>
      <c r="C43" s="552"/>
      <c r="D43" s="552"/>
      <c r="E43" s="552"/>
    </row>
  </sheetData>
  <mergeCells count="3">
    <mergeCell ref="B41:E41"/>
    <mergeCell ref="B42:E42"/>
    <mergeCell ref="B43:E4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G76"/>
  <sheetViews>
    <sheetView showGridLines="0" zoomScaleNormal="100" workbookViewId="0"/>
  </sheetViews>
  <sheetFormatPr baseColWidth="10" defaultColWidth="11.44140625" defaultRowHeight="15" customHeight="1"/>
  <cols>
    <col min="1" max="1" width="4.5546875" style="271" customWidth="1"/>
    <col min="2" max="2" width="42.109375" style="271" customWidth="1"/>
    <col min="3" max="3" width="21.44140625" style="271" bestFit="1" customWidth="1"/>
    <col min="4" max="4" width="18.77734375" style="271" customWidth="1"/>
    <col min="5" max="5" width="23" style="271" bestFit="1" customWidth="1"/>
    <col min="6" max="6" width="17.88671875" style="271" customWidth="1"/>
    <col min="7" max="16384" width="11.44140625" style="271"/>
  </cols>
  <sheetData>
    <row r="8" spans="2:7" ht="15" customHeight="1">
      <c r="B8" s="526" t="s">
        <v>404</v>
      </c>
      <c r="C8" s="526"/>
      <c r="D8" s="526"/>
      <c r="E8" s="526"/>
      <c r="F8" s="527"/>
      <c r="G8" s="528"/>
    </row>
    <row r="9" spans="2:7" ht="15" customHeight="1">
      <c r="B9" s="184"/>
      <c r="C9" s="528"/>
      <c r="D9" s="528"/>
      <c r="E9" s="528"/>
      <c r="F9" s="528"/>
      <c r="G9" s="528"/>
    </row>
    <row r="10" spans="2:7" ht="15" customHeight="1">
      <c r="B10" s="184"/>
      <c r="C10" s="528"/>
      <c r="D10" s="528"/>
      <c r="E10" s="528"/>
      <c r="F10" s="528"/>
      <c r="G10" s="528"/>
    </row>
    <row r="11" spans="2:7" ht="15" customHeight="1">
      <c r="B11" s="300" t="s">
        <v>1211</v>
      </c>
      <c r="C11" s="451"/>
      <c r="D11" s="451"/>
      <c r="E11" s="451"/>
      <c r="F11" s="451"/>
      <c r="G11" s="528"/>
    </row>
    <row r="12" spans="2:7" ht="15" customHeight="1">
      <c r="B12" s="634" t="s">
        <v>405</v>
      </c>
      <c r="C12" s="634"/>
      <c r="D12" s="379"/>
      <c r="E12" s="379"/>
      <c r="F12" s="379"/>
      <c r="G12" s="529"/>
    </row>
    <row r="13" spans="2:7" ht="15" customHeight="1">
      <c r="B13" s="635" t="s">
        <v>93</v>
      </c>
      <c r="C13" s="636" t="s">
        <v>595</v>
      </c>
      <c r="D13" s="636" t="s">
        <v>596</v>
      </c>
      <c r="E13" s="636" t="s">
        <v>616</v>
      </c>
      <c r="F13" s="316" t="s">
        <v>32</v>
      </c>
    </row>
    <row r="14" spans="2:7" ht="40.200000000000003" customHeight="1">
      <c r="B14" s="635"/>
      <c r="C14" s="636"/>
      <c r="D14" s="636"/>
      <c r="E14" s="636"/>
      <c r="F14" s="316" t="s">
        <v>597</v>
      </c>
    </row>
    <row r="15" spans="2:7" ht="15" customHeight="1">
      <c r="B15" s="258" t="s">
        <v>205</v>
      </c>
      <c r="C15" s="381">
        <v>16809</v>
      </c>
      <c r="D15" s="381">
        <v>109120</v>
      </c>
      <c r="E15" s="383">
        <v>10</v>
      </c>
      <c r="F15" s="383" t="s">
        <v>563</v>
      </c>
    </row>
    <row r="16" spans="2:7" ht="15" customHeight="1">
      <c r="B16" s="258" t="s">
        <v>206</v>
      </c>
      <c r="C16" s="381">
        <v>3696</v>
      </c>
      <c r="D16" s="381">
        <v>2847</v>
      </c>
      <c r="E16" s="381">
        <v>5358</v>
      </c>
      <c r="F16" s="383">
        <v>216</v>
      </c>
    </row>
    <row r="17" spans="2:6" ht="15" customHeight="1">
      <c r="B17" s="258" t="s">
        <v>207</v>
      </c>
      <c r="C17" s="383">
        <v>82</v>
      </c>
      <c r="D17" s="383" t="s">
        <v>669</v>
      </c>
      <c r="E17" s="383">
        <v>146</v>
      </c>
      <c r="F17" s="381">
        <v>1521</v>
      </c>
    </row>
    <row r="18" spans="2:6" ht="15" customHeight="1">
      <c r="B18" s="258" t="s">
        <v>208</v>
      </c>
      <c r="C18" s="383">
        <v>18</v>
      </c>
      <c r="D18" s="383" t="s">
        <v>669</v>
      </c>
      <c r="E18" s="381">
        <v>2416</v>
      </c>
      <c r="F18" s="381">
        <v>3635</v>
      </c>
    </row>
    <row r="19" spans="2:6" ht="15" customHeight="1">
      <c r="B19" s="258" t="s">
        <v>209</v>
      </c>
      <c r="C19" s="302">
        <v>1740</v>
      </c>
      <c r="D19" s="306" t="s">
        <v>669</v>
      </c>
      <c r="E19" s="306">
        <v>58</v>
      </c>
      <c r="F19" s="306" t="s">
        <v>563</v>
      </c>
    </row>
    <row r="20" spans="2:6" s="530" customFormat="1" ht="15" customHeight="1">
      <c r="B20" s="164" t="s">
        <v>598</v>
      </c>
      <c r="C20" s="290">
        <v>22345</v>
      </c>
      <c r="D20" s="290">
        <v>111967</v>
      </c>
      <c r="E20" s="290">
        <v>7988</v>
      </c>
      <c r="F20" s="290">
        <v>5372</v>
      </c>
    </row>
    <row r="21" spans="2:6" ht="15" customHeight="1">
      <c r="B21" s="255"/>
      <c r="C21" s="531"/>
      <c r="D21" s="531"/>
      <c r="E21" s="531"/>
      <c r="F21" s="388"/>
    </row>
    <row r="22" spans="2:6" ht="15" customHeight="1">
      <c r="B22" s="255" t="s">
        <v>208</v>
      </c>
      <c r="C22" s="383" t="s">
        <v>1199</v>
      </c>
      <c r="D22" s="532">
        <v>215367</v>
      </c>
      <c r="E22" s="533" t="s">
        <v>1198</v>
      </c>
      <c r="F22" s="533" t="s">
        <v>563</v>
      </c>
    </row>
    <row r="23" spans="2:6" ht="15" customHeight="1">
      <c r="B23" s="255" t="s">
        <v>599</v>
      </c>
      <c r="C23" s="532">
        <v>1901</v>
      </c>
      <c r="D23" s="532">
        <v>13166</v>
      </c>
      <c r="E23" s="533" t="s">
        <v>1198</v>
      </c>
      <c r="F23" s="533" t="s">
        <v>563</v>
      </c>
    </row>
    <row r="24" spans="2:6" ht="15" customHeight="1">
      <c r="B24" s="255" t="s">
        <v>206</v>
      </c>
      <c r="C24" s="306" t="s">
        <v>1199</v>
      </c>
      <c r="D24" s="532">
        <v>67854</v>
      </c>
      <c r="E24" s="533" t="s">
        <v>1198</v>
      </c>
      <c r="F24" s="306">
        <v>149</v>
      </c>
    </row>
    <row r="25" spans="2:6" s="530" customFormat="1" ht="15" customHeight="1">
      <c r="B25" s="164" t="s">
        <v>600</v>
      </c>
      <c r="C25" s="290">
        <v>1901</v>
      </c>
      <c r="D25" s="290">
        <v>296387</v>
      </c>
      <c r="E25" s="534" t="s">
        <v>669</v>
      </c>
      <c r="F25" s="534">
        <v>149</v>
      </c>
    </row>
    <row r="26" spans="2:6" ht="15" customHeight="1">
      <c r="B26" s="634"/>
      <c r="C26" s="634"/>
      <c r="D26" s="640"/>
      <c r="E26" s="640"/>
      <c r="F26" s="640"/>
    </row>
    <row r="27" spans="2:6" ht="15" customHeight="1">
      <c r="B27" s="634"/>
      <c r="C27" s="634"/>
      <c r="D27" s="640"/>
      <c r="E27" s="640"/>
      <c r="F27" s="640"/>
    </row>
    <row r="28" spans="2:6" ht="15" customHeight="1">
      <c r="B28" s="634" t="s">
        <v>204</v>
      </c>
      <c r="C28" s="641"/>
    </row>
    <row r="29" spans="2:6" ht="15" customHeight="1">
      <c r="B29" s="635" t="s">
        <v>93</v>
      </c>
      <c r="C29" s="636" t="s">
        <v>595</v>
      </c>
      <c r="D29" s="636" t="s">
        <v>596</v>
      </c>
      <c r="E29" s="636" t="s">
        <v>616</v>
      </c>
      <c r="F29" s="316" t="s">
        <v>32</v>
      </c>
    </row>
    <row r="30" spans="2:6" ht="49.8" customHeight="1">
      <c r="B30" s="635"/>
      <c r="C30" s="636"/>
      <c r="D30" s="636"/>
      <c r="E30" s="636"/>
      <c r="F30" s="316" t="s">
        <v>597</v>
      </c>
    </row>
    <row r="31" spans="2:6" ht="15" customHeight="1">
      <c r="B31" s="258" t="s">
        <v>205</v>
      </c>
      <c r="C31" s="381">
        <v>10476</v>
      </c>
      <c r="D31" s="383">
        <v>18</v>
      </c>
      <c r="E31" s="383">
        <v>638</v>
      </c>
      <c r="F31" s="533" t="s">
        <v>563</v>
      </c>
    </row>
    <row r="32" spans="2:6" ht="15" customHeight="1">
      <c r="B32" s="258" t="s">
        <v>206</v>
      </c>
      <c r="C32" s="381">
        <v>3856</v>
      </c>
      <c r="D32" s="381">
        <v>3171</v>
      </c>
      <c r="E32" s="381">
        <v>14031</v>
      </c>
      <c r="F32" s="533" t="s">
        <v>563</v>
      </c>
    </row>
    <row r="33" spans="2:6" ht="15" customHeight="1">
      <c r="B33" s="258" t="s">
        <v>207</v>
      </c>
      <c r="C33" s="383">
        <v>58</v>
      </c>
      <c r="D33" s="383" t="s">
        <v>669</v>
      </c>
      <c r="E33" s="383">
        <v>129</v>
      </c>
      <c r="F33" s="381">
        <v>1293</v>
      </c>
    </row>
    <row r="34" spans="2:6" ht="15" customHeight="1">
      <c r="B34" s="258" t="s">
        <v>208</v>
      </c>
      <c r="C34" s="383">
        <v>153</v>
      </c>
      <c r="D34" s="381">
        <v>28219</v>
      </c>
      <c r="E34" s="381">
        <v>4298</v>
      </c>
      <c r="F34" s="381">
        <v>3518</v>
      </c>
    </row>
    <row r="35" spans="2:6" ht="15" customHeight="1">
      <c r="B35" s="258" t="s">
        <v>209</v>
      </c>
      <c r="C35" s="381">
        <v>1868</v>
      </c>
      <c r="D35" s="383" t="s">
        <v>669</v>
      </c>
      <c r="E35" s="383">
        <v>4</v>
      </c>
      <c r="F35" s="533" t="s">
        <v>563</v>
      </c>
    </row>
    <row r="36" spans="2:6" ht="15" customHeight="1">
      <c r="B36" s="164" t="s">
        <v>598</v>
      </c>
      <c r="C36" s="290">
        <v>16411</v>
      </c>
      <c r="D36" s="290">
        <v>31408</v>
      </c>
      <c r="E36" s="290">
        <v>19100</v>
      </c>
      <c r="F36" s="290">
        <v>4811</v>
      </c>
    </row>
    <row r="37" spans="2:6" s="530" customFormat="1" ht="15" customHeight="1">
      <c r="B37" s="255" t="s">
        <v>208</v>
      </c>
      <c r="C37" s="306" t="s">
        <v>1199</v>
      </c>
      <c r="D37" s="532">
        <v>3822</v>
      </c>
      <c r="E37" s="533" t="s">
        <v>1198</v>
      </c>
      <c r="F37" s="306" t="s">
        <v>1198</v>
      </c>
    </row>
    <row r="38" spans="2:6" ht="15" customHeight="1">
      <c r="B38" s="255" t="s">
        <v>205</v>
      </c>
      <c r="C38" s="383" t="s">
        <v>1199</v>
      </c>
      <c r="D38" s="533">
        <v>20</v>
      </c>
      <c r="E38" s="533" t="s">
        <v>1198</v>
      </c>
      <c r="F38" s="306" t="s">
        <v>1198</v>
      </c>
    </row>
    <row r="39" spans="2:6" ht="15" customHeight="1">
      <c r="B39" s="255" t="s">
        <v>599</v>
      </c>
      <c r="C39" s="532">
        <v>1901</v>
      </c>
      <c r="D39" s="532">
        <v>10962</v>
      </c>
      <c r="E39" s="533" t="s">
        <v>1198</v>
      </c>
      <c r="F39" s="306" t="s">
        <v>1198</v>
      </c>
    </row>
    <row r="40" spans="2:6" ht="15" customHeight="1">
      <c r="B40" s="164" t="s">
        <v>600</v>
      </c>
      <c r="C40" s="290">
        <v>1901</v>
      </c>
      <c r="D40" s="290">
        <v>14804</v>
      </c>
      <c r="E40" s="534" t="s">
        <v>669</v>
      </c>
      <c r="F40" s="534" t="s">
        <v>563</v>
      </c>
    </row>
    <row r="42" spans="2:6" ht="15" customHeight="1">
      <c r="B42" s="286" t="s">
        <v>601</v>
      </c>
    </row>
    <row r="43" spans="2:6" ht="15" customHeight="1">
      <c r="D43" s="535"/>
    </row>
    <row r="44" spans="2:6" ht="15" customHeight="1">
      <c r="D44" s="535"/>
    </row>
    <row r="45" spans="2:6" ht="15" customHeight="1">
      <c r="B45" s="258"/>
      <c r="C45" s="637" t="s">
        <v>602</v>
      </c>
      <c r="D45" s="637"/>
    </row>
    <row r="46" spans="2:6" ht="15" customHeight="1">
      <c r="B46" s="287" t="s">
        <v>603</v>
      </c>
      <c r="C46" s="313">
        <v>45291</v>
      </c>
      <c r="D46" s="313">
        <v>44926</v>
      </c>
    </row>
    <row r="47" spans="2:6" ht="15" customHeight="1">
      <c r="B47" s="258" t="s">
        <v>604</v>
      </c>
      <c r="C47" s="275">
        <v>16457</v>
      </c>
      <c r="D47" s="381">
        <v>22067</v>
      </c>
    </row>
    <row r="48" spans="2:6" ht="15" customHeight="1">
      <c r="B48" s="258" t="s">
        <v>605</v>
      </c>
      <c r="C48" s="275">
        <v>1157</v>
      </c>
      <c r="D48" s="381">
        <v>9293</v>
      </c>
    </row>
    <row r="49" spans="2:4" ht="15" customHeight="1">
      <c r="B49" s="258" t="s">
        <v>606</v>
      </c>
      <c r="C49" s="388">
        <v>991</v>
      </c>
      <c r="D49" s="383">
        <v>289</v>
      </c>
    </row>
    <row r="50" spans="2:4" ht="15" customHeight="1">
      <c r="B50" s="258" t="s">
        <v>607</v>
      </c>
      <c r="C50" s="388">
        <v>704</v>
      </c>
      <c r="D50" s="383">
        <v>853</v>
      </c>
    </row>
    <row r="51" spans="2:4" ht="15" customHeight="1">
      <c r="B51" s="258" t="s">
        <v>608</v>
      </c>
      <c r="C51" s="388">
        <v>336</v>
      </c>
      <c r="D51" s="383">
        <v>321</v>
      </c>
    </row>
    <row r="52" spans="2:4" ht="15" customHeight="1">
      <c r="B52" s="287" t="s">
        <v>44</v>
      </c>
      <c r="C52" s="391">
        <v>19645</v>
      </c>
      <c r="D52" s="406">
        <v>32823</v>
      </c>
    </row>
    <row r="53" spans="2:4" ht="15" customHeight="1">
      <c r="B53" s="287" t="s">
        <v>609</v>
      </c>
      <c r="C53" s="297"/>
      <c r="D53" s="383"/>
    </row>
    <row r="54" spans="2:4" ht="15" customHeight="1">
      <c r="B54" s="258" t="s">
        <v>610</v>
      </c>
      <c r="C54" s="275">
        <v>60058</v>
      </c>
      <c r="D54" s="381">
        <v>56258</v>
      </c>
    </row>
    <row r="55" spans="2:4" ht="15" customHeight="1">
      <c r="B55" s="258" t="s">
        <v>604</v>
      </c>
      <c r="C55" s="388">
        <v>42</v>
      </c>
      <c r="D55" s="381">
        <v>5584</v>
      </c>
    </row>
    <row r="56" spans="2:4" ht="15" customHeight="1">
      <c r="B56" s="287"/>
      <c r="C56" s="391">
        <v>60100</v>
      </c>
      <c r="D56" s="406">
        <v>61842</v>
      </c>
    </row>
    <row r="57" spans="2:4" ht="15" customHeight="1">
      <c r="B57" s="287" t="s">
        <v>611</v>
      </c>
      <c r="C57" s="297"/>
      <c r="D57" s="383"/>
    </row>
    <row r="58" spans="2:4" ht="15" customHeight="1">
      <c r="B58" s="536" t="s">
        <v>612</v>
      </c>
      <c r="C58" s="297"/>
      <c r="D58" s="383"/>
    </row>
    <row r="59" spans="2:4" ht="15" customHeight="1">
      <c r="B59" s="258" t="s">
        <v>605</v>
      </c>
      <c r="C59" s="275">
        <v>47690</v>
      </c>
      <c r="D59" s="381">
        <v>59032</v>
      </c>
    </row>
    <row r="60" spans="2:4" ht="15" customHeight="1">
      <c r="B60" s="536"/>
      <c r="C60" s="388"/>
      <c r="D60" s="383"/>
    </row>
    <row r="61" spans="2:4" ht="15" customHeight="1">
      <c r="B61" s="536" t="s">
        <v>613</v>
      </c>
      <c r="C61" s="388"/>
      <c r="D61" s="383"/>
    </row>
    <row r="62" spans="2:4" ht="15" customHeight="1">
      <c r="B62" s="258" t="s">
        <v>608</v>
      </c>
      <c r="C62" s="388">
        <v>182</v>
      </c>
      <c r="D62" s="383">
        <v>264</v>
      </c>
    </row>
    <row r="63" spans="2:4" ht="15" customHeight="1">
      <c r="B63" s="258" t="s">
        <v>607</v>
      </c>
      <c r="C63" s="388">
        <v>110</v>
      </c>
      <c r="D63" s="383">
        <v>121</v>
      </c>
    </row>
    <row r="64" spans="2:4" ht="15" customHeight="1">
      <c r="B64" s="295"/>
      <c r="C64" s="297">
        <v>292</v>
      </c>
      <c r="D64" s="537">
        <v>385</v>
      </c>
    </row>
    <row r="65" spans="2:6" ht="15" customHeight="1">
      <c r="B65" s="287" t="s">
        <v>614</v>
      </c>
      <c r="C65" s="297"/>
      <c r="D65" s="383"/>
    </row>
    <row r="66" spans="2:6" ht="15" customHeight="1">
      <c r="B66" s="536" t="s">
        <v>615</v>
      </c>
      <c r="C66" s="297"/>
      <c r="D66" s="383"/>
    </row>
    <row r="67" spans="2:6" ht="15" customHeight="1">
      <c r="B67" s="258" t="s">
        <v>209</v>
      </c>
      <c r="C67" s="388" t="s">
        <v>118</v>
      </c>
      <c r="D67" s="383">
        <v>722</v>
      </c>
    </row>
    <row r="68" spans="2:6" ht="15" customHeight="1">
      <c r="B68" s="287" t="s">
        <v>44</v>
      </c>
      <c r="C68" s="297" t="s">
        <v>118</v>
      </c>
      <c r="D68" s="537">
        <v>722</v>
      </c>
    </row>
    <row r="69" spans="2:6" ht="15" customHeight="1">
      <c r="B69" s="258" t="s">
        <v>210</v>
      </c>
      <c r="C69" s="388"/>
      <c r="D69" s="297"/>
      <c r="E69" s="297"/>
    </row>
    <row r="70" spans="2:6" ht="171" customHeight="1">
      <c r="B70" s="638" t="s">
        <v>1212</v>
      </c>
      <c r="C70" s="639"/>
      <c r="D70" s="639"/>
      <c r="E70" s="639"/>
      <c r="F70" s="639"/>
    </row>
    <row r="72" spans="2:6" ht="15" customHeight="1">
      <c r="B72" s="639"/>
      <c r="C72" s="639"/>
      <c r="D72" s="639"/>
      <c r="E72" s="639"/>
      <c r="F72" s="639"/>
    </row>
    <row r="74" spans="2:6" ht="15" customHeight="1">
      <c r="B74" s="553" t="s">
        <v>774</v>
      </c>
      <c r="C74" s="553"/>
      <c r="D74" s="553"/>
      <c r="E74" s="553"/>
    </row>
    <row r="75" spans="2:6" ht="15" customHeight="1">
      <c r="B75" s="551">
        <v>45490</v>
      </c>
      <c r="C75" s="551"/>
      <c r="D75" s="551"/>
      <c r="E75" s="551"/>
    </row>
    <row r="76" spans="2:6" ht="15" customHeight="1">
      <c r="B76" s="552" t="s">
        <v>775</v>
      </c>
      <c r="C76" s="552"/>
      <c r="D76" s="552"/>
      <c r="E76" s="552"/>
    </row>
  </sheetData>
  <mergeCells count="21">
    <mergeCell ref="C45:D45"/>
    <mergeCell ref="B74:E74"/>
    <mergeCell ref="B75:E75"/>
    <mergeCell ref="B76:E76"/>
    <mergeCell ref="B26:C26"/>
    <mergeCell ref="B70:F70"/>
    <mergeCell ref="B72:F72"/>
    <mergeCell ref="B27:C27"/>
    <mergeCell ref="D26:D27"/>
    <mergeCell ref="E26:E27"/>
    <mergeCell ref="F26:F27"/>
    <mergeCell ref="B28:C28"/>
    <mergeCell ref="B29:B30"/>
    <mergeCell ref="C29:C30"/>
    <mergeCell ref="D29:D30"/>
    <mergeCell ref="E29:E30"/>
    <mergeCell ref="B12:C12"/>
    <mergeCell ref="B13:B14"/>
    <mergeCell ref="C13:C14"/>
    <mergeCell ref="D13:D14"/>
    <mergeCell ref="E13:E14"/>
  </mergeCell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62"/>
  <sheetViews>
    <sheetView showGridLines="0" zoomScaleNormal="100" workbookViewId="0"/>
  </sheetViews>
  <sheetFormatPr baseColWidth="10" defaultColWidth="11.44140625" defaultRowHeight="13.2"/>
  <cols>
    <col min="1" max="1" width="4.5546875" style="3" customWidth="1"/>
    <col min="2" max="2" width="48.5546875" style="3" customWidth="1"/>
    <col min="3" max="3" width="14" style="3" customWidth="1"/>
    <col min="4" max="4" width="16.109375" style="3" customWidth="1"/>
    <col min="5" max="5" width="15.109375" style="3" customWidth="1"/>
    <col min="6" max="6" width="12.44140625" style="3" bestFit="1" customWidth="1"/>
    <col min="7" max="16384" width="11.44140625" style="3"/>
  </cols>
  <sheetData>
    <row r="6" spans="2:5">
      <c r="B6" s="63" t="s">
        <v>403</v>
      </c>
      <c r="C6" s="63"/>
      <c r="D6" s="63"/>
      <c r="E6" s="63"/>
    </row>
    <row r="7" spans="2:5">
      <c r="B7" s="184"/>
    </row>
    <row r="8" spans="2:5">
      <c r="B8" s="184"/>
    </row>
    <row r="9" spans="2:5">
      <c r="B9" s="65" t="s">
        <v>212</v>
      </c>
      <c r="D9" s="66"/>
    </row>
    <row r="11" spans="2:5" ht="28.35" customHeight="1">
      <c r="B11" s="642" t="s">
        <v>1213</v>
      </c>
      <c r="C11" s="642"/>
      <c r="D11" s="642"/>
      <c r="E11" s="642"/>
    </row>
    <row r="13" spans="2:5" ht="28.35" customHeight="1">
      <c r="B13" s="288" t="s">
        <v>213</v>
      </c>
      <c r="C13" s="288" t="s">
        <v>214</v>
      </c>
      <c r="D13" s="288" t="s">
        <v>1214</v>
      </c>
      <c r="E13" s="316" t="s">
        <v>215</v>
      </c>
    </row>
    <row r="14" spans="2:5" ht="12.6" customHeight="1">
      <c r="B14" s="379" t="s">
        <v>11</v>
      </c>
      <c r="C14" s="381">
        <v>13104</v>
      </c>
      <c r="D14" s="381">
        <v>1310400</v>
      </c>
      <c r="E14" s="382">
        <v>0.94920000000000004</v>
      </c>
    </row>
    <row r="15" spans="2:5" ht="12.6" customHeight="1">
      <c r="B15" s="258" t="s">
        <v>216</v>
      </c>
      <c r="C15" s="383">
        <v>282</v>
      </c>
      <c r="D15" s="381">
        <v>28200</v>
      </c>
      <c r="E15" s="382">
        <v>2.0400000000000001E-2</v>
      </c>
    </row>
    <row r="16" spans="2:5" ht="12.6" customHeight="1">
      <c r="B16" s="258" t="s">
        <v>1215</v>
      </c>
      <c r="C16" s="383">
        <v>282</v>
      </c>
      <c r="D16" s="381">
        <v>28200</v>
      </c>
      <c r="E16" s="382">
        <v>2.0400000000000001E-2</v>
      </c>
    </row>
    <row r="17" spans="2:5" ht="12.6" customHeight="1">
      <c r="B17" s="258" t="s">
        <v>12</v>
      </c>
      <c r="C17" s="383">
        <v>138</v>
      </c>
      <c r="D17" s="381">
        <v>13800</v>
      </c>
      <c r="E17" s="382">
        <v>0.01</v>
      </c>
    </row>
    <row r="18" spans="2:5" ht="12.6" customHeight="1">
      <c r="B18" s="164" t="s">
        <v>1216</v>
      </c>
      <c r="C18" s="290">
        <v>13806</v>
      </c>
      <c r="D18" s="290">
        <v>1380600</v>
      </c>
      <c r="E18" s="384">
        <v>1</v>
      </c>
    </row>
    <row r="19" spans="2:5" s="13" customFormat="1" ht="12.6" customHeight="1">
      <c r="B19" s="67"/>
      <c r="C19" s="68"/>
      <c r="D19" s="68"/>
      <c r="E19" s="69"/>
    </row>
    <row r="20" spans="2:5" s="13" customFormat="1" ht="26.4" customHeight="1">
      <c r="B20" s="642" t="s">
        <v>1217</v>
      </c>
      <c r="C20" s="642"/>
      <c r="D20" s="642"/>
      <c r="E20" s="642"/>
    </row>
    <row r="21" spans="2:5" s="13" customFormat="1" ht="12.6" customHeight="1">
      <c r="B21" s="67"/>
      <c r="C21" s="68"/>
      <c r="D21" s="68"/>
      <c r="E21" s="69"/>
    </row>
    <row r="22" spans="2:5" s="13" customFormat="1" ht="12.6" customHeight="1">
      <c r="B22" s="288" t="s">
        <v>213</v>
      </c>
      <c r="C22" s="288" t="s">
        <v>214</v>
      </c>
      <c r="D22" s="288" t="s">
        <v>1218</v>
      </c>
      <c r="E22" s="316" t="s">
        <v>215</v>
      </c>
    </row>
    <row r="23" spans="2:5" s="13" customFormat="1" ht="12.6" customHeight="1">
      <c r="B23" s="379" t="s">
        <v>11</v>
      </c>
      <c r="C23" s="381">
        <v>8578</v>
      </c>
      <c r="D23" s="381">
        <v>857800</v>
      </c>
      <c r="E23" s="382">
        <v>0.94920000000000004</v>
      </c>
    </row>
    <row r="24" spans="2:5" s="13" customFormat="1" ht="12.6" customHeight="1">
      <c r="B24" s="258" t="s">
        <v>216</v>
      </c>
      <c r="C24" s="383">
        <v>184</v>
      </c>
      <c r="D24" s="381">
        <v>18400</v>
      </c>
      <c r="E24" s="382">
        <v>2.0400000000000001E-2</v>
      </c>
    </row>
    <row r="25" spans="2:5" s="13" customFormat="1" ht="12.6" customHeight="1">
      <c r="B25" s="258" t="s">
        <v>1215</v>
      </c>
      <c r="C25" s="383">
        <v>184</v>
      </c>
      <c r="D25" s="381">
        <v>18400</v>
      </c>
      <c r="E25" s="382">
        <v>2.0400000000000001E-2</v>
      </c>
    </row>
    <row r="26" spans="2:5" s="13" customFormat="1" ht="12.6" customHeight="1">
      <c r="B26" s="258" t="s">
        <v>12</v>
      </c>
      <c r="C26" s="383">
        <v>90</v>
      </c>
      <c r="D26" s="381">
        <v>9000</v>
      </c>
      <c r="E26" s="382">
        <v>0.01</v>
      </c>
    </row>
    <row r="27" spans="2:5" s="13" customFormat="1" ht="12.6" customHeight="1">
      <c r="B27" s="164" t="s">
        <v>180</v>
      </c>
      <c r="C27" s="290">
        <v>9036</v>
      </c>
      <c r="D27" s="290">
        <v>903600</v>
      </c>
      <c r="E27" s="384">
        <v>1</v>
      </c>
    </row>
    <row r="28" spans="2:5" s="13" customFormat="1" ht="12.6" customHeight="1">
      <c r="B28" s="67"/>
      <c r="C28" s="68"/>
      <c r="D28" s="68"/>
      <c r="E28" s="69"/>
    </row>
    <row r="29" spans="2:5" ht="12.6" customHeight="1"/>
    <row r="30" spans="2:5">
      <c r="B30" s="70" t="s">
        <v>217</v>
      </c>
      <c r="D30" s="4"/>
    </row>
    <row r="32" spans="2:5" ht="77.25" customHeight="1">
      <c r="B32" s="602" t="s">
        <v>1219</v>
      </c>
      <c r="C32" s="642"/>
      <c r="D32" s="642"/>
      <c r="E32" s="642"/>
    </row>
    <row r="33" spans="2:5" ht="10.35" customHeight="1">
      <c r="B33" s="71"/>
      <c r="C33" s="71"/>
      <c r="D33" s="71"/>
      <c r="E33" s="71"/>
    </row>
    <row r="34" spans="2:5" ht="13.35" customHeight="1">
      <c r="B34" s="642"/>
      <c r="C34" s="642"/>
      <c r="D34" s="642"/>
      <c r="E34" s="642"/>
    </row>
    <row r="35" spans="2:5" ht="7.35" customHeight="1"/>
    <row r="36" spans="2:5" ht="18.600000000000001" customHeight="1">
      <c r="B36" s="70" t="s">
        <v>218</v>
      </c>
    </row>
    <row r="37" spans="2:5" ht="180" customHeight="1">
      <c r="B37" s="602" t="s">
        <v>1220</v>
      </c>
      <c r="C37" s="642"/>
      <c r="D37" s="642"/>
      <c r="E37" s="642"/>
    </row>
    <row r="38" spans="2:5">
      <c r="B38" s="642"/>
      <c r="C38" s="642"/>
      <c r="D38" s="642"/>
      <c r="E38" s="642"/>
    </row>
    <row r="39" spans="2:5">
      <c r="B39" s="72"/>
      <c r="C39" s="72"/>
      <c r="D39" s="72"/>
      <c r="E39" s="72"/>
    </row>
    <row r="40" spans="2:5" s="13" customFormat="1">
      <c r="B40" s="273" t="s">
        <v>93</v>
      </c>
      <c r="C40" s="333">
        <v>45291</v>
      </c>
      <c r="D40" s="333">
        <v>44926</v>
      </c>
    </row>
    <row r="41" spans="2:5" s="13" customFormat="1">
      <c r="B41" s="247" t="s">
        <v>1221</v>
      </c>
      <c r="C41" s="374">
        <v>4548704</v>
      </c>
      <c r="D41" s="374">
        <v>2696296</v>
      </c>
    </row>
    <row r="42" spans="2:5" s="13" customFormat="1">
      <c r="B42" s="247" t="s">
        <v>1222</v>
      </c>
      <c r="C42" s="380">
        <v>-413805</v>
      </c>
      <c r="D42" s="374">
        <v>-29139</v>
      </c>
    </row>
    <row r="43" spans="2:5" s="13" customFormat="1">
      <c r="B43" s="344" t="s">
        <v>219</v>
      </c>
      <c r="C43" s="345">
        <v>4134899</v>
      </c>
      <c r="D43" s="345">
        <v>2667157</v>
      </c>
    </row>
    <row r="44" spans="2:5" s="13" customFormat="1">
      <c r="B44" s="247" t="s">
        <v>220</v>
      </c>
      <c r="C44" s="374">
        <v>2744121</v>
      </c>
      <c r="D44" s="374">
        <v>1966530</v>
      </c>
    </row>
    <row r="45" spans="2:5" s="13" customFormat="1">
      <c r="B45" s="273" t="s">
        <v>221</v>
      </c>
      <c r="C45" s="274">
        <v>1.5</v>
      </c>
      <c r="D45" s="274">
        <v>1.4</v>
      </c>
    </row>
    <row r="46" spans="2:5" s="13" customFormat="1">
      <c r="B46" s="35"/>
      <c r="C46" s="73"/>
      <c r="D46" s="73"/>
    </row>
    <row r="47" spans="2:5" ht="7.35" customHeight="1"/>
    <row r="48" spans="2:5">
      <c r="B48" s="70" t="s">
        <v>418</v>
      </c>
    </row>
    <row r="49" spans="2:5" ht="40.35" customHeight="1">
      <c r="B49" s="604" t="s">
        <v>222</v>
      </c>
      <c r="C49" s="604"/>
      <c r="D49" s="604"/>
      <c r="E49" s="604"/>
    </row>
    <row r="51" spans="2:5">
      <c r="B51" s="70" t="s">
        <v>419</v>
      </c>
    </row>
    <row r="52" spans="2:5">
      <c r="B52" s="74"/>
    </row>
    <row r="53" spans="2:5" ht="37.65" customHeight="1">
      <c r="B53" s="604" t="s">
        <v>1223</v>
      </c>
      <c r="C53" s="604"/>
      <c r="D53" s="604"/>
      <c r="E53" s="604"/>
    </row>
    <row r="55" spans="2:5">
      <c r="B55" s="70" t="s">
        <v>420</v>
      </c>
    </row>
    <row r="56" spans="2:5">
      <c r="B56" s="74"/>
    </row>
    <row r="57" spans="2:5">
      <c r="B57" s="604" t="s">
        <v>1224</v>
      </c>
      <c r="C57" s="604"/>
      <c r="D57" s="604"/>
      <c r="E57" s="604"/>
    </row>
    <row r="60" spans="2:5">
      <c r="B60" s="553" t="s">
        <v>774</v>
      </c>
      <c r="C60" s="553"/>
      <c r="D60" s="553"/>
      <c r="E60" s="553"/>
    </row>
    <row r="61" spans="2:5">
      <c r="B61" s="551">
        <v>45490</v>
      </c>
      <c r="C61" s="551"/>
      <c r="D61" s="551"/>
      <c r="E61" s="551"/>
    </row>
    <row r="62" spans="2:5">
      <c r="B62" s="552" t="s">
        <v>775</v>
      </c>
      <c r="C62" s="552"/>
      <c r="D62" s="552"/>
      <c r="E62" s="552"/>
    </row>
  </sheetData>
  <mergeCells count="12">
    <mergeCell ref="B60:E60"/>
    <mergeCell ref="B61:E61"/>
    <mergeCell ref="B62:E62"/>
    <mergeCell ref="B11:E11"/>
    <mergeCell ref="B20:E20"/>
    <mergeCell ref="B32:E32"/>
    <mergeCell ref="B38:E38"/>
    <mergeCell ref="B57:E57"/>
    <mergeCell ref="B49:E49"/>
    <mergeCell ref="B53:E53"/>
    <mergeCell ref="B34:E34"/>
    <mergeCell ref="B37:E37"/>
  </mergeCell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1"/>
  <sheetViews>
    <sheetView showGridLines="0" zoomScaleNormal="100" workbookViewId="0"/>
  </sheetViews>
  <sheetFormatPr baseColWidth="10" defaultColWidth="11.44140625" defaultRowHeight="13.2"/>
  <cols>
    <col min="1" max="1" width="2.44140625" style="3" customWidth="1"/>
    <col min="2" max="2" width="57.5546875" style="3" customWidth="1"/>
    <col min="3" max="3" width="13.5546875" style="3" customWidth="1"/>
    <col min="4" max="4" width="16.109375" style="3" customWidth="1"/>
    <col min="5" max="16384" width="11.44140625" style="3"/>
  </cols>
  <sheetData>
    <row r="1" spans="2:5">
      <c r="B1" s="62">
        <v>19</v>
      </c>
    </row>
    <row r="6" spans="2:5">
      <c r="B6" s="63" t="s">
        <v>402</v>
      </c>
      <c r="C6" s="60"/>
      <c r="D6" s="60"/>
      <c r="E6" s="60"/>
    </row>
    <row r="8" spans="2:5" ht="409.5" customHeight="1">
      <c r="B8" s="643" t="s">
        <v>1225</v>
      </c>
      <c r="C8" s="643"/>
      <c r="D8" s="643"/>
      <c r="E8" s="643"/>
    </row>
    <row r="9" spans="2:5" s="46" customFormat="1" ht="149.25" customHeight="1">
      <c r="B9" s="643" t="s">
        <v>1226</v>
      </c>
      <c r="C9" s="643"/>
      <c r="D9" s="643"/>
      <c r="E9" s="643"/>
    </row>
    <row r="10" spans="2:5" s="46" customFormat="1">
      <c r="B10" s="643"/>
      <c r="C10" s="643"/>
      <c r="D10" s="643"/>
      <c r="E10" s="643"/>
    </row>
    <row r="11" spans="2:5" s="46" customFormat="1"/>
    <row r="12" spans="2:5" s="46" customFormat="1">
      <c r="B12" s="553" t="s">
        <v>774</v>
      </c>
      <c r="C12" s="553"/>
      <c r="D12" s="553"/>
      <c r="E12" s="553"/>
    </row>
    <row r="13" spans="2:5" s="46" customFormat="1">
      <c r="B13" s="551">
        <v>45490</v>
      </c>
      <c r="C13" s="551"/>
      <c r="D13" s="551"/>
      <c r="E13" s="551"/>
    </row>
    <row r="14" spans="2:5" s="46" customFormat="1">
      <c r="B14" s="552" t="s">
        <v>775</v>
      </c>
      <c r="C14" s="552"/>
      <c r="D14" s="552"/>
      <c r="E14" s="552"/>
    </row>
    <row r="15" spans="2:5" s="46" customFormat="1"/>
    <row r="16" spans="2:5" s="46" customFormat="1"/>
    <row r="17" s="46" customFormat="1"/>
    <row r="18" s="46" customFormat="1"/>
    <row r="19" s="46" customFormat="1"/>
    <row r="20" s="46" customFormat="1"/>
    <row r="21" s="46" customFormat="1"/>
  </sheetData>
  <mergeCells count="6">
    <mergeCell ref="B12:E12"/>
    <mergeCell ref="B13:E13"/>
    <mergeCell ref="B14:E14"/>
    <mergeCell ref="B8:E8"/>
    <mergeCell ref="B9:E9"/>
    <mergeCell ref="B10:E10"/>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80"/>
  <sheetViews>
    <sheetView showGridLines="0" zoomScaleNormal="100" workbookViewId="0"/>
  </sheetViews>
  <sheetFormatPr baseColWidth="10" defaultColWidth="11.44140625" defaultRowHeight="13.2"/>
  <cols>
    <col min="1" max="1" width="3" style="3" bestFit="1" customWidth="1"/>
    <col min="2" max="2" width="43.109375" style="37" customWidth="1"/>
    <col min="3" max="3" width="21.5546875" style="3" customWidth="1"/>
    <col min="4" max="4" width="25.88671875" style="3" customWidth="1"/>
    <col min="5" max="5" width="23.88671875" style="3" customWidth="1"/>
    <col min="6" max="6" width="18.109375" style="3" customWidth="1"/>
    <col min="7" max="7" width="19.88671875" style="3" customWidth="1"/>
    <col min="8" max="16384" width="11.44140625" style="3"/>
  </cols>
  <sheetData>
    <row r="6" spans="2:7">
      <c r="B6" s="63" t="s">
        <v>401</v>
      </c>
      <c r="C6" s="63"/>
      <c r="D6" s="60"/>
      <c r="E6" s="60"/>
      <c r="F6" s="60"/>
      <c r="G6" s="60"/>
    </row>
    <row r="7" spans="2:7" s="13" customFormat="1">
      <c r="B7" s="56"/>
      <c r="C7" s="33"/>
      <c r="D7" s="38"/>
      <c r="E7" s="38"/>
    </row>
    <row r="8" spans="2:7" s="13" customFormat="1">
      <c r="B8" s="238" t="s">
        <v>1242</v>
      </c>
      <c r="C8" s="451"/>
      <c r="D8" s="451"/>
      <c r="E8" s="451"/>
      <c r="F8" s="451"/>
      <c r="G8" s="451"/>
    </row>
    <row r="9" spans="2:7" s="13" customFormat="1" ht="36.6" customHeight="1">
      <c r="B9" s="590" t="s">
        <v>725</v>
      </c>
      <c r="C9" s="590"/>
      <c r="D9" s="590"/>
      <c r="E9" s="590"/>
      <c r="F9" s="590"/>
      <c r="G9" s="590"/>
    </row>
    <row r="10" spans="2:7" s="13" customFormat="1" ht="14.4">
      <c r="B10" s="538"/>
      <c r="C10" s="451"/>
      <c r="D10" s="451"/>
      <c r="E10" s="451"/>
      <c r="F10" s="451"/>
      <c r="G10" s="451"/>
    </row>
    <row r="11" spans="2:7" s="13" customFormat="1" ht="39.6">
      <c r="B11" s="182" t="s">
        <v>726</v>
      </c>
      <c r="C11" s="451"/>
      <c r="D11" s="451"/>
      <c r="E11" s="451"/>
      <c r="F11" s="451"/>
      <c r="G11" s="451"/>
    </row>
    <row r="12" spans="2:7" s="13" customFormat="1" ht="14.4">
      <c r="B12" s="538"/>
      <c r="C12" s="451"/>
      <c r="D12" s="451"/>
      <c r="E12" s="451"/>
      <c r="F12" s="451"/>
      <c r="G12" s="451"/>
    </row>
    <row r="13" spans="2:7" s="13" customFormat="1">
      <c r="B13" s="239" t="s">
        <v>727</v>
      </c>
      <c r="C13" s="451"/>
      <c r="D13" s="451"/>
      <c r="E13" s="451"/>
      <c r="F13" s="451"/>
      <c r="G13" s="451"/>
    </row>
    <row r="14" spans="2:7" s="13" customFormat="1" ht="26.4">
      <c r="B14" s="238" t="s">
        <v>728</v>
      </c>
      <c r="C14" s="451"/>
      <c r="D14" s="451"/>
      <c r="E14" s="451"/>
      <c r="F14" s="451"/>
      <c r="G14" s="451"/>
    </row>
    <row r="15" spans="2:7" s="13" customFormat="1" ht="26.4">
      <c r="B15" s="238" t="s">
        <v>729</v>
      </c>
      <c r="C15" s="451"/>
      <c r="D15" s="451"/>
      <c r="E15" s="451"/>
      <c r="F15" s="451"/>
      <c r="G15" s="451"/>
    </row>
    <row r="16" spans="2:7" s="13" customFormat="1">
      <c r="B16" s="238" t="s">
        <v>730</v>
      </c>
      <c r="C16" s="451"/>
      <c r="D16" s="451"/>
      <c r="E16" s="451"/>
      <c r="F16" s="451"/>
      <c r="G16" s="451"/>
    </row>
    <row r="17" spans="2:7" s="13" customFormat="1">
      <c r="B17" s="238" t="s">
        <v>731</v>
      </c>
      <c r="C17" s="451"/>
      <c r="D17" s="451"/>
      <c r="E17" s="451"/>
      <c r="F17" s="451"/>
      <c r="G17" s="451"/>
    </row>
    <row r="18" spans="2:7" s="13" customFormat="1">
      <c r="B18" s="238" t="s">
        <v>732</v>
      </c>
      <c r="C18" s="451"/>
      <c r="D18" s="451"/>
      <c r="E18" s="451"/>
      <c r="F18" s="451"/>
      <c r="G18" s="451"/>
    </row>
    <row r="19" spans="2:7" s="13" customFormat="1">
      <c r="B19" s="238" t="s">
        <v>733</v>
      </c>
      <c r="C19" s="451"/>
      <c r="D19" s="451"/>
      <c r="E19" s="451"/>
      <c r="F19" s="451"/>
      <c r="G19" s="451"/>
    </row>
    <row r="20" spans="2:7" s="13" customFormat="1">
      <c r="B20" s="238" t="s">
        <v>734</v>
      </c>
      <c r="C20" s="451"/>
      <c r="D20" s="451"/>
      <c r="E20" s="451"/>
      <c r="F20" s="451"/>
      <c r="G20" s="451"/>
    </row>
    <row r="21" spans="2:7" s="13" customFormat="1">
      <c r="B21" s="238" t="s">
        <v>735</v>
      </c>
      <c r="C21" s="451"/>
      <c r="D21" s="451"/>
      <c r="E21" s="451"/>
      <c r="F21" s="451"/>
      <c r="G21" s="451"/>
    </row>
    <row r="22" spans="2:7" s="13" customFormat="1">
      <c r="B22" s="238" t="s">
        <v>736</v>
      </c>
      <c r="C22" s="451"/>
      <c r="D22" s="451"/>
      <c r="E22" s="451"/>
      <c r="F22" s="451"/>
      <c r="G22" s="451"/>
    </row>
    <row r="23" spans="2:7" s="13" customFormat="1">
      <c r="B23" s="238" t="s">
        <v>737</v>
      </c>
      <c r="C23" s="451"/>
      <c r="D23" s="451"/>
      <c r="E23" s="451"/>
      <c r="F23" s="451"/>
      <c r="G23" s="451"/>
    </row>
    <row r="24" spans="2:7" s="13" customFormat="1">
      <c r="B24" s="238" t="s">
        <v>738</v>
      </c>
      <c r="C24" s="451"/>
      <c r="D24" s="451"/>
      <c r="E24" s="451"/>
      <c r="F24" s="451"/>
      <c r="G24" s="451"/>
    </row>
    <row r="25" spans="2:7" s="13" customFormat="1" ht="39.6">
      <c r="B25" s="182" t="s">
        <v>739</v>
      </c>
      <c r="C25" s="451"/>
      <c r="D25" s="451"/>
      <c r="E25" s="451"/>
      <c r="F25" s="451"/>
      <c r="G25" s="451"/>
    </row>
    <row r="26" spans="2:7" s="13" customFormat="1" ht="14.4">
      <c r="B26" s="538"/>
      <c r="C26" s="451"/>
      <c r="D26" s="451"/>
      <c r="E26" s="451"/>
      <c r="F26" s="451"/>
      <c r="G26" s="451"/>
    </row>
    <row r="27" spans="2:7" s="13" customFormat="1">
      <c r="B27" s="240" t="s">
        <v>740</v>
      </c>
      <c r="C27" s="451"/>
      <c r="D27" s="451"/>
      <c r="E27" s="451"/>
      <c r="F27" s="451"/>
      <c r="G27" s="451"/>
    </row>
    <row r="28" spans="2:7" s="13" customFormat="1" ht="26.4">
      <c r="B28" s="240" t="s">
        <v>741</v>
      </c>
      <c r="C28" s="451"/>
      <c r="D28" s="451"/>
      <c r="E28" s="451"/>
      <c r="F28" s="451"/>
      <c r="G28" s="451"/>
    </row>
    <row r="29" spans="2:7" s="13" customFormat="1" ht="26.4">
      <c r="B29" s="240" t="s">
        <v>742</v>
      </c>
      <c r="C29" s="451"/>
      <c r="D29" s="451"/>
      <c r="E29" s="451"/>
      <c r="F29" s="451"/>
      <c r="G29" s="451"/>
    </row>
    <row r="30" spans="2:7" s="13" customFormat="1">
      <c r="B30" s="240" t="s">
        <v>743</v>
      </c>
      <c r="C30" s="451"/>
      <c r="D30" s="451"/>
      <c r="E30" s="451"/>
      <c r="F30" s="451"/>
      <c r="G30" s="451"/>
    </row>
    <row r="31" spans="2:7" s="13" customFormat="1">
      <c r="B31" s="240" t="s">
        <v>744</v>
      </c>
      <c r="C31" s="451"/>
      <c r="D31" s="451"/>
      <c r="E31" s="451"/>
      <c r="F31" s="451"/>
      <c r="G31" s="451"/>
    </row>
    <row r="32" spans="2:7" s="13" customFormat="1">
      <c r="B32" s="240" t="s">
        <v>745</v>
      </c>
      <c r="C32" s="451"/>
      <c r="D32" s="451"/>
      <c r="E32" s="451"/>
      <c r="F32" s="451"/>
      <c r="G32" s="451"/>
    </row>
    <row r="33" spans="2:7" s="13" customFormat="1">
      <c r="B33" s="240" t="s">
        <v>746</v>
      </c>
      <c r="C33" s="451"/>
      <c r="D33" s="451"/>
      <c r="E33" s="451"/>
      <c r="F33" s="451"/>
      <c r="G33" s="451"/>
    </row>
    <row r="34" spans="2:7" s="13" customFormat="1">
      <c r="B34" s="238" t="s">
        <v>734</v>
      </c>
      <c r="C34" s="451"/>
      <c r="D34" s="451"/>
      <c r="E34" s="451"/>
      <c r="F34" s="451"/>
      <c r="G34" s="451"/>
    </row>
    <row r="35" spans="2:7" s="13" customFormat="1">
      <c r="B35" s="240" t="s">
        <v>747</v>
      </c>
      <c r="C35" s="451"/>
      <c r="D35" s="451"/>
      <c r="E35" s="451"/>
      <c r="F35" s="451"/>
      <c r="G35" s="451"/>
    </row>
    <row r="36" spans="2:7" s="13" customFormat="1">
      <c r="B36" s="240" t="s">
        <v>748</v>
      </c>
      <c r="C36" s="451"/>
      <c r="D36" s="451"/>
      <c r="E36" s="451"/>
      <c r="F36" s="451"/>
      <c r="G36" s="451"/>
    </row>
    <row r="37" spans="2:7" s="13" customFormat="1">
      <c r="B37" s="240" t="s">
        <v>749</v>
      </c>
      <c r="C37" s="451"/>
      <c r="D37" s="451"/>
      <c r="E37" s="451"/>
      <c r="F37" s="451"/>
      <c r="G37" s="451"/>
    </row>
    <row r="38" spans="2:7" s="13" customFormat="1">
      <c r="B38" s="240" t="s">
        <v>750</v>
      </c>
      <c r="C38" s="451"/>
      <c r="D38" s="451"/>
      <c r="E38" s="451"/>
      <c r="F38" s="451"/>
      <c r="G38" s="451"/>
    </row>
    <row r="39" spans="2:7" s="13" customFormat="1" ht="26.4">
      <c r="B39" s="240" t="s">
        <v>751</v>
      </c>
      <c r="C39" s="451"/>
      <c r="D39" s="451"/>
      <c r="E39" s="451"/>
      <c r="F39" s="451"/>
      <c r="G39" s="451"/>
    </row>
    <row r="40" spans="2:7" s="13" customFormat="1">
      <c r="B40" s="240"/>
      <c r="C40" s="451"/>
      <c r="D40" s="451"/>
      <c r="E40" s="451"/>
      <c r="F40" s="451"/>
      <c r="G40" s="451"/>
    </row>
    <row r="41" spans="2:7" s="13" customFormat="1">
      <c r="B41" s="240"/>
      <c r="C41" s="451"/>
      <c r="D41" s="451"/>
      <c r="E41" s="451"/>
      <c r="F41" s="451"/>
      <c r="G41" s="451"/>
    </row>
    <row r="42" spans="2:7" s="13" customFormat="1">
      <c r="B42" s="238" t="s">
        <v>752</v>
      </c>
      <c r="C42" s="451"/>
      <c r="D42" s="451"/>
      <c r="E42" s="451"/>
      <c r="F42" s="451"/>
      <c r="G42" s="451"/>
    </row>
    <row r="43" spans="2:7" s="13" customFormat="1" ht="26.4">
      <c r="B43" s="238" t="s">
        <v>753</v>
      </c>
      <c r="C43" s="451"/>
      <c r="D43" s="451"/>
      <c r="E43" s="451"/>
      <c r="F43" s="451"/>
      <c r="G43" s="451"/>
    </row>
    <row r="44" spans="2:7" s="13" customFormat="1" ht="26.4">
      <c r="B44" s="238" t="s">
        <v>754</v>
      </c>
      <c r="C44" s="451"/>
      <c r="D44" s="451"/>
      <c r="E44" s="451"/>
      <c r="F44" s="451"/>
      <c r="G44" s="451"/>
    </row>
    <row r="45" spans="2:7" s="13" customFormat="1">
      <c r="B45" s="238" t="s">
        <v>755</v>
      </c>
      <c r="C45" s="451"/>
      <c r="D45" s="451"/>
      <c r="E45" s="451"/>
      <c r="F45" s="451"/>
      <c r="G45" s="451"/>
    </row>
    <row r="46" spans="2:7" s="13" customFormat="1">
      <c r="B46" s="238" t="s">
        <v>756</v>
      </c>
      <c r="C46" s="451"/>
      <c r="D46" s="451"/>
      <c r="E46" s="451"/>
      <c r="F46" s="451"/>
      <c r="G46" s="451"/>
    </row>
    <row r="47" spans="2:7" s="13" customFormat="1">
      <c r="B47" s="238" t="s">
        <v>757</v>
      </c>
      <c r="C47" s="451"/>
      <c r="D47" s="451"/>
      <c r="E47" s="451"/>
      <c r="F47" s="451"/>
      <c r="G47" s="451"/>
    </row>
    <row r="48" spans="2:7" s="13" customFormat="1">
      <c r="B48" s="238" t="s">
        <v>758</v>
      </c>
      <c r="C48" s="451"/>
      <c r="D48" s="451"/>
      <c r="E48" s="451"/>
      <c r="F48" s="451"/>
      <c r="G48" s="451"/>
    </row>
    <row r="49" spans="2:7" s="13" customFormat="1">
      <c r="B49" s="238" t="s">
        <v>759</v>
      </c>
      <c r="C49" s="451"/>
      <c r="D49" s="451"/>
      <c r="E49" s="451"/>
      <c r="F49" s="451"/>
      <c r="G49" s="451"/>
    </row>
    <row r="50" spans="2:7" s="13" customFormat="1">
      <c r="B50" s="238" t="s">
        <v>760</v>
      </c>
      <c r="C50" s="451"/>
      <c r="D50" s="451"/>
      <c r="E50" s="451"/>
      <c r="F50" s="451"/>
      <c r="G50" s="451"/>
    </row>
    <row r="51" spans="2:7" s="13" customFormat="1">
      <c r="B51" s="238" t="s">
        <v>761</v>
      </c>
      <c r="C51" s="451"/>
      <c r="D51" s="451"/>
      <c r="E51" s="451"/>
      <c r="F51" s="451"/>
      <c r="G51" s="451"/>
    </row>
    <row r="52" spans="2:7" s="13" customFormat="1" ht="26.4">
      <c r="B52" s="238" t="s">
        <v>762</v>
      </c>
      <c r="C52" s="451"/>
      <c r="D52" s="451"/>
      <c r="E52" s="451"/>
      <c r="F52" s="451"/>
      <c r="G52" s="451"/>
    </row>
    <row r="53" spans="2:7" s="13" customFormat="1">
      <c r="B53" s="238" t="s">
        <v>763</v>
      </c>
      <c r="C53" s="451"/>
      <c r="D53" s="451"/>
      <c r="E53" s="451"/>
      <c r="F53" s="451"/>
      <c r="G53" s="451"/>
    </row>
    <row r="54" spans="2:7" s="13" customFormat="1" ht="26.4">
      <c r="B54" s="238" t="s">
        <v>764</v>
      </c>
      <c r="C54" s="451"/>
      <c r="D54" s="451"/>
      <c r="E54" s="451"/>
      <c r="F54" s="451"/>
      <c r="G54" s="451"/>
    </row>
    <row r="55" spans="2:7" s="13" customFormat="1">
      <c r="B55" s="240"/>
      <c r="C55" s="451"/>
      <c r="D55" s="451"/>
      <c r="E55" s="451"/>
      <c r="F55" s="451"/>
      <c r="G55" s="451"/>
    </row>
    <row r="56" spans="2:7" s="13" customFormat="1">
      <c r="B56" s="433" t="s">
        <v>1243</v>
      </c>
      <c r="C56" s="550"/>
      <c r="D56" s="550"/>
      <c r="E56" s="550"/>
      <c r="F56" s="550"/>
      <c r="G56" s="550"/>
    </row>
    <row r="57" spans="2:7" s="13" customFormat="1" ht="43.8" customHeight="1">
      <c r="B57" s="585" t="s">
        <v>765</v>
      </c>
      <c r="C57" s="585"/>
      <c r="D57" s="585"/>
      <c r="E57" s="585"/>
      <c r="F57" s="585"/>
      <c r="G57" s="585"/>
    </row>
    <row r="58" spans="2:7" s="13" customFormat="1">
      <c r="B58" s="644" t="s">
        <v>1244</v>
      </c>
      <c r="C58" s="644"/>
      <c r="D58" s="644"/>
      <c r="E58" s="644"/>
      <c r="F58" s="644"/>
      <c r="G58" s="644"/>
    </row>
    <row r="59" spans="2:7" s="13" customFormat="1">
      <c r="B59" s="433"/>
      <c r="C59" s="550"/>
      <c r="D59" s="550"/>
      <c r="E59" s="550"/>
      <c r="F59" s="550"/>
      <c r="G59" s="550"/>
    </row>
    <row r="60" spans="2:7" s="13" customFormat="1">
      <c r="B60" s="585" t="s">
        <v>766</v>
      </c>
      <c r="C60" s="585"/>
      <c r="D60" s="585"/>
      <c r="E60" s="585"/>
      <c r="F60" s="585"/>
      <c r="G60" s="585"/>
    </row>
    <row r="61" spans="2:7" s="13" customFormat="1">
      <c r="B61" s="429"/>
      <c r="C61" s="550"/>
      <c r="D61" s="550"/>
      <c r="E61" s="550"/>
      <c r="F61" s="550"/>
      <c r="G61" s="550"/>
    </row>
    <row r="62" spans="2:7" s="13" customFormat="1" ht="61.8" customHeight="1">
      <c r="B62" s="585" t="s">
        <v>1227</v>
      </c>
      <c r="C62" s="585"/>
      <c r="D62" s="585"/>
      <c r="E62" s="585"/>
      <c r="F62" s="585"/>
      <c r="G62" s="585"/>
    </row>
    <row r="63" spans="2:7" s="13" customFormat="1" ht="40.200000000000003" customHeight="1">
      <c r="B63" s="585" t="s">
        <v>1228</v>
      </c>
      <c r="C63" s="585"/>
      <c r="D63" s="585"/>
      <c r="E63" s="585"/>
      <c r="F63" s="585"/>
      <c r="G63" s="585"/>
    </row>
    <row r="64" spans="2:7" s="13" customFormat="1">
      <c r="B64" s="429"/>
      <c r="C64" s="550"/>
      <c r="D64" s="550"/>
      <c r="E64" s="550"/>
      <c r="F64" s="550"/>
      <c r="G64" s="550"/>
    </row>
    <row r="65" spans="2:7" s="13" customFormat="1" ht="48.6" customHeight="1">
      <c r="B65" s="585" t="s">
        <v>654</v>
      </c>
      <c r="C65" s="585"/>
      <c r="D65" s="585"/>
      <c r="E65" s="585"/>
      <c r="F65" s="585"/>
      <c r="G65" s="585"/>
    </row>
    <row r="66" spans="2:7" s="13" customFormat="1">
      <c r="B66" s="429"/>
      <c r="C66" s="550"/>
      <c r="D66" s="550"/>
      <c r="E66" s="550"/>
      <c r="F66" s="550"/>
      <c r="G66" s="550"/>
    </row>
    <row r="67" spans="2:7" s="13" customFormat="1">
      <c r="B67" s="585" t="s">
        <v>655</v>
      </c>
      <c r="C67" s="585"/>
      <c r="D67" s="585"/>
      <c r="E67" s="585"/>
      <c r="F67" s="585"/>
      <c r="G67" s="585"/>
    </row>
    <row r="68" spans="2:7" s="13" customFormat="1">
      <c r="B68" s="179"/>
      <c r="C68" s="451"/>
      <c r="D68" s="451"/>
      <c r="E68" s="451"/>
      <c r="F68" s="451"/>
      <c r="G68" s="451"/>
    </row>
    <row r="69" spans="2:7" s="13" customFormat="1">
      <c r="B69" s="179"/>
      <c r="C69" s="451"/>
      <c r="D69" s="451"/>
      <c r="E69" s="451"/>
      <c r="F69" s="451"/>
      <c r="G69" s="451"/>
    </row>
    <row r="70" spans="2:7" s="13" customFormat="1">
      <c r="B70" s="645" t="s">
        <v>1245</v>
      </c>
      <c r="C70" s="645"/>
      <c r="D70" s="645"/>
      <c r="E70" s="645"/>
      <c r="F70" s="645"/>
      <c r="G70" s="645"/>
    </row>
    <row r="71" spans="2:7" s="13" customFormat="1">
      <c r="B71" s="179"/>
      <c r="C71" s="451"/>
      <c r="D71" s="451"/>
      <c r="E71" s="451"/>
      <c r="F71" s="451"/>
      <c r="G71" s="451"/>
    </row>
    <row r="72" spans="2:7" s="13" customFormat="1">
      <c r="B72" s="313">
        <v>44562</v>
      </c>
      <c r="C72" s="316" t="s">
        <v>658</v>
      </c>
      <c r="D72" s="316" t="s">
        <v>659</v>
      </c>
      <c r="E72" s="316" t="s">
        <v>660</v>
      </c>
      <c r="F72" s="316" t="s">
        <v>661</v>
      </c>
      <c r="G72" s="451"/>
    </row>
    <row r="73" spans="2:7" s="13" customFormat="1" ht="13.8" thickBot="1">
      <c r="B73" s="539" t="s">
        <v>176</v>
      </c>
      <c r="C73" s="540">
        <v>4319904</v>
      </c>
      <c r="D73" s="540">
        <v>-250767</v>
      </c>
      <c r="E73" s="540">
        <v>-7653</v>
      </c>
      <c r="F73" s="540">
        <v>4061484</v>
      </c>
      <c r="G73" s="451"/>
    </row>
    <row r="74" spans="2:7" s="13" customFormat="1">
      <c r="B74" s="541" t="s">
        <v>662</v>
      </c>
      <c r="C74" s="542">
        <v>629636</v>
      </c>
      <c r="D74" s="542">
        <v>-133778</v>
      </c>
      <c r="E74" s="543">
        <v>-34</v>
      </c>
      <c r="F74" s="542">
        <v>495824</v>
      </c>
      <c r="G74" s="451"/>
    </row>
    <row r="75" spans="2:7" s="13" customFormat="1">
      <c r="B75" s="64" t="s">
        <v>663</v>
      </c>
      <c r="C75" s="283">
        <v>880740</v>
      </c>
      <c r="D75" s="283">
        <v>129372</v>
      </c>
      <c r="E75" s="366">
        <v>-233</v>
      </c>
      <c r="F75" s="283">
        <v>1009879</v>
      </c>
      <c r="G75" s="451"/>
    </row>
    <row r="76" spans="2:7" s="13" customFormat="1">
      <c r="B76" s="64" t="s">
        <v>664</v>
      </c>
      <c r="C76" s="283">
        <v>499717</v>
      </c>
      <c r="D76" s="283">
        <v>-20106</v>
      </c>
      <c r="E76" s="283">
        <v>-1034</v>
      </c>
      <c r="F76" s="283">
        <v>478577</v>
      </c>
      <c r="G76" s="451"/>
    </row>
    <row r="77" spans="2:7" s="13" customFormat="1">
      <c r="B77" s="64" t="s">
        <v>665</v>
      </c>
      <c r="C77" s="283">
        <v>777762</v>
      </c>
      <c r="D77" s="283">
        <v>-67534</v>
      </c>
      <c r="E77" s="283">
        <v>-1143</v>
      </c>
      <c r="F77" s="283">
        <v>709085</v>
      </c>
      <c r="G77" s="451"/>
    </row>
    <row r="78" spans="2:7" s="13" customFormat="1">
      <c r="B78" s="64" t="s">
        <v>666</v>
      </c>
      <c r="C78" s="366">
        <v>120</v>
      </c>
      <c r="D78" s="366">
        <v>-117</v>
      </c>
      <c r="E78" s="366">
        <v>-3</v>
      </c>
      <c r="F78" s="366" t="s">
        <v>667</v>
      </c>
      <c r="G78" s="451"/>
    </row>
    <row r="79" spans="2:7" s="13" customFormat="1">
      <c r="B79" s="64" t="s">
        <v>668</v>
      </c>
      <c r="C79" s="366" t="s">
        <v>669</v>
      </c>
      <c r="D79" s="283">
        <v>67534</v>
      </c>
      <c r="E79" s="366" t="s">
        <v>670</v>
      </c>
      <c r="F79" s="283">
        <v>67534</v>
      </c>
      <c r="G79" s="451"/>
    </row>
    <row r="80" spans="2:7" s="13" customFormat="1">
      <c r="B80" s="64" t="s">
        <v>671</v>
      </c>
      <c r="C80" s="283">
        <v>1901</v>
      </c>
      <c r="D80" s="366" t="s">
        <v>672</v>
      </c>
      <c r="E80" s="366" t="s">
        <v>670</v>
      </c>
      <c r="F80" s="283">
        <v>1901</v>
      </c>
      <c r="G80" s="451"/>
    </row>
    <row r="81" spans="2:7" s="13" customFormat="1">
      <c r="B81" s="64" t="s">
        <v>673</v>
      </c>
      <c r="C81" s="283">
        <v>355066</v>
      </c>
      <c r="D81" s="283">
        <v>-225781</v>
      </c>
      <c r="E81" s="366" t="s">
        <v>670</v>
      </c>
      <c r="F81" s="283">
        <v>129285</v>
      </c>
      <c r="G81" s="451"/>
    </row>
    <row r="82" spans="2:7" s="13" customFormat="1">
      <c r="B82" s="64" t="s">
        <v>674</v>
      </c>
      <c r="C82" s="283">
        <v>99379</v>
      </c>
      <c r="D82" s="283">
        <v>-71098</v>
      </c>
      <c r="E82" s="366" t="s">
        <v>670</v>
      </c>
      <c r="F82" s="283">
        <v>28281</v>
      </c>
      <c r="G82" s="451"/>
    </row>
    <row r="83" spans="2:7" s="13" customFormat="1">
      <c r="B83" s="64" t="s">
        <v>675</v>
      </c>
      <c r="C83" s="283">
        <v>1015848</v>
      </c>
      <c r="D83" s="283">
        <v>1142</v>
      </c>
      <c r="E83" s="283">
        <v>-5178</v>
      </c>
      <c r="F83" s="283">
        <v>1011812</v>
      </c>
      <c r="G83" s="451"/>
    </row>
    <row r="84" spans="2:7" s="13" customFormat="1">
      <c r="B84" s="64" t="s">
        <v>676</v>
      </c>
      <c r="C84" s="366" t="s">
        <v>669</v>
      </c>
      <c r="D84" s="283">
        <v>71098</v>
      </c>
      <c r="E84" s="366" t="s">
        <v>670</v>
      </c>
      <c r="F84" s="283">
        <v>71098</v>
      </c>
      <c r="G84" s="451"/>
    </row>
    <row r="85" spans="2:7" s="13" customFormat="1">
      <c r="B85" s="64" t="s">
        <v>677</v>
      </c>
      <c r="C85" s="283">
        <v>58207</v>
      </c>
      <c r="D85" s="366" t="s">
        <v>672</v>
      </c>
      <c r="E85" s="366">
        <v>1</v>
      </c>
      <c r="F85" s="283">
        <v>58208</v>
      </c>
      <c r="G85" s="451"/>
    </row>
    <row r="86" spans="2:7" s="13" customFormat="1">
      <c r="B86" s="64" t="s">
        <v>678</v>
      </c>
      <c r="C86" s="283">
        <v>1528</v>
      </c>
      <c r="D86" s="283">
        <v>-1499</v>
      </c>
      <c r="E86" s="366">
        <v>-29</v>
      </c>
      <c r="F86" s="366" t="s">
        <v>667</v>
      </c>
      <c r="G86" s="451"/>
    </row>
    <row r="87" spans="2:7" s="13" customFormat="1" ht="13.8" thickBot="1">
      <c r="B87" s="539" t="s">
        <v>177</v>
      </c>
      <c r="C87" s="540">
        <v>-2904638</v>
      </c>
      <c r="D87" s="540">
        <v>250767</v>
      </c>
      <c r="E87" s="540">
        <v>2186</v>
      </c>
      <c r="F87" s="540">
        <v>-2651685</v>
      </c>
      <c r="G87" s="451"/>
    </row>
    <row r="88" spans="2:7" s="13" customFormat="1">
      <c r="B88" s="541" t="s">
        <v>679</v>
      </c>
      <c r="C88" s="542">
        <v>-166103</v>
      </c>
      <c r="D88" s="542">
        <v>18845</v>
      </c>
      <c r="E88" s="543">
        <v>379</v>
      </c>
      <c r="F88" s="542">
        <v>-146879</v>
      </c>
      <c r="G88" s="451"/>
    </row>
    <row r="89" spans="2:7" s="13" customFormat="1">
      <c r="B89" s="64" t="s">
        <v>680</v>
      </c>
      <c r="C89" s="283">
        <v>-225162</v>
      </c>
      <c r="D89" s="366" t="s">
        <v>672</v>
      </c>
      <c r="E89" s="366">
        <v>673</v>
      </c>
      <c r="F89" s="283">
        <v>-224489</v>
      </c>
      <c r="G89" s="451"/>
    </row>
    <row r="90" spans="2:7" s="13" customFormat="1">
      <c r="B90" s="64" t="s">
        <v>681</v>
      </c>
      <c r="C90" s="283">
        <v>-117688</v>
      </c>
      <c r="D90" s="283">
        <v>5785</v>
      </c>
      <c r="E90" s="366">
        <v>214</v>
      </c>
      <c r="F90" s="283">
        <v>-111689</v>
      </c>
      <c r="G90" s="451"/>
    </row>
    <row r="91" spans="2:7" s="13" customFormat="1">
      <c r="B91" s="64" t="s">
        <v>682</v>
      </c>
      <c r="C91" s="283">
        <v>-2326270</v>
      </c>
      <c r="D91" s="283">
        <v>226137</v>
      </c>
      <c r="E91" s="366">
        <v>607</v>
      </c>
      <c r="F91" s="283">
        <v>-2099526</v>
      </c>
      <c r="G91" s="451"/>
    </row>
    <row r="92" spans="2:7" s="13" customFormat="1">
      <c r="B92" s="64" t="s">
        <v>683</v>
      </c>
      <c r="C92" s="283">
        <v>-1210</v>
      </c>
      <c r="D92" s="366" t="s">
        <v>672</v>
      </c>
      <c r="E92" s="366">
        <v>24</v>
      </c>
      <c r="F92" s="283">
        <v>-1186</v>
      </c>
      <c r="G92" s="451"/>
    </row>
    <row r="93" spans="2:7" s="13" customFormat="1">
      <c r="B93" s="64" t="s">
        <v>684</v>
      </c>
      <c r="C93" s="283">
        <v>-35542</v>
      </c>
      <c r="D93" s="366" t="s">
        <v>672</v>
      </c>
      <c r="E93" s="366" t="s">
        <v>670</v>
      </c>
      <c r="F93" s="283">
        <v>-35542</v>
      </c>
      <c r="G93" s="451"/>
    </row>
    <row r="94" spans="2:7" s="13" customFormat="1">
      <c r="B94" s="64" t="s">
        <v>685</v>
      </c>
      <c r="C94" s="283">
        <v>-32663</v>
      </c>
      <c r="D94" s="366" t="s">
        <v>672</v>
      </c>
      <c r="E94" s="366">
        <v>289</v>
      </c>
      <c r="F94" s="283">
        <v>-32374</v>
      </c>
      <c r="G94" s="451"/>
    </row>
    <row r="95" spans="2:7" s="13" customFormat="1" ht="13.8" thickBot="1">
      <c r="B95" s="286" t="s">
        <v>686</v>
      </c>
      <c r="C95" s="540">
        <v>-1415266</v>
      </c>
      <c r="D95" s="544" t="s">
        <v>672</v>
      </c>
      <c r="E95" s="540">
        <v>5467</v>
      </c>
      <c r="F95" s="540">
        <v>-1409799</v>
      </c>
      <c r="G95" s="451"/>
    </row>
    <row r="96" spans="2:7" s="13" customFormat="1">
      <c r="B96" s="541" t="s">
        <v>687</v>
      </c>
      <c r="C96" s="542">
        <v>-660900</v>
      </c>
      <c r="D96" s="543" t="s">
        <v>118</v>
      </c>
      <c r="E96" s="543" t="s">
        <v>767</v>
      </c>
      <c r="F96" s="542">
        <v>-660900</v>
      </c>
      <c r="G96" s="451"/>
    </row>
    <row r="97" spans="2:7" s="13" customFormat="1">
      <c r="B97" s="64" t="s">
        <v>688</v>
      </c>
      <c r="C97" s="283">
        <v>-23519</v>
      </c>
      <c r="D97" s="366" t="s">
        <v>672</v>
      </c>
      <c r="E97" s="283">
        <v>3192</v>
      </c>
      <c r="F97" s="283">
        <v>-20327</v>
      </c>
      <c r="G97" s="451"/>
    </row>
    <row r="98" spans="2:7" s="13" customFormat="1">
      <c r="B98" s="64" t="s">
        <v>689</v>
      </c>
      <c r="C98" s="283">
        <v>-52112</v>
      </c>
      <c r="D98" s="283">
        <v>52112</v>
      </c>
      <c r="E98" s="366" t="s">
        <v>118</v>
      </c>
      <c r="F98" s="366" t="s">
        <v>667</v>
      </c>
      <c r="G98" s="451"/>
    </row>
    <row r="99" spans="2:7" s="13" customFormat="1">
      <c r="B99" s="64" t="s">
        <v>690</v>
      </c>
      <c r="C99" s="283">
        <v>-65815</v>
      </c>
      <c r="D99" s="283">
        <v>65815</v>
      </c>
      <c r="E99" s="366" t="s">
        <v>118</v>
      </c>
      <c r="F99" s="366" t="s">
        <v>667</v>
      </c>
      <c r="G99" s="451"/>
    </row>
    <row r="100" spans="2:7" s="13" customFormat="1">
      <c r="B100" s="64" t="s">
        <v>691</v>
      </c>
      <c r="C100" s="283">
        <v>-32316</v>
      </c>
      <c r="D100" s="366" t="s">
        <v>672</v>
      </c>
      <c r="E100" s="366">
        <v>610</v>
      </c>
      <c r="F100" s="283">
        <v>-31706</v>
      </c>
      <c r="G100" s="451"/>
    </row>
    <row r="101" spans="2:7" s="13" customFormat="1">
      <c r="B101" s="64" t="s">
        <v>692</v>
      </c>
      <c r="C101" s="283">
        <v>-308756</v>
      </c>
      <c r="D101" s="283">
        <v>308756</v>
      </c>
      <c r="E101" s="366" t="s">
        <v>118</v>
      </c>
      <c r="F101" s="366" t="s">
        <v>667</v>
      </c>
      <c r="G101" s="451"/>
    </row>
    <row r="102" spans="2:7" s="13" customFormat="1">
      <c r="B102" s="64" t="s">
        <v>693</v>
      </c>
      <c r="C102" s="366" t="s">
        <v>669</v>
      </c>
      <c r="D102" s="283">
        <v>-426683</v>
      </c>
      <c r="E102" s="366">
        <v>359</v>
      </c>
      <c r="F102" s="283">
        <v>-426324</v>
      </c>
      <c r="G102" s="451"/>
    </row>
    <row r="103" spans="2:7" s="13" customFormat="1">
      <c r="B103" s="64" t="s">
        <v>694</v>
      </c>
      <c r="C103" s="283">
        <v>-210856</v>
      </c>
      <c r="D103" s="366" t="s">
        <v>672</v>
      </c>
      <c r="E103" s="366">
        <v>228</v>
      </c>
      <c r="F103" s="283">
        <v>-210628</v>
      </c>
      <c r="G103" s="451"/>
    </row>
    <row r="104" spans="2:7" s="13" customFormat="1">
      <c r="B104" s="64" t="s">
        <v>695</v>
      </c>
      <c r="C104" s="283">
        <v>-60992</v>
      </c>
      <c r="D104" s="366" t="s">
        <v>672</v>
      </c>
      <c r="E104" s="283">
        <v>1078</v>
      </c>
      <c r="F104" s="283">
        <v>-59914</v>
      </c>
      <c r="G104" s="451"/>
    </row>
    <row r="105" spans="2:7" s="13" customFormat="1">
      <c r="B105" s="179"/>
      <c r="C105" s="451"/>
      <c r="D105" s="451"/>
      <c r="E105" s="451"/>
      <c r="F105" s="451"/>
      <c r="G105" s="451"/>
    </row>
    <row r="106" spans="2:7" s="13" customFormat="1" ht="26.4">
      <c r="B106" s="545">
        <v>44926</v>
      </c>
      <c r="C106" s="316" t="s">
        <v>658</v>
      </c>
      <c r="D106" s="546" t="s">
        <v>659</v>
      </c>
      <c r="E106" s="316" t="s">
        <v>696</v>
      </c>
      <c r="F106" s="316" t="s">
        <v>660</v>
      </c>
      <c r="G106" s="177" t="s">
        <v>697</v>
      </c>
    </row>
    <row r="107" spans="2:7" s="13" customFormat="1" ht="13.8" thickBot="1">
      <c r="B107" s="547" t="s">
        <v>698</v>
      </c>
      <c r="C107" s="548">
        <v>5767634</v>
      </c>
      <c r="D107" s="548">
        <v>-236639</v>
      </c>
      <c r="E107" s="548">
        <v>-32662</v>
      </c>
      <c r="F107" s="548">
        <v>-12211</v>
      </c>
      <c r="G107" s="548">
        <v>5486122</v>
      </c>
    </row>
    <row r="108" spans="2:7" s="13" customFormat="1">
      <c r="B108" s="64" t="s">
        <v>768</v>
      </c>
      <c r="C108" s="283">
        <v>248083</v>
      </c>
      <c r="D108" s="283">
        <v>-218813</v>
      </c>
      <c r="E108" s="366">
        <v>122</v>
      </c>
      <c r="F108" s="366">
        <v>-253</v>
      </c>
      <c r="G108" s="283">
        <v>29139</v>
      </c>
    </row>
    <row r="109" spans="2:7" s="13" customFormat="1">
      <c r="B109" s="64" t="s">
        <v>699</v>
      </c>
      <c r="C109" s="283">
        <v>1850469</v>
      </c>
      <c r="D109" s="283">
        <v>208620</v>
      </c>
      <c r="E109" s="283">
        <v>53556</v>
      </c>
      <c r="F109" s="283">
        <v>-2386</v>
      </c>
      <c r="G109" s="283">
        <v>2110259</v>
      </c>
    </row>
    <row r="110" spans="2:7" s="13" customFormat="1">
      <c r="B110" s="64" t="s">
        <v>664</v>
      </c>
      <c r="C110" s="283">
        <v>545985</v>
      </c>
      <c r="D110" s="283">
        <v>-44290</v>
      </c>
      <c r="E110" s="283">
        <v>-15267</v>
      </c>
      <c r="F110" s="283">
        <v>-1831</v>
      </c>
      <c r="G110" s="283">
        <v>484597</v>
      </c>
    </row>
    <row r="111" spans="2:7" s="13" customFormat="1">
      <c r="B111" s="64" t="s">
        <v>665</v>
      </c>
      <c r="C111" s="283">
        <v>1198377</v>
      </c>
      <c r="D111" s="283">
        <v>-189029</v>
      </c>
      <c r="E111" s="283">
        <v>-9677</v>
      </c>
      <c r="F111" s="283">
        <v>-1207</v>
      </c>
      <c r="G111" s="283">
        <v>998464</v>
      </c>
    </row>
    <row r="112" spans="2:7" s="13" customFormat="1">
      <c r="B112" s="64" t="s">
        <v>668</v>
      </c>
      <c r="C112" s="366" t="s">
        <v>669</v>
      </c>
      <c r="D112" s="283">
        <v>189029</v>
      </c>
      <c r="E112" s="366" t="s">
        <v>672</v>
      </c>
      <c r="F112" s="366" t="s">
        <v>667</v>
      </c>
      <c r="G112" s="283">
        <v>189029</v>
      </c>
    </row>
    <row r="113" spans="2:7" s="13" customFormat="1">
      <c r="B113" s="64" t="s">
        <v>666</v>
      </c>
      <c r="C113" s="366">
        <v>197</v>
      </c>
      <c r="D113" s="366">
        <v>-193</v>
      </c>
      <c r="E113" s="366" t="s">
        <v>672</v>
      </c>
      <c r="F113" s="366">
        <v>-4</v>
      </c>
      <c r="G113" s="366" t="s">
        <v>700</v>
      </c>
    </row>
    <row r="114" spans="2:7" s="13" customFormat="1">
      <c r="B114" s="64" t="s">
        <v>701</v>
      </c>
      <c r="C114" s="366">
        <v>246</v>
      </c>
      <c r="D114" s="366" t="s">
        <v>672</v>
      </c>
      <c r="E114" s="366" t="s">
        <v>672</v>
      </c>
      <c r="F114" s="366" t="s">
        <v>667</v>
      </c>
      <c r="G114" s="366">
        <v>246</v>
      </c>
    </row>
    <row r="115" spans="2:7" s="13" customFormat="1">
      <c r="B115" s="64" t="s">
        <v>702</v>
      </c>
      <c r="C115" s="283">
        <v>284206</v>
      </c>
      <c r="D115" s="283">
        <v>-181963</v>
      </c>
      <c r="E115" s="283">
        <v>8050</v>
      </c>
      <c r="F115" s="366">
        <v>43</v>
      </c>
      <c r="G115" s="283">
        <v>110336</v>
      </c>
    </row>
    <row r="116" spans="2:7" s="13" customFormat="1">
      <c r="B116" s="64" t="s">
        <v>674</v>
      </c>
      <c r="C116" s="283">
        <v>99732</v>
      </c>
      <c r="D116" s="283">
        <v>-71098</v>
      </c>
      <c r="E116" s="366" t="s">
        <v>672</v>
      </c>
      <c r="F116" s="283">
        <v>-1240</v>
      </c>
      <c r="G116" s="283">
        <v>27394</v>
      </c>
    </row>
    <row r="117" spans="2:7" s="13" customFormat="1">
      <c r="B117" s="64" t="s">
        <v>675</v>
      </c>
      <c r="C117" s="283">
        <v>1477000</v>
      </c>
      <c r="D117" s="283">
        <v>1219</v>
      </c>
      <c r="E117" s="283">
        <v>-69446</v>
      </c>
      <c r="F117" s="283">
        <v>-5310</v>
      </c>
      <c r="G117" s="283">
        <v>1403463</v>
      </c>
    </row>
    <row r="118" spans="2:7" s="13" customFormat="1">
      <c r="B118" s="64" t="s">
        <v>676</v>
      </c>
      <c r="C118" s="366" t="s">
        <v>669</v>
      </c>
      <c r="D118" s="283">
        <v>71098</v>
      </c>
      <c r="E118" s="366" t="s">
        <v>672</v>
      </c>
      <c r="F118" s="366" t="s">
        <v>667</v>
      </c>
      <c r="G118" s="283">
        <v>71098</v>
      </c>
    </row>
    <row r="119" spans="2:7" s="13" customFormat="1">
      <c r="B119" s="64" t="s">
        <v>677</v>
      </c>
      <c r="C119" s="283">
        <v>62097</v>
      </c>
      <c r="D119" s="366" t="s">
        <v>118</v>
      </c>
      <c r="E119" s="366" t="s">
        <v>118</v>
      </c>
      <c r="F119" s="366" t="s">
        <v>118</v>
      </c>
      <c r="G119" s="283">
        <v>62097</v>
      </c>
    </row>
    <row r="120" spans="2:7" s="13" customFormat="1">
      <c r="B120" s="64" t="s">
        <v>678</v>
      </c>
      <c r="C120" s="283">
        <v>1242</v>
      </c>
      <c r="D120" s="283">
        <v>-1219</v>
      </c>
      <c r="E120" s="366" t="s">
        <v>672</v>
      </c>
      <c r="F120" s="366">
        <v>-23</v>
      </c>
      <c r="G120" s="366" t="s">
        <v>700</v>
      </c>
    </row>
    <row r="121" spans="2:7" s="13" customFormat="1" ht="13.8" thickBot="1">
      <c r="B121" s="286" t="s">
        <v>177</v>
      </c>
      <c r="C121" s="540">
        <v>-3735983</v>
      </c>
      <c r="D121" s="540">
        <v>236639</v>
      </c>
      <c r="E121" s="540">
        <v>-24849</v>
      </c>
      <c r="F121" s="540">
        <v>4601</v>
      </c>
      <c r="G121" s="540">
        <v>-3519592</v>
      </c>
    </row>
    <row r="122" spans="2:7" s="13" customFormat="1">
      <c r="B122" s="541" t="s">
        <v>679</v>
      </c>
      <c r="C122" s="542">
        <v>-316075</v>
      </c>
      <c r="D122" s="542">
        <v>40488</v>
      </c>
      <c r="E122" s="543">
        <v>43</v>
      </c>
      <c r="F122" s="542">
        <v>2081</v>
      </c>
      <c r="G122" s="542">
        <v>-273463</v>
      </c>
    </row>
    <row r="123" spans="2:7" s="13" customFormat="1">
      <c r="B123" s="64" t="s">
        <v>703</v>
      </c>
      <c r="C123" s="283">
        <v>-452167</v>
      </c>
      <c r="D123" s="366" t="s">
        <v>672</v>
      </c>
      <c r="E123" s="283">
        <v>-60540</v>
      </c>
      <c r="F123" s="366">
        <v>927</v>
      </c>
      <c r="G123" s="283">
        <v>-511780</v>
      </c>
    </row>
    <row r="124" spans="2:7" s="13" customFormat="1">
      <c r="B124" s="64" t="s">
        <v>681</v>
      </c>
      <c r="C124" s="283">
        <v>-277482</v>
      </c>
      <c r="D124" s="283">
        <v>14188</v>
      </c>
      <c r="E124" s="283">
        <v>74107</v>
      </c>
      <c r="F124" s="366">
        <v>716</v>
      </c>
      <c r="G124" s="283">
        <v>-188471</v>
      </c>
    </row>
    <row r="125" spans="2:7" s="13" customFormat="1">
      <c r="B125" s="64" t="s">
        <v>682</v>
      </c>
      <c r="C125" s="283">
        <v>-2605189</v>
      </c>
      <c r="D125" s="283">
        <v>181963</v>
      </c>
      <c r="E125" s="366">
        <v>-39</v>
      </c>
      <c r="F125" s="366">
        <v>432</v>
      </c>
      <c r="G125" s="283">
        <v>-2422833</v>
      </c>
    </row>
    <row r="126" spans="2:7" s="13" customFormat="1">
      <c r="B126" s="64" t="s">
        <v>704</v>
      </c>
      <c r="C126" s="283">
        <v>-12056</v>
      </c>
      <c r="D126" s="366" t="s">
        <v>118</v>
      </c>
      <c r="E126" s="366" t="s">
        <v>118</v>
      </c>
      <c r="F126" s="366">
        <v>222</v>
      </c>
      <c r="G126" s="283">
        <v>-11834</v>
      </c>
    </row>
    <row r="127" spans="2:7" s="13" customFormat="1">
      <c r="B127" s="64" t="s">
        <v>684</v>
      </c>
      <c r="C127" s="283">
        <v>-43824</v>
      </c>
      <c r="D127" s="366" t="s">
        <v>118</v>
      </c>
      <c r="E127" s="366" t="s">
        <v>118</v>
      </c>
      <c r="F127" s="366" t="s">
        <v>118</v>
      </c>
      <c r="G127" s="283">
        <v>-43824</v>
      </c>
    </row>
    <row r="128" spans="2:7" s="13" customFormat="1">
      <c r="B128" s="64" t="s">
        <v>685</v>
      </c>
      <c r="C128" s="283">
        <v>-29190</v>
      </c>
      <c r="D128" s="366" t="s">
        <v>672</v>
      </c>
      <c r="E128" s="283">
        <v>-38420</v>
      </c>
      <c r="F128" s="366">
        <v>223</v>
      </c>
      <c r="G128" s="283">
        <v>-67387</v>
      </c>
    </row>
    <row r="129" spans="1:7" s="13" customFormat="1" ht="13.8" thickBot="1">
      <c r="B129" s="286" t="s">
        <v>686</v>
      </c>
      <c r="C129" s="540">
        <v>-2031651</v>
      </c>
      <c r="D129" s="544" t="s">
        <v>672</v>
      </c>
      <c r="E129" s="540">
        <v>57511</v>
      </c>
      <c r="F129" s="540">
        <v>7610</v>
      </c>
      <c r="G129" s="540">
        <v>-1966530</v>
      </c>
    </row>
    <row r="130" spans="1:7" s="13" customFormat="1">
      <c r="B130" s="541" t="s">
        <v>687</v>
      </c>
      <c r="C130" s="542">
        <v>-903600</v>
      </c>
      <c r="D130" s="543" t="s">
        <v>767</v>
      </c>
      <c r="E130" s="543" t="s">
        <v>767</v>
      </c>
      <c r="F130" s="543" t="s">
        <v>767</v>
      </c>
      <c r="G130" s="542">
        <v>-903600</v>
      </c>
    </row>
    <row r="131" spans="1:7" s="13" customFormat="1">
      <c r="B131" s="64" t="s">
        <v>688</v>
      </c>
      <c r="C131" s="283">
        <v>-92985</v>
      </c>
      <c r="D131" s="366" t="s">
        <v>672</v>
      </c>
      <c r="E131" s="366">
        <v>-530</v>
      </c>
      <c r="F131" s="283">
        <v>-1113</v>
      </c>
      <c r="G131" s="283">
        <v>-94628</v>
      </c>
    </row>
    <row r="132" spans="1:7" s="13" customFormat="1">
      <c r="B132" s="64" t="s">
        <v>689</v>
      </c>
      <c r="C132" s="283">
        <v>-86501</v>
      </c>
      <c r="D132" s="366" t="s">
        <v>672</v>
      </c>
      <c r="E132" s="283">
        <v>85444</v>
      </c>
      <c r="F132" s="283">
        <v>1057</v>
      </c>
      <c r="G132" s="366" t="s">
        <v>700</v>
      </c>
    </row>
    <row r="133" spans="1:7" s="13" customFormat="1">
      <c r="B133" s="64" t="s">
        <v>690</v>
      </c>
      <c r="C133" s="283">
        <v>-75133</v>
      </c>
      <c r="D133" s="366" t="s">
        <v>118</v>
      </c>
      <c r="E133" s="283">
        <v>75133</v>
      </c>
      <c r="F133" s="366" t="s">
        <v>118</v>
      </c>
      <c r="G133" s="366" t="s">
        <v>700</v>
      </c>
    </row>
    <row r="134" spans="1:7" s="13" customFormat="1">
      <c r="B134" s="64" t="s">
        <v>691</v>
      </c>
      <c r="C134" s="283">
        <v>-41740</v>
      </c>
      <c r="D134" s="366" t="s">
        <v>672</v>
      </c>
      <c r="E134" s="283">
        <v>5565</v>
      </c>
      <c r="F134" s="283">
        <v>15825</v>
      </c>
      <c r="G134" s="283">
        <v>-20350</v>
      </c>
    </row>
    <row r="135" spans="1:7" s="13" customFormat="1">
      <c r="B135" s="64" t="s">
        <v>692</v>
      </c>
      <c r="C135" s="283">
        <v>-394084</v>
      </c>
      <c r="D135" s="366" t="s">
        <v>118</v>
      </c>
      <c r="E135" s="283">
        <v>394084</v>
      </c>
      <c r="F135" s="366" t="s">
        <v>118</v>
      </c>
      <c r="G135" s="366" t="s">
        <v>700</v>
      </c>
    </row>
    <row r="136" spans="1:7" s="13" customFormat="1">
      <c r="B136" s="64" t="s">
        <v>693</v>
      </c>
      <c r="C136" s="366" t="s">
        <v>669</v>
      </c>
      <c r="D136" s="366" t="s">
        <v>118</v>
      </c>
      <c r="E136" s="283">
        <v>-555718</v>
      </c>
      <c r="F136" s="366">
        <v>-994</v>
      </c>
      <c r="G136" s="283">
        <v>-556712</v>
      </c>
    </row>
    <row r="137" spans="1:7" s="13" customFormat="1">
      <c r="B137" s="64" t="s">
        <v>694</v>
      </c>
      <c r="C137" s="283">
        <v>-384056</v>
      </c>
      <c r="D137" s="366" t="s">
        <v>672</v>
      </c>
      <c r="E137" s="283">
        <v>53164</v>
      </c>
      <c r="F137" s="283">
        <v>-7680</v>
      </c>
      <c r="G137" s="283">
        <v>-338572</v>
      </c>
    </row>
    <row r="138" spans="1:7" s="13" customFormat="1">
      <c r="B138" s="64" t="s">
        <v>695</v>
      </c>
      <c r="C138" s="283">
        <v>-53552</v>
      </c>
      <c r="D138" s="366" t="s">
        <v>672</v>
      </c>
      <c r="E138" s="366">
        <v>369</v>
      </c>
      <c r="F138" s="366">
        <v>515</v>
      </c>
      <c r="G138" s="283">
        <v>-52668</v>
      </c>
    </row>
    <row r="139" spans="1:7" s="13" customFormat="1">
      <c r="B139" s="179"/>
      <c r="C139" s="451"/>
      <c r="D139" s="451"/>
      <c r="E139" s="451"/>
      <c r="F139" s="451"/>
      <c r="G139" s="451"/>
    </row>
    <row r="140" spans="1:7" s="13" customFormat="1">
      <c r="A140" s="216" t="s">
        <v>769</v>
      </c>
      <c r="B140" s="216" t="s">
        <v>770</v>
      </c>
      <c r="D140" s="451"/>
      <c r="E140" s="451"/>
      <c r="F140" s="451"/>
      <c r="G140" s="451"/>
    </row>
    <row r="141" spans="1:7" s="13" customFormat="1">
      <c r="B141" s="64"/>
      <c r="C141" s="451"/>
      <c r="D141" s="451"/>
      <c r="E141" s="451"/>
      <c r="F141" s="451"/>
      <c r="G141" s="451"/>
    </row>
    <row r="142" spans="1:7" s="13" customFormat="1">
      <c r="B142" s="313">
        <v>44562</v>
      </c>
      <c r="C142" s="316" t="s">
        <v>658</v>
      </c>
      <c r="D142" s="546" t="s">
        <v>659</v>
      </c>
      <c r="E142" s="316" t="s">
        <v>660</v>
      </c>
      <c r="F142" s="316" t="s">
        <v>697</v>
      </c>
      <c r="G142" s="451"/>
    </row>
    <row r="143" spans="1:7" s="13" customFormat="1" ht="13.8" thickBot="1">
      <c r="B143" s="547" t="s">
        <v>705</v>
      </c>
      <c r="C143" s="548">
        <v>234238</v>
      </c>
      <c r="D143" s="549" t="s">
        <v>672</v>
      </c>
      <c r="E143" s="549">
        <v>-350</v>
      </c>
      <c r="F143" s="548">
        <v>233888</v>
      </c>
      <c r="G143" s="451"/>
    </row>
    <row r="144" spans="1:7" s="13" customFormat="1">
      <c r="B144" s="64" t="s">
        <v>706</v>
      </c>
      <c r="C144" s="283">
        <v>4570090</v>
      </c>
      <c r="D144" s="366" t="s">
        <v>118</v>
      </c>
      <c r="E144" s="283">
        <v>-6843</v>
      </c>
      <c r="F144" s="283">
        <v>4563247</v>
      </c>
      <c r="G144" s="451"/>
    </row>
    <row r="145" spans="2:7" s="13" customFormat="1">
      <c r="B145" s="64" t="s">
        <v>707</v>
      </c>
      <c r="C145" s="283">
        <v>-3926156</v>
      </c>
      <c r="D145" s="283">
        <v>18543</v>
      </c>
      <c r="E145" s="283">
        <v>5704</v>
      </c>
      <c r="F145" s="283">
        <v>-3901909</v>
      </c>
      <c r="G145" s="451"/>
    </row>
    <row r="146" spans="2:7" s="13" customFormat="1">
      <c r="B146" s="64" t="s">
        <v>708</v>
      </c>
      <c r="C146" s="283">
        <v>-98608</v>
      </c>
      <c r="D146" s="366" t="s">
        <v>672</v>
      </c>
      <c r="E146" s="366">
        <v>285</v>
      </c>
      <c r="F146" s="283">
        <v>-98323</v>
      </c>
      <c r="G146" s="451"/>
    </row>
    <row r="147" spans="2:7" s="13" customFormat="1">
      <c r="B147" s="64" t="s">
        <v>709</v>
      </c>
      <c r="C147" s="283">
        <v>-48328</v>
      </c>
      <c r="D147" s="283">
        <v>-80547</v>
      </c>
      <c r="E147" s="366">
        <v>120</v>
      </c>
      <c r="F147" s="283">
        <v>-128755</v>
      </c>
      <c r="G147" s="451"/>
    </row>
    <row r="148" spans="2:7" s="13" customFormat="1">
      <c r="B148" s="64" t="s">
        <v>486</v>
      </c>
      <c r="C148" s="283">
        <v>-52562</v>
      </c>
      <c r="D148" s="283">
        <v>52401</v>
      </c>
      <c r="E148" s="366">
        <v>161</v>
      </c>
      <c r="F148" s="366" t="s">
        <v>667</v>
      </c>
      <c r="G148" s="451"/>
    </row>
    <row r="149" spans="2:7" s="13" customFormat="1">
      <c r="B149" s="64" t="s">
        <v>488</v>
      </c>
      <c r="C149" s="283">
        <v>-22110</v>
      </c>
      <c r="D149" s="283">
        <v>22001</v>
      </c>
      <c r="E149" s="366">
        <v>109</v>
      </c>
      <c r="F149" s="366" t="s">
        <v>667</v>
      </c>
      <c r="G149" s="451"/>
    </row>
    <row r="150" spans="2:7" s="13" customFormat="1">
      <c r="B150" s="64" t="s">
        <v>710</v>
      </c>
      <c r="C150" s="283">
        <v>-13061</v>
      </c>
      <c r="D150" s="366">
        <v>-719</v>
      </c>
      <c r="E150" s="366">
        <v>36</v>
      </c>
      <c r="F150" s="283">
        <v>-13744</v>
      </c>
      <c r="G150" s="451"/>
    </row>
    <row r="151" spans="2:7" s="13" customFormat="1">
      <c r="B151" s="64" t="s">
        <v>711</v>
      </c>
      <c r="C151" s="283">
        <v>-133433</v>
      </c>
      <c r="D151" s="283">
        <v>-18543</v>
      </c>
      <c r="E151" s="366" t="s">
        <v>672</v>
      </c>
      <c r="F151" s="283">
        <v>-151976</v>
      </c>
      <c r="G151" s="451"/>
    </row>
    <row r="152" spans="2:7" s="13" customFormat="1">
      <c r="B152" s="64" t="s">
        <v>712</v>
      </c>
      <c r="C152" s="283">
        <v>-5302</v>
      </c>
      <c r="D152" s="366" t="s">
        <v>672</v>
      </c>
      <c r="E152" s="366">
        <v>24</v>
      </c>
      <c r="F152" s="283">
        <v>-5278</v>
      </c>
      <c r="G152" s="451"/>
    </row>
    <row r="153" spans="2:7" s="13" customFormat="1">
      <c r="B153" s="64" t="s">
        <v>713</v>
      </c>
      <c r="C153" s="366" t="s">
        <v>669</v>
      </c>
      <c r="D153" s="283">
        <v>7219</v>
      </c>
      <c r="E153" s="366" t="s">
        <v>672</v>
      </c>
      <c r="F153" s="283">
        <v>7219</v>
      </c>
      <c r="G153" s="451"/>
    </row>
    <row r="154" spans="2:7" s="13" customFormat="1">
      <c r="B154" s="64" t="s">
        <v>490</v>
      </c>
      <c r="C154" s="366" t="s">
        <v>669</v>
      </c>
      <c r="D154" s="283">
        <v>-5053</v>
      </c>
      <c r="E154" s="366" t="s">
        <v>672</v>
      </c>
      <c r="F154" s="283">
        <v>-5053</v>
      </c>
      <c r="G154" s="451"/>
    </row>
    <row r="155" spans="2:7" s="13" customFormat="1">
      <c r="B155" s="64" t="s">
        <v>714</v>
      </c>
      <c r="C155" s="366">
        <v>922</v>
      </c>
      <c r="D155" s="366" t="s">
        <v>672</v>
      </c>
      <c r="E155" s="366" t="s">
        <v>118</v>
      </c>
      <c r="F155" s="366">
        <v>922</v>
      </c>
      <c r="G155" s="451"/>
    </row>
    <row r="156" spans="2:7" s="13" customFormat="1">
      <c r="B156" s="64" t="s">
        <v>715</v>
      </c>
      <c r="C156" s="283">
        <v>-4882</v>
      </c>
      <c r="D156" s="283">
        <v>4698</v>
      </c>
      <c r="E156" s="366">
        <v>184</v>
      </c>
      <c r="F156" s="366" t="s">
        <v>667</v>
      </c>
      <c r="G156" s="451"/>
    </row>
    <row r="157" spans="2:7" s="13" customFormat="1">
      <c r="B157" s="64" t="s">
        <v>716</v>
      </c>
      <c r="C157" s="283">
        <v>-32332</v>
      </c>
      <c r="D157" s="366" t="s">
        <v>672</v>
      </c>
      <c r="E157" s="366">
        <v>-130</v>
      </c>
      <c r="F157" s="283">
        <v>-32462</v>
      </c>
      <c r="G157" s="451"/>
    </row>
    <row r="158" spans="2:7" s="13" customFormat="1">
      <c r="B158" s="179"/>
      <c r="C158" s="451"/>
      <c r="D158" s="451"/>
      <c r="E158" s="451"/>
      <c r="F158" s="451"/>
      <c r="G158" s="451"/>
    </row>
    <row r="159" spans="2:7" s="13" customFormat="1" ht="26.4">
      <c r="B159" s="545">
        <v>44926</v>
      </c>
      <c r="C159" s="316" t="s">
        <v>658</v>
      </c>
      <c r="D159" s="546" t="s">
        <v>659</v>
      </c>
      <c r="E159" s="316" t="s">
        <v>696</v>
      </c>
      <c r="F159" s="316" t="s">
        <v>660</v>
      </c>
      <c r="G159" s="546" t="s">
        <v>697</v>
      </c>
    </row>
    <row r="160" spans="2:7" s="13" customFormat="1" ht="13.8" thickBot="1">
      <c r="B160" s="286" t="s">
        <v>717</v>
      </c>
      <c r="C160" s="540">
        <v>438851</v>
      </c>
      <c r="D160" s="544" t="s">
        <v>672</v>
      </c>
      <c r="E160" s="540">
        <v>-50826</v>
      </c>
      <c r="F160" s="540">
        <v>4576</v>
      </c>
      <c r="G160" s="540">
        <v>392601</v>
      </c>
    </row>
    <row r="161" spans="2:7" s="13" customFormat="1">
      <c r="B161" s="541" t="s">
        <v>718</v>
      </c>
      <c r="C161" s="542">
        <v>8009558</v>
      </c>
      <c r="D161" s="543" t="s">
        <v>672</v>
      </c>
      <c r="E161" s="542">
        <v>267959</v>
      </c>
      <c r="F161" s="542">
        <v>-13798</v>
      </c>
      <c r="G161" s="542">
        <v>8263719</v>
      </c>
    </row>
    <row r="162" spans="2:7">
      <c r="B162" s="64" t="s">
        <v>707</v>
      </c>
      <c r="C162" s="283">
        <v>-6808448</v>
      </c>
      <c r="D162" s="283">
        <v>38249</v>
      </c>
      <c r="E162" s="283">
        <v>-247996</v>
      </c>
      <c r="F162" s="283">
        <v>10226</v>
      </c>
      <c r="G162" s="283">
        <v>-7007969</v>
      </c>
    </row>
    <row r="163" spans="2:7">
      <c r="B163" s="64" t="s">
        <v>719</v>
      </c>
      <c r="C163" s="283">
        <v>-148797</v>
      </c>
      <c r="D163" s="366" t="s">
        <v>672</v>
      </c>
      <c r="E163" s="283">
        <v>-2823</v>
      </c>
      <c r="F163" s="283">
        <v>22052</v>
      </c>
      <c r="G163" s="283">
        <v>-129568</v>
      </c>
    </row>
    <row r="164" spans="2:7">
      <c r="B164" s="64" t="s">
        <v>486</v>
      </c>
      <c r="C164" s="283">
        <v>-83341</v>
      </c>
      <c r="D164" s="283">
        <v>74702</v>
      </c>
      <c r="E164" s="366" t="s">
        <v>672</v>
      </c>
      <c r="F164" s="283">
        <v>8639</v>
      </c>
      <c r="G164" s="366" t="s">
        <v>700</v>
      </c>
    </row>
    <row r="165" spans="2:7">
      <c r="B165" s="64" t="s">
        <v>709</v>
      </c>
      <c r="C165" s="283">
        <v>-159210</v>
      </c>
      <c r="D165" s="283">
        <v>-121337</v>
      </c>
      <c r="E165" s="283">
        <v>-56863</v>
      </c>
      <c r="F165" s="283">
        <v>-30111</v>
      </c>
      <c r="G165" s="283">
        <v>-367521</v>
      </c>
    </row>
    <row r="166" spans="2:7">
      <c r="B166" s="64" t="s">
        <v>488</v>
      </c>
      <c r="C166" s="283">
        <v>-33676</v>
      </c>
      <c r="D166" s="283">
        <v>33513</v>
      </c>
      <c r="E166" s="366" t="s">
        <v>672</v>
      </c>
      <c r="F166" s="366">
        <v>163</v>
      </c>
      <c r="G166" s="366" t="s">
        <v>700</v>
      </c>
    </row>
    <row r="167" spans="2:7">
      <c r="B167" s="64" t="s">
        <v>720</v>
      </c>
      <c r="C167" s="283">
        <v>-30658</v>
      </c>
      <c r="D167" s="366" t="s">
        <v>672</v>
      </c>
      <c r="E167" s="283">
        <v>-5937</v>
      </c>
      <c r="F167" s="366">
        <v>61</v>
      </c>
      <c r="G167" s="283">
        <v>-36534</v>
      </c>
    </row>
    <row r="168" spans="2:7">
      <c r="B168" s="64" t="s">
        <v>711</v>
      </c>
      <c r="C168" s="283">
        <v>-161352</v>
      </c>
      <c r="D168" s="283">
        <v>-38249</v>
      </c>
      <c r="E168" s="366" t="s">
        <v>672</v>
      </c>
      <c r="F168" s="366">
        <v>-69</v>
      </c>
      <c r="G168" s="283">
        <v>-199670</v>
      </c>
    </row>
    <row r="169" spans="2:7">
      <c r="B169" s="64" t="s">
        <v>712</v>
      </c>
      <c r="C169" s="283">
        <v>-15223</v>
      </c>
      <c r="D169" s="366" t="s">
        <v>672</v>
      </c>
      <c r="E169" s="366">
        <v>-643</v>
      </c>
      <c r="F169" s="366">
        <v>49</v>
      </c>
      <c r="G169" s="283">
        <v>-15817</v>
      </c>
    </row>
    <row r="170" spans="2:7">
      <c r="B170" s="64" t="s">
        <v>715</v>
      </c>
      <c r="C170" s="283">
        <v>-28851</v>
      </c>
      <c r="D170" s="283">
        <v>13122</v>
      </c>
      <c r="E170" s="283">
        <v>-15084</v>
      </c>
      <c r="F170" s="283">
        <v>7175</v>
      </c>
      <c r="G170" s="283">
        <v>-23638</v>
      </c>
    </row>
    <row r="171" spans="2:7">
      <c r="B171" s="64" t="s">
        <v>721</v>
      </c>
      <c r="C171" s="283">
        <v>-29061</v>
      </c>
      <c r="D171" s="366" t="s">
        <v>672</v>
      </c>
      <c r="E171" s="283">
        <v>1376</v>
      </c>
      <c r="F171" s="366">
        <v>-11</v>
      </c>
      <c r="G171" s="283">
        <v>-27696</v>
      </c>
    </row>
    <row r="172" spans="2:7">
      <c r="B172" s="64" t="s">
        <v>716</v>
      </c>
      <c r="C172" s="283">
        <v>-72090</v>
      </c>
      <c r="D172" s="366" t="s">
        <v>672</v>
      </c>
      <c r="E172" s="283">
        <v>9185</v>
      </c>
      <c r="F172" s="366">
        <v>200</v>
      </c>
      <c r="G172" s="283">
        <v>-62705</v>
      </c>
    </row>
    <row r="173" spans="2:7">
      <c r="B173" s="179"/>
      <c r="C173" s="451"/>
      <c r="D173" s="451"/>
      <c r="E173" s="451"/>
      <c r="F173" s="451"/>
      <c r="G173" s="451"/>
    </row>
    <row r="174" spans="2:7" ht="26.4">
      <c r="B174" s="258" t="s">
        <v>656</v>
      </c>
      <c r="C174" s="451"/>
      <c r="D174" s="451"/>
      <c r="E174" s="451"/>
      <c r="F174" s="451"/>
      <c r="G174" s="451"/>
    </row>
    <row r="175" spans="2:7" ht="26.4">
      <c r="B175" s="258" t="s">
        <v>771</v>
      </c>
      <c r="C175" s="451"/>
      <c r="D175" s="451"/>
      <c r="E175" s="451"/>
      <c r="F175" s="451"/>
      <c r="G175" s="451"/>
    </row>
    <row r="176" spans="2:7">
      <c r="B176" s="216"/>
      <c r="C176" s="216"/>
      <c r="D176" s="216"/>
      <c r="E176" s="451"/>
      <c r="F176" s="451"/>
      <c r="G176" s="451"/>
    </row>
    <row r="177" spans="1:7">
      <c r="A177" s="214"/>
      <c r="B177" s="553" t="s">
        <v>774</v>
      </c>
      <c r="C177" s="553"/>
      <c r="D177" s="553"/>
      <c r="E177" s="553"/>
      <c r="F177" s="451"/>
      <c r="G177" s="451"/>
    </row>
    <row r="178" spans="1:7">
      <c r="A178" s="211"/>
      <c r="B178" s="551">
        <v>45490</v>
      </c>
      <c r="C178" s="551"/>
      <c r="D178" s="551"/>
      <c r="E178" s="551"/>
      <c r="F178" s="451"/>
      <c r="G178" s="451"/>
    </row>
    <row r="179" spans="1:7">
      <c r="B179" s="552" t="s">
        <v>775</v>
      </c>
      <c r="C179" s="552"/>
      <c r="D179" s="552"/>
      <c r="E179" s="552"/>
    </row>
    <row r="180" spans="1:7">
      <c r="B180" s="46"/>
      <c r="C180" s="46"/>
      <c r="D180" s="46"/>
      <c r="E180" s="46"/>
    </row>
  </sheetData>
  <mergeCells count="12">
    <mergeCell ref="B179:E179"/>
    <mergeCell ref="B177:E177"/>
    <mergeCell ref="B178:E178"/>
    <mergeCell ref="B9:G9"/>
    <mergeCell ref="B67:G67"/>
    <mergeCell ref="B65:G65"/>
    <mergeCell ref="B63:G63"/>
    <mergeCell ref="B62:G62"/>
    <mergeCell ref="B60:G60"/>
    <mergeCell ref="B57:G57"/>
    <mergeCell ref="B58:G58"/>
    <mergeCell ref="B70:G7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FA9AbFQflY/tT5AcO2f52TskSqTMxOPdgiOPXrQaQ/8=</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qPpzo0WLzuTIqGDdyUq3puxuCB1QFbofn4EhfQ4Vaus=</DigestValue>
    </Reference>
  </SignedInfo>
  <SignatureValue>wKwBYTKzZZUfxpf9v6HigMDpl4pi79esw6khWPPdsBdWDRzE6WntUUBmpqgtHdpn1hQxUx8650h+
NzcwK2XYoNrnEeUJ865WEUiUqNicHfK5RI0ou0fgnamkU4cEl04DPBsX/oWEgbdseT8yToQPgG9I
hD7PYkS9CIZ3Ub2+voyGCNLRGtCQyPGEj+/nHCDoqzWPP5HBFdvlkIH/W29ZvQt1ZYKdKrF7kV3p
YSt3+kt5Zsw8K4g69LzVV6AMzcJMYrC3DZ1Xbbw/CPoQCRQciN6vt6MxA1kwGEtv3DlS/S56fpxH
xP06UbPwBRfOb4998soGJNWw7mTZ6ZfnOtOTkA==</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R208+IK9b4R+pLh7YYIXGoII4+14ypHS0C8KOSdyqu8=</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iiIUTw551Pf7bTYXz0p/pxL7b94OSgCO8EQWIeBhUcA=</DigestValue>
      </Reference>
      <Reference URI="/xl/charts/_rels/char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70J/HjKGOShr2QViU/qt+iyKLQjMhoJBs4M4NXsSqxs=</DigestValue>
      </Reference>
      <Reference URI="/xl/charts/chart1.xml?ContentType=application/vnd.openxmlformats-officedocument.drawingml.chart+xml">
        <DigestMethod Algorithm="http://www.w3.org/2001/04/xmlenc#sha256"/>
        <DigestValue>SX63ARyM4QNxov+CMZ388wgNKeQKzTMrGU8CAuARrdw=</DigestValue>
      </Reference>
      <Reference URI="/xl/charts/chart2.xml?ContentType=application/vnd.openxmlformats-officedocument.drawingml.chart+xml">
        <DigestMethod Algorithm="http://www.w3.org/2001/04/xmlenc#sha256"/>
        <DigestValue>EQP5AGEZc/MhCVdKFSLz6lsmN5OnCjcQy0Wo72iKGNM=</DigestValue>
      </Reference>
      <Reference URI="/xl/charts/colors1.xml?ContentType=application/vnd.ms-office.chartcolorstyle+xml">
        <DigestMethod Algorithm="http://www.w3.org/2001/04/xmlenc#sha256"/>
        <DigestValue>fd9xMcwiAkw51AZ1arCq3THy8VP+EpxxD+1bsbX+eeU=</DigestValue>
      </Reference>
      <Reference URI="/xl/charts/colors2.xml?ContentType=application/vnd.ms-office.chartcolorstyle+xml">
        <DigestMethod Algorithm="http://www.w3.org/2001/04/xmlenc#sha256"/>
        <DigestValue>fd9xMcwiAkw51AZ1arCq3THy8VP+EpxxD+1bsbX+eeU=</DigestValue>
      </Reference>
      <Reference URI="/xl/charts/style1.xml?ContentType=application/vnd.ms-office.chartstyle+xml">
        <DigestMethod Algorithm="http://www.w3.org/2001/04/xmlenc#sha256"/>
        <DigestValue>wfntRu5YpC/YTrCFJ1yuDhOT1UtypaX+ns6BOBY2tp8=</DigestValue>
      </Reference>
      <Reference URI="/xl/charts/style2.xml?ContentType=application/vnd.ms-office.chartstyle+xml">
        <DigestMethod Algorithm="http://www.w3.org/2001/04/xmlenc#sha256"/>
        <DigestValue>wfntRu5YpC/YTrCFJ1yuDhOT1UtypaX+ns6BOBY2tp8=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of6zcBa9GYwDa3Ec72VUNsCf+6G9ol2XMYgujLvw4f4=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XkJXr1uKTjz6qSRmKlzCt9GrEVAl1iTZ87b2TsZCmY0=</DigestValue>
      </Reference>
      <Reference URI="/xl/drawings/drawing11.xml?ContentType=application/vnd.openxmlformats-officedocument.drawing+xml">
        <DigestMethod Algorithm="http://www.w3.org/2001/04/xmlenc#sha256"/>
        <DigestValue>H9lJYl9vd6al705+facnNJBLq9zkG/y7JIO/rbVXNYA=</DigestValue>
      </Reference>
      <Reference URI="/xl/drawings/drawing12.xml?ContentType=application/vnd.openxmlformats-officedocument.drawing+xml">
        <DigestMethod Algorithm="http://www.w3.org/2001/04/xmlenc#sha256"/>
        <DigestValue>IdC5j7iW665EHbONr5POm/vhoWprKJG27ajOXABP/MU=</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zsbsZO/gV9sW1TLfLWGxwyC4ppgspZ00ESdEK8F/Fqg=</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VVQOFFzj45dDqqAoi0ezNW0tF36leO3OVaqAXTGllSw=</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IfZVmF4O+Z9mJBkvDWyoVwnpZ3B5Jg/LO9d+A+aluD4=</DigestValue>
      </Reference>
      <Reference URI="/xl/drawings/drawing22.xml?ContentType=application/vnd.openxmlformats-officedocument.drawing+xml">
        <DigestMethod Algorithm="http://www.w3.org/2001/04/xmlenc#sha256"/>
        <DigestValue>1qrC5EAnNETDsUJl6baPyK4VgVhxl4lzc5eDOfhvys8=</DigestValue>
      </Reference>
      <Reference URI="/xl/drawings/drawing23.xml?ContentType=application/vnd.openxmlformats-officedocument.drawing+xml">
        <DigestMethod Algorithm="http://www.w3.org/2001/04/xmlenc#sha256"/>
        <DigestValue>Dn1vxDHUtT0Q7lyJHmAnWrZfdfYNrxBuIRHiDNMYS5Y=</DigestValue>
      </Reference>
      <Reference URI="/xl/drawings/drawing24.xml?ContentType=application/vnd.openxmlformats-officedocument.drawing+xml">
        <DigestMethod Algorithm="http://www.w3.org/2001/04/xmlenc#sha256"/>
        <DigestValue>bImdvkYhzWerLgBQhP8fB7+qH38BTCokESEwgGQdp08=</DigestValue>
      </Reference>
      <Reference URI="/xl/drawings/drawing25.xml?ContentType=application/vnd.openxmlformats-officedocument.drawing+xml">
        <DigestMethod Algorithm="http://www.w3.org/2001/04/xmlenc#sha256"/>
        <DigestValue>WExHL0SCMhufLOK8FV9TjWICNTvpSNOUWzeTmaTK6Fc=</DigestValue>
      </Reference>
      <Reference URI="/xl/drawings/drawing26.xml?ContentType=application/vnd.openxmlformats-officedocument.drawing+xml">
        <DigestMethod Algorithm="http://www.w3.org/2001/04/xmlenc#sha256"/>
        <DigestValue>XQKj1YMGlD2YI2bDQMWY+xksIQd8J29Hoo8nrb5BKYc=</DigestValue>
      </Reference>
      <Reference URI="/xl/drawings/drawing27.xml?ContentType=application/vnd.openxmlformats-officedocument.drawing+xml">
        <DigestMethod Algorithm="http://www.w3.org/2001/04/xmlenc#sha256"/>
        <DigestValue>ClOJ2hHHNb2RgN03AgzKRBGGWybqLdQ0/vqrFkufGxM=</DigestValue>
      </Reference>
      <Reference URI="/xl/drawings/drawing28.xml?ContentType=application/vnd.openxmlformats-officedocument.drawing+xml">
        <DigestMethod Algorithm="http://www.w3.org/2001/04/xmlenc#sha256"/>
        <DigestValue>gR9Q058RKxKWJQ2um+JsQ9ZIUPWIbtNbIlYd1N08ZtA=</DigestValue>
      </Reference>
      <Reference URI="/xl/drawings/drawing29.xml?ContentType=application/vnd.openxmlformats-officedocument.drawing+xml">
        <DigestMethod Algorithm="http://www.w3.org/2001/04/xmlenc#sha256"/>
        <DigestValue>FH9V9pEEP4NBPSKu8TRUZrYkUmRBHVMXzneqj7gvZdg=</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sopgByFpWQtX0oXcEzHUWCw0OllXTkHslg3zDMfcfYA=</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cHgX+0P9G5Q0/E3vzBEuEK6CmaAhr3i8T4fB2GwMT+4=</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fSNSZ+je7mJG7hFNTcXJtJfvwFiR+gA2KgV+EhmpWb8=</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23.bin?ContentType=application/vnd.openxmlformats-officedocument.spreadsheetml.printerSettings">
        <DigestMethod Algorithm="http://www.w3.org/2001/04/xmlenc#sha256"/>
        <DigestValue>j/1WILQO7py7k5GUsMoYKdyd6svnbK6Ti2VSAgmuWxg=</DigestValue>
      </Reference>
      <Reference URI="/xl/printerSettings/printerSettings24.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ITo/wbrkDQXX+z7xcI85qMsQ4+0Z7waCjGTUKWFTY+8=</DigestValue>
      </Reference>
      <Reference URI="/xl/printerSettings/printerSettings8.bin?ContentType=application/vnd.openxmlformats-officedocument.spreadsheetml.printerSettings">
        <DigestMethod Algorithm="http://www.w3.org/2001/04/xmlenc#sha256"/>
        <DigestValue>rH0VIzJg3hxGawPtxvpJPMwomtx6S6c9lveZFlHyIio=</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aYTL0ku3fyFj4Cs1cv0CIYHImJmhhmvRk5InMxU2zr0=</DigestValue>
      </Reference>
      <Reference URI="/xl/styles.xml?ContentType=application/vnd.openxmlformats-officedocument.spreadsheetml.styles+xml">
        <DigestMethod Algorithm="http://www.w3.org/2001/04/xmlenc#sha256"/>
        <DigestValue>fUJXDHTHpIEv9m0y4mEd1R93ubiIDLmRuN/HUWEwY/w=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OZv5jlzvOFHp7efcu99UInDt7s5QJKURz4QtocMp73I=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wpaWdbn1mM2EVb/fEYQvLXYKiXXReQlXWQZbF+CJOXw=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0Ienz9USFJEytDwq7wgJ5XWSfuqVO9f9jB9+KdyxeH0=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mw8dEccOQJ/RajDjDaLSHSgBdansDwbwHPz/5vAgWyo=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ogwRX5OSq8UgBICTJfSPw1Grm5+Zd4LdRnS36fW00dA=</DigestValue>
      </Reference>
      <Reference URI="/xl/worksheets/sheet10.xml?ContentType=application/vnd.openxmlformats-officedocument.spreadsheetml.worksheet+xml">
        <DigestMethod Algorithm="http://www.w3.org/2001/04/xmlenc#sha256"/>
        <DigestValue>143LDNWmzPpuRiM2naq2ZE04UalyqIdtSQODyieueNI=</DigestValue>
      </Reference>
      <Reference URI="/xl/worksheets/sheet11.xml?ContentType=application/vnd.openxmlformats-officedocument.spreadsheetml.worksheet+xml">
        <DigestMethod Algorithm="http://www.w3.org/2001/04/xmlenc#sha256"/>
        <DigestValue>04TbWMpLh+1I/L0wlQ9z+1HzIvi2zSFauUmXgY5koZk=</DigestValue>
      </Reference>
      <Reference URI="/xl/worksheets/sheet12.xml?ContentType=application/vnd.openxmlformats-officedocument.spreadsheetml.worksheet+xml">
        <DigestMethod Algorithm="http://www.w3.org/2001/04/xmlenc#sha256"/>
        <DigestValue>48kT5mk3CFa0darM0PDgoJKfNB6HodylAyfmrRYDFkI=</DigestValue>
      </Reference>
      <Reference URI="/xl/worksheets/sheet13.xml?ContentType=application/vnd.openxmlformats-officedocument.spreadsheetml.worksheet+xml">
        <DigestMethod Algorithm="http://www.w3.org/2001/04/xmlenc#sha256"/>
        <DigestValue>JJPTuWiqGwie4I2hnTFBn61KlGFphRSmP9LnVadbVaA=</DigestValue>
      </Reference>
      <Reference URI="/xl/worksheets/sheet14.xml?ContentType=application/vnd.openxmlformats-officedocument.spreadsheetml.worksheet+xml">
        <DigestMethod Algorithm="http://www.w3.org/2001/04/xmlenc#sha256"/>
        <DigestValue>/WLkXyQWhfWZVrF+x/0gwFy8U+uw2rr5VjTz9J0oH4g=</DigestValue>
      </Reference>
      <Reference URI="/xl/worksheets/sheet15.xml?ContentType=application/vnd.openxmlformats-officedocument.spreadsheetml.worksheet+xml">
        <DigestMethod Algorithm="http://www.w3.org/2001/04/xmlenc#sha256"/>
        <DigestValue>4f6RpnbwTU6I8CCdT42aTRVzN/dzyp6p71mIMsSNm60=</DigestValue>
      </Reference>
      <Reference URI="/xl/worksheets/sheet16.xml?ContentType=application/vnd.openxmlformats-officedocument.spreadsheetml.worksheet+xml">
        <DigestMethod Algorithm="http://www.w3.org/2001/04/xmlenc#sha256"/>
        <DigestValue>LFDDL/DtXCkGjEfqw2ai0KbOH2QKHWJFhBGEJMo/5zg=</DigestValue>
      </Reference>
      <Reference URI="/xl/worksheets/sheet17.xml?ContentType=application/vnd.openxmlformats-officedocument.spreadsheetml.worksheet+xml">
        <DigestMethod Algorithm="http://www.w3.org/2001/04/xmlenc#sha256"/>
        <DigestValue>UPrzyUcm1+pRhztvACUtDb4nXvvjN5eqhvN54aM8DEI=</DigestValue>
      </Reference>
      <Reference URI="/xl/worksheets/sheet18.xml?ContentType=application/vnd.openxmlformats-officedocument.spreadsheetml.worksheet+xml">
        <DigestMethod Algorithm="http://www.w3.org/2001/04/xmlenc#sha256"/>
        <DigestValue>dI7HaTI5WEOyR07dM64JSdOITCZLJgFGroXwdJzA8Ck=</DigestValue>
      </Reference>
      <Reference URI="/xl/worksheets/sheet19.xml?ContentType=application/vnd.openxmlformats-officedocument.spreadsheetml.worksheet+xml">
        <DigestMethod Algorithm="http://www.w3.org/2001/04/xmlenc#sha256"/>
        <DigestValue>EGNvHdewijoSpv/E+AdPFNQN7n4Yy1xuCbKM13baCLc=</DigestValue>
      </Reference>
      <Reference URI="/xl/worksheets/sheet2.xml?ContentType=application/vnd.openxmlformats-officedocument.spreadsheetml.worksheet+xml">
        <DigestMethod Algorithm="http://www.w3.org/2001/04/xmlenc#sha256"/>
        <DigestValue>vdWsQlFf1KZDYuzLIY1NyG/uL+vX2C0dFbqPztMLDt0=</DigestValue>
      </Reference>
      <Reference URI="/xl/worksheets/sheet20.xml?ContentType=application/vnd.openxmlformats-officedocument.spreadsheetml.worksheet+xml">
        <DigestMethod Algorithm="http://www.w3.org/2001/04/xmlenc#sha256"/>
        <DigestValue>ShpNP+LAsR5oD6BAt/zdJywBXl0tXnYl1mZaARoCt9o=</DigestValue>
      </Reference>
      <Reference URI="/xl/worksheets/sheet21.xml?ContentType=application/vnd.openxmlformats-officedocument.spreadsheetml.worksheet+xml">
        <DigestMethod Algorithm="http://www.w3.org/2001/04/xmlenc#sha256"/>
        <DigestValue>PkuXVz4qk6klPELOmsCk2KhqYg7P45+d0teCwk1mmxE=</DigestValue>
      </Reference>
      <Reference URI="/xl/worksheets/sheet22.xml?ContentType=application/vnd.openxmlformats-officedocument.spreadsheetml.worksheet+xml">
        <DigestMethod Algorithm="http://www.w3.org/2001/04/xmlenc#sha256"/>
        <DigestValue>f7+dLuHkAyWu5FmXNQlNvHqg4ONoOFB+GLrQrZowhJQ=</DigestValue>
      </Reference>
      <Reference URI="/xl/worksheets/sheet23.xml?ContentType=application/vnd.openxmlformats-officedocument.spreadsheetml.worksheet+xml">
        <DigestMethod Algorithm="http://www.w3.org/2001/04/xmlenc#sha256"/>
        <DigestValue>3MsASomsi622JEqFnAY6jzx2njA4SFbryV2ejMWQAwo=</DigestValue>
      </Reference>
      <Reference URI="/xl/worksheets/sheet24.xml?ContentType=application/vnd.openxmlformats-officedocument.spreadsheetml.worksheet+xml">
        <DigestMethod Algorithm="http://www.w3.org/2001/04/xmlenc#sha256"/>
        <DigestValue>OV4jy6UIU51LT1hpQ67+CXeAYUuA3jqgK3W7m30XzBU=</DigestValue>
      </Reference>
      <Reference URI="/xl/worksheets/sheet25.xml?ContentType=application/vnd.openxmlformats-officedocument.spreadsheetml.worksheet+xml">
        <DigestMethod Algorithm="http://www.w3.org/2001/04/xmlenc#sha256"/>
        <DigestValue>xdzgMrpUCSXT0ojuQOyoZnGQ+bfIHFYJoU5X+h3KYcI=</DigestValue>
      </Reference>
      <Reference URI="/xl/worksheets/sheet26.xml?ContentType=application/vnd.openxmlformats-officedocument.spreadsheetml.worksheet+xml">
        <DigestMethod Algorithm="http://www.w3.org/2001/04/xmlenc#sha256"/>
        <DigestValue>1E/LHpurjoPv8jvyakBSdI6q+c/pgYWfoqZ1aOlX5Fc=</DigestValue>
      </Reference>
      <Reference URI="/xl/worksheets/sheet27.xml?ContentType=application/vnd.openxmlformats-officedocument.spreadsheetml.worksheet+xml">
        <DigestMethod Algorithm="http://www.w3.org/2001/04/xmlenc#sha256"/>
        <DigestValue>3hG8YrQBbOUTWDTxYOI4/cn6yTW8umNqcVliLI8Hxa4=</DigestValue>
      </Reference>
      <Reference URI="/xl/worksheets/sheet28.xml?ContentType=application/vnd.openxmlformats-officedocument.spreadsheetml.worksheet+xml">
        <DigestMethod Algorithm="http://www.w3.org/2001/04/xmlenc#sha256"/>
        <DigestValue>nFCawV+Ym00yz9UFdRg6BIAvl/WRod6vabP3OAsxXUE=</DigestValue>
      </Reference>
      <Reference URI="/xl/worksheets/sheet29.xml?ContentType=application/vnd.openxmlformats-officedocument.spreadsheetml.worksheet+xml">
        <DigestMethod Algorithm="http://www.w3.org/2001/04/xmlenc#sha256"/>
        <DigestValue>S9xWjBVJ+PkG2fQZsEoBg9FyOwtQ4lqKWmCyfouJbsk=</DigestValue>
      </Reference>
      <Reference URI="/xl/worksheets/sheet3.xml?ContentType=application/vnd.openxmlformats-officedocument.spreadsheetml.worksheet+xml">
        <DigestMethod Algorithm="http://www.w3.org/2001/04/xmlenc#sha256"/>
        <DigestValue>xwyGg7qKB+XxM0JZkxQKdo8ViaUmvfjXQNdZtSDgdtc=</DigestValue>
      </Reference>
      <Reference URI="/xl/worksheets/sheet4.xml?ContentType=application/vnd.openxmlformats-officedocument.spreadsheetml.worksheet+xml">
        <DigestMethod Algorithm="http://www.w3.org/2001/04/xmlenc#sha256"/>
        <DigestValue>/W4QHvLJV51oKJkag0SPu3LwSPb5JFQYIF2N6puGf/c=</DigestValue>
      </Reference>
      <Reference URI="/xl/worksheets/sheet5.xml?ContentType=application/vnd.openxmlformats-officedocument.spreadsheetml.worksheet+xml">
        <DigestMethod Algorithm="http://www.w3.org/2001/04/xmlenc#sha256"/>
        <DigestValue>oQct3AnYeddOoGHP4cFyd7fjgGB2P0nIrVOuqg6DTxQ=</DigestValue>
      </Reference>
      <Reference URI="/xl/worksheets/sheet6.xml?ContentType=application/vnd.openxmlformats-officedocument.spreadsheetml.worksheet+xml">
        <DigestMethod Algorithm="http://www.w3.org/2001/04/xmlenc#sha256"/>
        <DigestValue>zwdM3SM2SNoWCiqgL39N61Lcuz4qpBriXemw0ERppRQ=</DigestValue>
      </Reference>
      <Reference URI="/xl/worksheets/sheet7.xml?ContentType=application/vnd.openxmlformats-officedocument.spreadsheetml.worksheet+xml">
        <DigestMethod Algorithm="http://www.w3.org/2001/04/xmlenc#sha256"/>
        <DigestValue>+vVZQl7VaLh+tRCO1rZ7b1m/lKT3d+JabQIzZZfGBSQ=</DigestValue>
      </Reference>
      <Reference URI="/xl/worksheets/sheet8.xml?ContentType=application/vnd.openxmlformats-officedocument.spreadsheetml.worksheet+xml">
        <DigestMethod Algorithm="http://www.w3.org/2001/04/xmlenc#sha256"/>
        <DigestValue>b09nb3/ZxVYDZrgQ3bK2ZQUgdRAlK1hFCKhDX6h9d+M=</DigestValue>
      </Reference>
      <Reference URI="/xl/worksheets/sheet9.xml?ContentType=application/vnd.openxmlformats-officedocument.spreadsheetml.worksheet+xml">
        <DigestMethod Algorithm="http://www.w3.org/2001/04/xmlenc#sha256"/>
        <DigestValue>wXuCwdpazaBvI79RfTGRUEW7YL9h0/iGdZO+/YpXPxo=</DigestValue>
      </Reference>
    </Manifest>
    <SignatureProperties>
      <SignatureProperty Id="idSignatureTime" Target="#idPackageSignature">
        <mdssi:SignatureTime xmlns:mdssi="http://schemas.openxmlformats.org/package/2006/digital-signature">
          <mdssi:Format>YYYY-MM-DDThh:mm:ssTZD</mdssi:Format>
          <mdssi:Value>2024-07-17T14:27:53Z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2024-07-17T14:27:53Z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HNhxbUgQgI/knSZvgt55yakMFZeF4OPOf8ucUzZUW+A=</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bxiW0+P+qmdNVffLQiG46lzYID6u6pbERh+BAgmwh/k=</DigestValue>
    </Reference>
  </SignedInfo>
  <SignatureValue>YW+wXU86vScqU+8FwMugN2MZRl2T5LVA0Xq3EiaUWWMuqElckD7TXv1qE9gCpHo1wh70MgdAof+8
JFKj3mUSPUPhCbWsoCya7tSVkJ+/+drzosNy8MYn9g29JzppB0ei0lvXtI2EkSwn1s8tk37irDOx
qoEMB1oWtXK9GbKnZmXtCa1X/LB9QovT4ErrXCBl2Fr8xpxnqvAzR2k8KwWuxCZaBlPl14ZHmivB
KbSTOKQh8VSec8ORQKnu2oTj7MhvcokBWgQQCOlJx7yi2/71uuIMOfg9JBtn9LGHMNbK9BhwT/fD
mXzafaIhGtKPbDFGt4SKTsAERdS90mW6wloPDQ==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R208+IK9b4R+pLh7YYIXGoII4+14ypHS0C8KOSdyqu8=</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iiIUTw551Pf7bTYXz0p/pxL7b94OSgCO8EQWIeBhUcA=</DigestValue>
      </Reference>
      <Reference URI="/xl/charts/_rels/char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70J/HjKGOShr2QViU/qt+iyKLQjMhoJBs4M4NXsSqxs=</DigestValue>
      </Reference>
      <Reference URI="/xl/charts/chart1.xml?ContentType=application/vnd.openxmlformats-officedocument.drawingml.chart+xml">
        <DigestMethod Algorithm="http://www.w3.org/2001/04/xmlenc#sha256"/>
        <DigestValue>SX63ARyM4QNxov+CMZ388wgNKeQKzTMrGU8CAuARrdw=</DigestValue>
      </Reference>
      <Reference URI="/xl/charts/chart2.xml?ContentType=application/vnd.openxmlformats-officedocument.drawingml.chart+xml">
        <DigestMethod Algorithm="http://www.w3.org/2001/04/xmlenc#sha256"/>
        <DigestValue>EQP5AGEZc/MhCVdKFSLz6lsmN5OnCjcQy0Wo72iKGNM=</DigestValue>
      </Reference>
      <Reference URI="/xl/charts/colors1.xml?ContentType=application/vnd.ms-office.chartcolorstyle+xml">
        <DigestMethod Algorithm="http://www.w3.org/2001/04/xmlenc#sha256"/>
        <DigestValue>fd9xMcwiAkw51AZ1arCq3THy8VP+EpxxD+1bsbX+eeU=</DigestValue>
      </Reference>
      <Reference URI="/xl/charts/colors2.xml?ContentType=application/vnd.ms-office.chartcolorstyle+xml">
        <DigestMethod Algorithm="http://www.w3.org/2001/04/xmlenc#sha256"/>
        <DigestValue>fd9xMcwiAkw51AZ1arCq3THy8VP+EpxxD+1bsbX+eeU=</DigestValue>
      </Reference>
      <Reference URI="/xl/charts/style1.xml?ContentType=application/vnd.ms-office.chartstyle+xml">
        <DigestMethod Algorithm="http://www.w3.org/2001/04/xmlenc#sha256"/>
        <DigestValue>wfntRu5YpC/YTrCFJ1yuDhOT1UtypaX+ns6BOBY2tp8=</DigestValue>
      </Reference>
      <Reference URI="/xl/charts/style2.xml?ContentType=application/vnd.ms-office.chartstyle+xml">
        <DigestMethod Algorithm="http://www.w3.org/2001/04/xmlenc#sha256"/>
        <DigestValue>wfntRu5YpC/YTrCFJ1yuDhOT1UtypaX+ns6BOBY2tp8=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of6zcBa9GYwDa3Ec72VUNsCf+6G9ol2XMYgujLvw4f4=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XkJXr1uKTjz6qSRmKlzCt9GrEVAl1iTZ87b2TsZCmY0=</DigestValue>
      </Reference>
      <Reference URI="/xl/drawings/drawing11.xml?ContentType=application/vnd.openxmlformats-officedocument.drawing+xml">
        <DigestMethod Algorithm="http://www.w3.org/2001/04/xmlenc#sha256"/>
        <DigestValue>H9lJYl9vd6al705+facnNJBLq9zkG/y7JIO/rbVXNYA=</DigestValue>
      </Reference>
      <Reference URI="/xl/drawings/drawing12.xml?ContentType=application/vnd.openxmlformats-officedocument.drawing+xml">
        <DigestMethod Algorithm="http://www.w3.org/2001/04/xmlenc#sha256"/>
        <DigestValue>IdC5j7iW665EHbONr5POm/vhoWprKJG27ajOXABP/MU=</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zsbsZO/gV9sW1TLfLWGxwyC4ppgspZ00ESdEK8F/Fqg=</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VVQOFFzj45dDqqAoi0ezNW0tF36leO3OVaqAXTGllSw=</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IfZVmF4O+Z9mJBkvDWyoVwnpZ3B5Jg/LO9d+A+aluD4=</DigestValue>
      </Reference>
      <Reference URI="/xl/drawings/drawing22.xml?ContentType=application/vnd.openxmlformats-officedocument.drawing+xml">
        <DigestMethod Algorithm="http://www.w3.org/2001/04/xmlenc#sha256"/>
        <DigestValue>1qrC5EAnNETDsUJl6baPyK4VgVhxl4lzc5eDOfhvys8=</DigestValue>
      </Reference>
      <Reference URI="/xl/drawings/drawing23.xml?ContentType=application/vnd.openxmlformats-officedocument.drawing+xml">
        <DigestMethod Algorithm="http://www.w3.org/2001/04/xmlenc#sha256"/>
        <DigestValue>Dn1vxDHUtT0Q7lyJHmAnWrZfdfYNrxBuIRHiDNMYS5Y=</DigestValue>
      </Reference>
      <Reference URI="/xl/drawings/drawing24.xml?ContentType=application/vnd.openxmlformats-officedocument.drawing+xml">
        <DigestMethod Algorithm="http://www.w3.org/2001/04/xmlenc#sha256"/>
        <DigestValue>bImdvkYhzWerLgBQhP8fB7+qH38BTCokESEwgGQdp08=</DigestValue>
      </Reference>
      <Reference URI="/xl/drawings/drawing25.xml?ContentType=application/vnd.openxmlformats-officedocument.drawing+xml">
        <DigestMethod Algorithm="http://www.w3.org/2001/04/xmlenc#sha256"/>
        <DigestValue>WExHL0SCMhufLOK8FV9TjWICNTvpSNOUWzeTmaTK6Fc=</DigestValue>
      </Reference>
      <Reference URI="/xl/drawings/drawing26.xml?ContentType=application/vnd.openxmlformats-officedocument.drawing+xml">
        <DigestMethod Algorithm="http://www.w3.org/2001/04/xmlenc#sha256"/>
        <DigestValue>XQKj1YMGlD2YI2bDQMWY+xksIQd8J29Hoo8nrb5BKYc=</DigestValue>
      </Reference>
      <Reference URI="/xl/drawings/drawing27.xml?ContentType=application/vnd.openxmlformats-officedocument.drawing+xml">
        <DigestMethod Algorithm="http://www.w3.org/2001/04/xmlenc#sha256"/>
        <DigestValue>ClOJ2hHHNb2RgN03AgzKRBGGWybqLdQ0/vqrFkufGxM=</DigestValue>
      </Reference>
      <Reference URI="/xl/drawings/drawing28.xml?ContentType=application/vnd.openxmlformats-officedocument.drawing+xml">
        <DigestMethod Algorithm="http://www.w3.org/2001/04/xmlenc#sha256"/>
        <DigestValue>gR9Q058RKxKWJQ2um+JsQ9ZIUPWIbtNbIlYd1N08ZtA=</DigestValue>
      </Reference>
      <Reference URI="/xl/drawings/drawing29.xml?ContentType=application/vnd.openxmlformats-officedocument.drawing+xml">
        <DigestMethod Algorithm="http://www.w3.org/2001/04/xmlenc#sha256"/>
        <DigestValue>FH9V9pEEP4NBPSKu8TRUZrYkUmRBHVMXzneqj7gvZdg=</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sopgByFpWQtX0oXcEzHUWCw0OllXTkHslg3zDMfcfYA=</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cHgX+0P9G5Q0/E3vzBEuEK6CmaAhr3i8T4fB2GwMT+4=</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fSNSZ+je7mJG7hFNTcXJtJfvwFiR+gA2KgV+EhmpWb8=</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23.bin?ContentType=application/vnd.openxmlformats-officedocument.spreadsheetml.printerSettings">
        <DigestMethod Algorithm="http://www.w3.org/2001/04/xmlenc#sha256"/>
        <DigestValue>j/1WILQO7py7k5GUsMoYKdyd6svnbK6Ti2VSAgmuWxg=</DigestValue>
      </Reference>
      <Reference URI="/xl/printerSettings/printerSettings24.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ITo/wbrkDQXX+z7xcI85qMsQ4+0Z7waCjGTUKWFTY+8=</DigestValue>
      </Reference>
      <Reference URI="/xl/printerSettings/printerSettings8.bin?ContentType=application/vnd.openxmlformats-officedocument.spreadsheetml.printerSettings">
        <DigestMethod Algorithm="http://www.w3.org/2001/04/xmlenc#sha256"/>
        <DigestValue>rH0VIzJg3hxGawPtxvpJPMwomtx6S6c9lveZFlHyIio=</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aYTL0ku3fyFj4Cs1cv0CIYHImJmhhmvRk5InMxU2zr0=</DigestValue>
      </Reference>
      <Reference URI="/xl/styles.xml?ContentType=application/vnd.openxmlformats-officedocument.spreadsheetml.styles+xml">
        <DigestMethod Algorithm="http://www.w3.org/2001/04/xmlenc#sha256"/>
        <DigestValue>fUJXDHTHpIEv9m0y4mEd1R93ubiIDLmRuN/HUWEwY/w=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OZv5jlzvOFHp7efcu99UInDt7s5QJKURz4QtocMp73I=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wpaWdbn1mM2EVb/fEYQvLXYKiXXReQlXWQZbF+CJOXw=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0Ienz9USFJEytDwq7wgJ5XWSfuqVO9f9jB9+KdyxeH0=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mw8dEccOQJ/RajDjDaLSHSgBdansDwbwHPz/5vAgWyo=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ogwRX5OSq8UgBICTJfSPw1Grm5+Zd4LdRnS36fW00dA=</DigestValue>
      </Reference>
      <Reference URI="/xl/worksheets/sheet10.xml?ContentType=application/vnd.openxmlformats-officedocument.spreadsheetml.worksheet+xml">
        <DigestMethod Algorithm="http://www.w3.org/2001/04/xmlenc#sha256"/>
        <DigestValue>143LDNWmzPpuRiM2naq2ZE04UalyqIdtSQODyieueNI=</DigestValue>
      </Reference>
      <Reference URI="/xl/worksheets/sheet11.xml?ContentType=application/vnd.openxmlformats-officedocument.spreadsheetml.worksheet+xml">
        <DigestMethod Algorithm="http://www.w3.org/2001/04/xmlenc#sha256"/>
        <DigestValue>04TbWMpLh+1I/L0wlQ9z+1HzIvi2zSFauUmXgY5koZk=</DigestValue>
      </Reference>
      <Reference URI="/xl/worksheets/sheet12.xml?ContentType=application/vnd.openxmlformats-officedocument.spreadsheetml.worksheet+xml">
        <DigestMethod Algorithm="http://www.w3.org/2001/04/xmlenc#sha256"/>
        <DigestValue>48kT5mk3CFa0darM0PDgoJKfNB6HodylAyfmrRYDFkI=</DigestValue>
      </Reference>
      <Reference URI="/xl/worksheets/sheet13.xml?ContentType=application/vnd.openxmlformats-officedocument.spreadsheetml.worksheet+xml">
        <DigestMethod Algorithm="http://www.w3.org/2001/04/xmlenc#sha256"/>
        <DigestValue>JJPTuWiqGwie4I2hnTFBn61KlGFphRSmP9LnVadbVaA=</DigestValue>
      </Reference>
      <Reference URI="/xl/worksheets/sheet14.xml?ContentType=application/vnd.openxmlformats-officedocument.spreadsheetml.worksheet+xml">
        <DigestMethod Algorithm="http://www.w3.org/2001/04/xmlenc#sha256"/>
        <DigestValue>/WLkXyQWhfWZVrF+x/0gwFy8U+uw2rr5VjTz9J0oH4g=</DigestValue>
      </Reference>
      <Reference URI="/xl/worksheets/sheet15.xml?ContentType=application/vnd.openxmlformats-officedocument.spreadsheetml.worksheet+xml">
        <DigestMethod Algorithm="http://www.w3.org/2001/04/xmlenc#sha256"/>
        <DigestValue>4f6RpnbwTU6I8CCdT42aTRVzN/dzyp6p71mIMsSNm60=</DigestValue>
      </Reference>
      <Reference URI="/xl/worksheets/sheet16.xml?ContentType=application/vnd.openxmlformats-officedocument.spreadsheetml.worksheet+xml">
        <DigestMethod Algorithm="http://www.w3.org/2001/04/xmlenc#sha256"/>
        <DigestValue>LFDDL/DtXCkGjEfqw2ai0KbOH2QKHWJFhBGEJMo/5zg=</DigestValue>
      </Reference>
      <Reference URI="/xl/worksheets/sheet17.xml?ContentType=application/vnd.openxmlformats-officedocument.spreadsheetml.worksheet+xml">
        <DigestMethod Algorithm="http://www.w3.org/2001/04/xmlenc#sha256"/>
        <DigestValue>UPrzyUcm1+pRhztvACUtDb4nXvvjN5eqhvN54aM8DEI=</DigestValue>
      </Reference>
      <Reference URI="/xl/worksheets/sheet18.xml?ContentType=application/vnd.openxmlformats-officedocument.spreadsheetml.worksheet+xml">
        <DigestMethod Algorithm="http://www.w3.org/2001/04/xmlenc#sha256"/>
        <DigestValue>dI7HaTI5WEOyR07dM64JSdOITCZLJgFGroXwdJzA8Ck=</DigestValue>
      </Reference>
      <Reference URI="/xl/worksheets/sheet19.xml?ContentType=application/vnd.openxmlformats-officedocument.spreadsheetml.worksheet+xml">
        <DigestMethod Algorithm="http://www.w3.org/2001/04/xmlenc#sha256"/>
        <DigestValue>EGNvHdewijoSpv/E+AdPFNQN7n4Yy1xuCbKM13baCLc=</DigestValue>
      </Reference>
      <Reference URI="/xl/worksheets/sheet2.xml?ContentType=application/vnd.openxmlformats-officedocument.spreadsheetml.worksheet+xml">
        <DigestMethod Algorithm="http://www.w3.org/2001/04/xmlenc#sha256"/>
        <DigestValue>vdWsQlFf1KZDYuzLIY1NyG/uL+vX2C0dFbqPztMLDt0=</DigestValue>
      </Reference>
      <Reference URI="/xl/worksheets/sheet20.xml?ContentType=application/vnd.openxmlformats-officedocument.spreadsheetml.worksheet+xml">
        <DigestMethod Algorithm="http://www.w3.org/2001/04/xmlenc#sha256"/>
        <DigestValue>ShpNP+LAsR5oD6BAt/zdJywBXl0tXnYl1mZaARoCt9o=</DigestValue>
      </Reference>
      <Reference URI="/xl/worksheets/sheet21.xml?ContentType=application/vnd.openxmlformats-officedocument.spreadsheetml.worksheet+xml">
        <DigestMethod Algorithm="http://www.w3.org/2001/04/xmlenc#sha256"/>
        <DigestValue>PkuXVz4qk6klPELOmsCk2KhqYg7P45+d0teCwk1mmxE=</DigestValue>
      </Reference>
      <Reference URI="/xl/worksheets/sheet22.xml?ContentType=application/vnd.openxmlformats-officedocument.spreadsheetml.worksheet+xml">
        <DigestMethod Algorithm="http://www.w3.org/2001/04/xmlenc#sha256"/>
        <DigestValue>f7+dLuHkAyWu5FmXNQlNvHqg4ONoOFB+GLrQrZowhJQ=</DigestValue>
      </Reference>
      <Reference URI="/xl/worksheets/sheet23.xml?ContentType=application/vnd.openxmlformats-officedocument.spreadsheetml.worksheet+xml">
        <DigestMethod Algorithm="http://www.w3.org/2001/04/xmlenc#sha256"/>
        <DigestValue>3MsASomsi622JEqFnAY6jzx2njA4SFbryV2ejMWQAwo=</DigestValue>
      </Reference>
      <Reference URI="/xl/worksheets/sheet24.xml?ContentType=application/vnd.openxmlformats-officedocument.spreadsheetml.worksheet+xml">
        <DigestMethod Algorithm="http://www.w3.org/2001/04/xmlenc#sha256"/>
        <DigestValue>OV4jy6UIU51LT1hpQ67+CXeAYUuA3jqgK3W7m30XzBU=</DigestValue>
      </Reference>
      <Reference URI="/xl/worksheets/sheet25.xml?ContentType=application/vnd.openxmlformats-officedocument.spreadsheetml.worksheet+xml">
        <DigestMethod Algorithm="http://www.w3.org/2001/04/xmlenc#sha256"/>
        <DigestValue>xdzgMrpUCSXT0ojuQOyoZnGQ+bfIHFYJoU5X+h3KYcI=</DigestValue>
      </Reference>
      <Reference URI="/xl/worksheets/sheet26.xml?ContentType=application/vnd.openxmlformats-officedocument.spreadsheetml.worksheet+xml">
        <DigestMethod Algorithm="http://www.w3.org/2001/04/xmlenc#sha256"/>
        <DigestValue>1E/LHpurjoPv8jvyakBSdI6q+c/pgYWfoqZ1aOlX5Fc=</DigestValue>
      </Reference>
      <Reference URI="/xl/worksheets/sheet27.xml?ContentType=application/vnd.openxmlformats-officedocument.spreadsheetml.worksheet+xml">
        <DigestMethod Algorithm="http://www.w3.org/2001/04/xmlenc#sha256"/>
        <DigestValue>3hG8YrQBbOUTWDTxYOI4/cn6yTW8umNqcVliLI8Hxa4=</DigestValue>
      </Reference>
      <Reference URI="/xl/worksheets/sheet28.xml?ContentType=application/vnd.openxmlformats-officedocument.spreadsheetml.worksheet+xml">
        <DigestMethod Algorithm="http://www.w3.org/2001/04/xmlenc#sha256"/>
        <DigestValue>nFCawV+Ym00yz9UFdRg6BIAvl/WRod6vabP3OAsxXUE=</DigestValue>
      </Reference>
      <Reference URI="/xl/worksheets/sheet29.xml?ContentType=application/vnd.openxmlformats-officedocument.spreadsheetml.worksheet+xml">
        <DigestMethod Algorithm="http://www.w3.org/2001/04/xmlenc#sha256"/>
        <DigestValue>S9xWjBVJ+PkG2fQZsEoBg9FyOwtQ4lqKWmCyfouJbsk=</DigestValue>
      </Reference>
      <Reference URI="/xl/worksheets/sheet3.xml?ContentType=application/vnd.openxmlformats-officedocument.spreadsheetml.worksheet+xml">
        <DigestMethod Algorithm="http://www.w3.org/2001/04/xmlenc#sha256"/>
        <DigestValue>xwyGg7qKB+XxM0JZkxQKdo8ViaUmvfjXQNdZtSDgdtc=</DigestValue>
      </Reference>
      <Reference URI="/xl/worksheets/sheet4.xml?ContentType=application/vnd.openxmlformats-officedocument.spreadsheetml.worksheet+xml">
        <DigestMethod Algorithm="http://www.w3.org/2001/04/xmlenc#sha256"/>
        <DigestValue>/W4QHvLJV51oKJkag0SPu3LwSPb5JFQYIF2N6puGf/c=</DigestValue>
      </Reference>
      <Reference URI="/xl/worksheets/sheet5.xml?ContentType=application/vnd.openxmlformats-officedocument.spreadsheetml.worksheet+xml">
        <DigestMethod Algorithm="http://www.w3.org/2001/04/xmlenc#sha256"/>
        <DigestValue>oQct3AnYeddOoGHP4cFyd7fjgGB2P0nIrVOuqg6DTxQ=</DigestValue>
      </Reference>
      <Reference URI="/xl/worksheets/sheet6.xml?ContentType=application/vnd.openxmlformats-officedocument.spreadsheetml.worksheet+xml">
        <DigestMethod Algorithm="http://www.w3.org/2001/04/xmlenc#sha256"/>
        <DigestValue>zwdM3SM2SNoWCiqgL39N61Lcuz4qpBriXemw0ERppRQ=</DigestValue>
      </Reference>
      <Reference URI="/xl/worksheets/sheet7.xml?ContentType=application/vnd.openxmlformats-officedocument.spreadsheetml.worksheet+xml">
        <DigestMethod Algorithm="http://www.w3.org/2001/04/xmlenc#sha256"/>
        <DigestValue>+vVZQl7VaLh+tRCO1rZ7b1m/lKT3d+JabQIzZZfGBSQ=</DigestValue>
      </Reference>
      <Reference URI="/xl/worksheets/sheet8.xml?ContentType=application/vnd.openxmlformats-officedocument.spreadsheetml.worksheet+xml">
        <DigestMethod Algorithm="http://www.w3.org/2001/04/xmlenc#sha256"/>
        <DigestValue>b09nb3/ZxVYDZrgQ3bK2ZQUgdRAlK1hFCKhDX6h9d+M=</DigestValue>
      </Reference>
      <Reference URI="/xl/worksheets/sheet9.xml?ContentType=application/vnd.openxmlformats-officedocument.spreadsheetml.worksheet+xml">
        <DigestMethod Algorithm="http://www.w3.org/2001/04/xmlenc#sha256"/>
        <DigestValue>wXuCwdpazaBvI79RfTGRUEW7YL9h0/iGdZO+/YpXPxo=</DigestValue>
      </Reference>
    </Manifest>
    <SignatureProperties>
      <SignatureProperty Id="idSignatureTime" Target="#idPackageSignature">
        <mdssi:SignatureTime xmlns:mdssi="http://schemas.openxmlformats.org/package/2006/digital-signature">
          <mdssi:Format>YYYY-MM-DDThh:mm:ssTZD</mdssi:Format>
          <mdssi:Value>2024-07-17T14:32:47Z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2024-07-17T14:32:47Z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8Qs1+uzAekApqKLbIFg9JCdUG9GxB1FOpPh/zQxWKKM=</DigestValue>
    </Reference>
    <Reference Type="http://www.w3.org/2000/09/xmldsig#Object" URI="#idOfficeObject">
      <DigestMethod Algorithm="http://www.w3.org/2001/04/xmlenc#sha256"/>
      <DigestValue>yx2V2eBIob2Z297a5wvZej90vUkF2wI5+gHeBhGac20=</DigestValue>
    </Reference>
    <Reference Type="http://uri.etsi.org/01903#SignedProperties" URI="#idSignedProperties">
      <Transforms>
        <Transform Algorithm="http://www.w3.org/TR/2001/REC-xml-c14n-20010315"/>
      </Transforms>
      <DigestMethod Algorithm="http://www.w3.org/2001/04/xmlenc#sha256"/>
      <DigestValue>z1MYGQluQJ87QTEG9yPHESNC59kjMHAautit3N4RQmo=</DigestValue>
    </Reference>
  </SignedInfo>
  <SignatureValue>jR/aJj2sTU6GyRJZFw+6rbQZrei9U4S5qbV7NJ3q0iGDOhhXRxr6BHC7MITu8oomkofxf5CX9csq
PEIp9vmDGWusHJ4vVzLpRMR11dUEESatJh1r6d0cM9t8DYO++OxZqZjtwskYoJgpAHMTogeiQCvw
GE/KPICWIhMejXs+ZJV/PWRgqXbPrtpOv0foRFhWCnKipRcrd/YAAXR3wVMJilQbC3JWn3vXjE8O
WWGOLkuNYzFkYG1ly5biodL5pjr9nI76cA/xWzXdcjsNzPEqg0QZOhqTQJd0oqaSvMOy8BLsXT26
196Rghs6N4x2GGLhc701TKE5YzXqx+/+TtMdPA==</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R208+IK9b4R+pLh7YYIXGoII4+14ypHS0C8KOSdyqu8=</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iiIUTw551Pf7bTYXz0p/pxL7b94OSgCO8EQWIeBhUcA=</DigestValue>
      </Reference>
      <Reference URI="/xl/charts/_rels/char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70J/HjKGOShr2QViU/qt+iyKLQjMhoJBs4M4NXsSqxs=</DigestValue>
      </Reference>
      <Reference URI="/xl/charts/chart1.xml?ContentType=application/vnd.openxmlformats-officedocument.drawingml.chart+xml">
        <DigestMethod Algorithm="http://www.w3.org/2001/04/xmlenc#sha256"/>
        <DigestValue>SX63ARyM4QNxov+CMZ388wgNKeQKzTMrGU8CAuARrdw=</DigestValue>
      </Reference>
      <Reference URI="/xl/charts/chart2.xml?ContentType=application/vnd.openxmlformats-officedocument.drawingml.chart+xml">
        <DigestMethod Algorithm="http://www.w3.org/2001/04/xmlenc#sha256"/>
        <DigestValue>EQP5AGEZc/MhCVdKFSLz6lsmN5OnCjcQy0Wo72iKGNM=</DigestValue>
      </Reference>
      <Reference URI="/xl/charts/colors1.xml?ContentType=application/vnd.ms-office.chartcolorstyle+xml">
        <DigestMethod Algorithm="http://www.w3.org/2001/04/xmlenc#sha256"/>
        <DigestValue>fd9xMcwiAkw51AZ1arCq3THy8VP+EpxxD+1bsbX+eeU=</DigestValue>
      </Reference>
      <Reference URI="/xl/charts/colors2.xml?ContentType=application/vnd.ms-office.chartcolorstyle+xml">
        <DigestMethod Algorithm="http://www.w3.org/2001/04/xmlenc#sha256"/>
        <DigestValue>fd9xMcwiAkw51AZ1arCq3THy8VP+EpxxD+1bsbX+eeU=</DigestValue>
      </Reference>
      <Reference URI="/xl/charts/style1.xml?ContentType=application/vnd.ms-office.chartstyle+xml">
        <DigestMethod Algorithm="http://www.w3.org/2001/04/xmlenc#sha256"/>
        <DigestValue>wfntRu5YpC/YTrCFJ1yuDhOT1UtypaX+ns6BOBY2tp8=</DigestValue>
      </Reference>
      <Reference URI="/xl/charts/style2.xml?ContentType=application/vnd.ms-office.chartstyle+xml">
        <DigestMethod Algorithm="http://www.w3.org/2001/04/xmlenc#sha256"/>
        <DigestValue>wfntRu5YpC/YTrCFJ1yuDhOT1UtypaX+ns6BOBY2tp8=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of6zcBa9GYwDa3Ec72VUNsCf+6G9ol2XMYgujLvw4f4=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XkJXr1uKTjz6qSRmKlzCt9GrEVAl1iTZ87b2TsZCmY0=</DigestValue>
      </Reference>
      <Reference URI="/xl/drawings/drawing11.xml?ContentType=application/vnd.openxmlformats-officedocument.drawing+xml">
        <DigestMethod Algorithm="http://www.w3.org/2001/04/xmlenc#sha256"/>
        <DigestValue>H9lJYl9vd6al705+facnNJBLq9zkG/y7JIO/rbVXNYA=</DigestValue>
      </Reference>
      <Reference URI="/xl/drawings/drawing12.xml?ContentType=application/vnd.openxmlformats-officedocument.drawing+xml">
        <DigestMethod Algorithm="http://www.w3.org/2001/04/xmlenc#sha256"/>
        <DigestValue>IdC5j7iW665EHbONr5POm/vhoWprKJG27ajOXABP/MU=</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zsbsZO/gV9sW1TLfLWGxwyC4ppgspZ00ESdEK8F/Fqg=</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VVQOFFzj45dDqqAoi0ezNW0tF36leO3OVaqAXTGllSw=</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IfZVmF4O+Z9mJBkvDWyoVwnpZ3B5Jg/LO9d+A+aluD4=</DigestValue>
      </Reference>
      <Reference URI="/xl/drawings/drawing22.xml?ContentType=application/vnd.openxmlformats-officedocument.drawing+xml">
        <DigestMethod Algorithm="http://www.w3.org/2001/04/xmlenc#sha256"/>
        <DigestValue>1qrC5EAnNETDsUJl6baPyK4VgVhxl4lzc5eDOfhvys8=</DigestValue>
      </Reference>
      <Reference URI="/xl/drawings/drawing23.xml?ContentType=application/vnd.openxmlformats-officedocument.drawing+xml">
        <DigestMethod Algorithm="http://www.w3.org/2001/04/xmlenc#sha256"/>
        <DigestValue>Dn1vxDHUtT0Q7lyJHmAnWrZfdfYNrxBuIRHiDNMYS5Y=</DigestValue>
      </Reference>
      <Reference URI="/xl/drawings/drawing24.xml?ContentType=application/vnd.openxmlformats-officedocument.drawing+xml">
        <DigestMethod Algorithm="http://www.w3.org/2001/04/xmlenc#sha256"/>
        <DigestValue>bImdvkYhzWerLgBQhP8fB7+qH38BTCokESEwgGQdp08=</DigestValue>
      </Reference>
      <Reference URI="/xl/drawings/drawing25.xml?ContentType=application/vnd.openxmlformats-officedocument.drawing+xml">
        <DigestMethod Algorithm="http://www.w3.org/2001/04/xmlenc#sha256"/>
        <DigestValue>WExHL0SCMhufLOK8FV9TjWICNTvpSNOUWzeTmaTK6Fc=</DigestValue>
      </Reference>
      <Reference URI="/xl/drawings/drawing26.xml?ContentType=application/vnd.openxmlformats-officedocument.drawing+xml">
        <DigestMethod Algorithm="http://www.w3.org/2001/04/xmlenc#sha256"/>
        <DigestValue>XQKj1YMGlD2YI2bDQMWY+xksIQd8J29Hoo8nrb5BKYc=</DigestValue>
      </Reference>
      <Reference URI="/xl/drawings/drawing27.xml?ContentType=application/vnd.openxmlformats-officedocument.drawing+xml">
        <DigestMethod Algorithm="http://www.w3.org/2001/04/xmlenc#sha256"/>
        <DigestValue>ClOJ2hHHNb2RgN03AgzKRBGGWybqLdQ0/vqrFkufGxM=</DigestValue>
      </Reference>
      <Reference URI="/xl/drawings/drawing28.xml?ContentType=application/vnd.openxmlformats-officedocument.drawing+xml">
        <DigestMethod Algorithm="http://www.w3.org/2001/04/xmlenc#sha256"/>
        <DigestValue>gR9Q058RKxKWJQ2um+JsQ9ZIUPWIbtNbIlYd1N08ZtA=</DigestValue>
      </Reference>
      <Reference URI="/xl/drawings/drawing29.xml?ContentType=application/vnd.openxmlformats-officedocument.drawing+xml">
        <DigestMethod Algorithm="http://www.w3.org/2001/04/xmlenc#sha256"/>
        <DigestValue>FH9V9pEEP4NBPSKu8TRUZrYkUmRBHVMXzneqj7gvZdg=</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sopgByFpWQtX0oXcEzHUWCw0OllXTkHslg3zDMfcfYA=</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cHgX+0P9G5Q0/E3vzBEuEK6CmaAhr3i8T4fB2GwMT+4=</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fSNSZ+je7mJG7hFNTcXJtJfvwFiR+gA2KgV+EhmpWb8=</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23.bin?ContentType=application/vnd.openxmlformats-officedocument.spreadsheetml.printerSettings">
        <DigestMethod Algorithm="http://www.w3.org/2001/04/xmlenc#sha256"/>
        <DigestValue>j/1WILQO7py7k5GUsMoYKdyd6svnbK6Ti2VSAgmuWxg=</DigestValue>
      </Reference>
      <Reference URI="/xl/printerSettings/printerSettings24.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ITo/wbrkDQXX+z7xcI85qMsQ4+0Z7waCjGTUKWFTY+8=</DigestValue>
      </Reference>
      <Reference URI="/xl/printerSettings/printerSettings8.bin?ContentType=application/vnd.openxmlformats-officedocument.spreadsheetml.printerSettings">
        <DigestMethod Algorithm="http://www.w3.org/2001/04/xmlenc#sha256"/>
        <DigestValue>rH0VIzJg3hxGawPtxvpJPMwomtx6S6c9lveZFlHyIio=</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aYTL0ku3fyFj4Cs1cv0CIYHImJmhhmvRk5InMxU2zr0=</DigestValue>
      </Reference>
      <Reference URI="/xl/styles.xml?ContentType=application/vnd.openxmlformats-officedocument.spreadsheetml.styles+xml">
        <DigestMethod Algorithm="http://www.w3.org/2001/04/xmlenc#sha256"/>
        <DigestValue>fUJXDHTHpIEv9m0y4mEd1R93ubiIDLmRuN/HUWEwY/w=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OZv5jlzvOFHp7efcu99UInDt7s5QJKURz4QtocMp73I=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wpaWdbn1mM2EVb/fEYQvLXYKiXXReQlXWQZbF+CJOXw=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0Ienz9USFJEytDwq7wgJ5XWSfuqVO9f9jB9+KdyxeH0=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mw8dEccOQJ/RajDjDaLSHSgBdansDwbwHPz/5vAgWyo=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ogwRX5OSq8UgBICTJfSPw1Grm5+Zd4LdRnS36fW00dA=</DigestValue>
      </Reference>
      <Reference URI="/xl/worksheets/sheet10.xml?ContentType=application/vnd.openxmlformats-officedocument.spreadsheetml.worksheet+xml">
        <DigestMethod Algorithm="http://www.w3.org/2001/04/xmlenc#sha256"/>
        <DigestValue>143LDNWmzPpuRiM2naq2ZE04UalyqIdtSQODyieueNI=</DigestValue>
      </Reference>
      <Reference URI="/xl/worksheets/sheet11.xml?ContentType=application/vnd.openxmlformats-officedocument.spreadsheetml.worksheet+xml">
        <DigestMethod Algorithm="http://www.w3.org/2001/04/xmlenc#sha256"/>
        <DigestValue>04TbWMpLh+1I/L0wlQ9z+1HzIvi2zSFauUmXgY5koZk=</DigestValue>
      </Reference>
      <Reference URI="/xl/worksheets/sheet12.xml?ContentType=application/vnd.openxmlformats-officedocument.spreadsheetml.worksheet+xml">
        <DigestMethod Algorithm="http://www.w3.org/2001/04/xmlenc#sha256"/>
        <DigestValue>48kT5mk3CFa0darM0PDgoJKfNB6HodylAyfmrRYDFkI=</DigestValue>
      </Reference>
      <Reference URI="/xl/worksheets/sheet13.xml?ContentType=application/vnd.openxmlformats-officedocument.spreadsheetml.worksheet+xml">
        <DigestMethod Algorithm="http://www.w3.org/2001/04/xmlenc#sha256"/>
        <DigestValue>JJPTuWiqGwie4I2hnTFBn61KlGFphRSmP9LnVadbVaA=</DigestValue>
      </Reference>
      <Reference URI="/xl/worksheets/sheet14.xml?ContentType=application/vnd.openxmlformats-officedocument.spreadsheetml.worksheet+xml">
        <DigestMethod Algorithm="http://www.w3.org/2001/04/xmlenc#sha256"/>
        <DigestValue>/WLkXyQWhfWZVrF+x/0gwFy8U+uw2rr5VjTz9J0oH4g=</DigestValue>
      </Reference>
      <Reference URI="/xl/worksheets/sheet15.xml?ContentType=application/vnd.openxmlformats-officedocument.spreadsheetml.worksheet+xml">
        <DigestMethod Algorithm="http://www.w3.org/2001/04/xmlenc#sha256"/>
        <DigestValue>4f6RpnbwTU6I8CCdT42aTRVzN/dzyp6p71mIMsSNm60=</DigestValue>
      </Reference>
      <Reference URI="/xl/worksheets/sheet16.xml?ContentType=application/vnd.openxmlformats-officedocument.spreadsheetml.worksheet+xml">
        <DigestMethod Algorithm="http://www.w3.org/2001/04/xmlenc#sha256"/>
        <DigestValue>LFDDL/DtXCkGjEfqw2ai0KbOH2QKHWJFhBGEJMo/5zg=</DigestValue>
      </Reference>
      <Reference URI="/xl/worksheets/sheet17.xml?ContentType=application/vnd.openxmlformats-officedocument.spreadsheetml.worksheet+xml">
        <DigestMethod Algorithm="http://www.w3.org/2001/04/xmlenc#sha256"/>
        <DigestValue>UPrzyUcm1+pRhztvACUtDb4nXvvjN5eqhvN54aM8DEI=</DigestValue>
      </Reference>
      <Reference URI="/xl/worksheets/sheet18.xml?ContentType=application/vnd.openxmlformats-officedocument.spreadsheetml.worksheet+xml">
        <DigestMethod Algorithm="http://www.w3.org/2001/04/xmlenc#sha256"/>
        <DigestValue>dI7HaTI5WEOyR07dM64JSdOITCZLJgFGroXwdJzA8Ck=</DigestValue>
      </Reference>
      <Reference URI="/xl/worksheets/sheet19.xml?ContentType=application/vnd.openxmlformats-officedocument.spreadsheetml.worksheet+xml">
        <DigestMethod Algorithm="http://www.w3.org/2001/04/xmlenc#sha256"/>
        <DigestValue>EGNvHdewijoSpv/E+AdPFNQN7n4Yy1xuCbKM13baCLc=</DigestValue>
      </Reference>
      <Reference URI="/xl/worksheets/sheet2.xml?ContentType=application/vnd.openxmlformats-officedocument.spreadsheetml.worksheet+xml">
        <DigestMethod Algorithm="http://www.w3.org/2001/04/xmlenc#sha256"/>
        <DigestValue>vdWsQlFf1KZDYuzLIY1NyG/uL+vX2C0dFbqPztMLDt0=</DigestValue>
      </Reference>
      <Reference URI="/xl/worksheets/sheet20.xml?ContentType=application/vnd.openxmlformats-officedocument.spreadsheetml.worksheet+xml">
        <DigestMethod Algorithm="http://www.w3.org/2001/04/xmlenc#sha256"/>
        <DigestValue>ShpNP+LAsR5oD6BAt/zdJywBXl0tXnYl1mZaARoCt9o=</DigestValue>
      </Reference>
      <Reference URI="/xl/worksheets/sheet21.xml?ContentType=application/vnd.openxmlformats-officedocument.spreadsheetml.worksheet+xml">
        <DigestMethod Algorithm="http://www.w3.org/2001/04/xmlenc#sha256"/>
        <DigestValue>PkuXVz4qk6klPELOmsCk2KhqYg7P45+d0teCwk1mmxE=</DigestValue>
      </Reference>
      <Reference URI="/xl/worksheets/sheet22.xml?ContentType=application/vnd.openxmlformats-officedocument.spreadsheetml.worksheet+xml">
        <DigestMethod Algorithm="http://www.w3.org/2001/04/xmlenc#sha256"/>
        <DigestValue>f7+dLuHkAyWu5FmXNQlNvHqg4ONoOFB+GLrQrZowhJQ=</DigestValue>
      </Reference>
      <Reference URI="/xl/worksheets/sheet23.xml?ContentType=application/vnd.openxmlformats-officedocument.spreadsheetml.worksheet+xml">
        <DigestMethod Algorithm="http://www.w3.org/2001/04/xmlenc#sha256"/>
        <DigestValue>3MsASomsi622JEqFnAY6jzx2njA4SFbryV2ejMWQAwo=</DigestValue>
      </Reference>
      <Reference URI="/xl/worksheets/sheet24.xml?ContentType=application/vnd.openxmlformats-officedocument.spreadsheetml.worksheet+xml">
        <DigestMethod Algorithm="http://www.w3.org/2001/04/xmlenc#sha256"/>
        <DigestValue>OV4jy6UIU51LT1hpQ67+CXeAYUuA3jqgK3W7m30XzBU=</DigestValue>
      </Reference>
      <Reference URI="/xl/worksheets/sheet25.xml?ContentType=application/vnd.openxmlformats-officedocument.spreadsheetml.worksheet+xml">
        <DigestMethod Algorithm="http://www.w3.org/2001/04/xmlenc#sha256"/>
        <DigestValue>xdzgMrpUCSXT0ojuQOyoZnGQ+bfIHFYJoU5X+h3KYcI=</DigestValue>
      </Reference>
      <Reference URI="/xl/worksheets/sheet26.xml?ContentType=application/vnd.openxmlformats-officedocument.spreadsheetml.worksheet+xml">
        <DigestMethod Algorithm="http://www.w3.org/2001/04/xmlenc#sha256"/>
        <DigestValue>1E/LHpurjoPv8jvyakBSdI6q+c/pgYWfoqZ1aOlX5Fc=</DigestValue>
      </Reference>
      <Reference URI="/xl/worksheets/sheet27.xml?ContentType=application/vnd.openxmlformats-officedocument.spreadsheetml.worksheet+xml">
        <DigestMethod Algorithm="http://www.w3.org/2001/04/xmlenc#sha256"/>
        <DigestValue>3hG8YrQBbOUTWDTxYOI4/cn6yTW8umNqcVliLI8Hxa4=</DigestValue>
      </Reference>
      <Reference URI="/xl/worksheets/sheet28.xml?ContentType=application/vnd.openxmlformats-officedocument.spreadsheetml.worksheet+xml">
        <DigestMethod Algorithm="http://www.w3.org/2001/04/xmlenc#sha256"/>
        <DigestValue>nFCawV+Ym00yz9UFdRg6BIAvl/WRod6vabP3OAsxXUE=</DigestValue>
      </Reference>
      <Reference URI="/xl/worksheets/sheet29.xml?ContentType=application/vnd.openxmlformats-officedocument.spreadsheetml.worksheet+xml">
        <DigestMethod Algorithm="http://www.w3.org/2001/04/xmlenc#sha256"/>
        <DigestValue>S9xWjBVJ+PkG2fQZsEoBg9FyOwtQ4lqKWmCyfouJbsk=</DigestValue>
      </Reference>
      <Reference URI="/xl/worksheets/sheet3.xml?ContentType=application/vnd.openxmlformats-officedocument.spreadsheetml.worksheet+xml">
        <DigestMethod Algorithm="http://www.w3.org/2001/04/xmlenc#sha256"/>
        <DigestValue>xwyGg7qKB+XxM0JZkxQKdo8ViaUmvfjXQNdZtSDgdtc=</DigestValue>
      </Reference>
      <Reference URI="/xl/worksheets/sheet4.xml?ContentType=application/vnd.openxmlformats-officedocument.spreadsheetml.worksheet+xml">
        <DigestMethod Algorithm="http://www.w3.org/2001/04/xmlenc#sha256"/>
        <DigestValue>/W4QHvLJV51oKJkag0SPu3LwSPb5JFQYIF2N6puGf/c=</DigestValue>
      </Reference>
      <Reference URI="/xl/worksheets/sheet5.xml?ContentType=application/vnd.openxmlformats-officedocument.spreadsheetml.worksheet+xml">
        <DigestMethod Algorithm="http://www.w3.org/2001/04/xmlenc#sha256"/>
        <DigestValue>oQct3AnYeddOoGHP4cFyd7fjgGB2P0nIrVOuqg6DTxQ=</DigestValue>
      </Reference>
      <Reference URI="/xl/worksheets/sheet6.xml?ContentType=application/vnd.openxmlformats-officedocument.spreadsheetml.worksheet+xml">
        <DigestMethod Algorithm="http://www.w3.org/2001/04/xmlenc#sha256"/>
        <DigestValue>zwdM3SM2SNoWCiqgL39N61Lcuz4qpBriXemw0ERppRQ=</DigestValue>
      </Reference>
      <Reference URI="/xl/worksheets/sheet7.xml?ContentType=application/vnd.openxmlformats-officedocument.spreadsheetml.worksheet+xml">
        <DigestMethod Algorithm="http://www.w3.org/2001/04/xmlenc#sha256"/>
        <DigestValue>+vVZQl7VaLh+tRCO1rZ7b1m/lKT3d+JabQIzZZfGBSQ=</DigestValue>
      </Reference>
      <Reference URI="/xl/worksheets/sheet8.xml?ContentType=application/vnd.openxmlformats-officedocument.spreadsheetml.worksheet+xml">
        <DigestMethod Algorithm="http://www.w3.org/2001/04/xmlenc#sha256"/>
        <DigestValue>b09nb3/ZxVYDZrgQ3bK2ZQUgdRAlK1hFCKhDX6h9d+M=</DigestValue>
      </Reference>
      <Reference URI="/xl/worksheets/sheet9.xml?ContentType=application/vnd.openxmlformats-officedocument.spreadsheetml.worksheet+xml">
        <DigestMethod Algorithm="http://www.w3.org/2001/04/xmlenc#sha256"/>
        <DigestValue>wXuCwdpazaBvI79RfTGRUEW7YL9h0/iGdZO+/YpXPxo=</DigestValue>
      </Reference>
    </Manifest>
    <SignatureProperties>
      <SignatureProperty Id="idSignatureTime" Target="#idPackageSignature">
        <mdssi:SignatureTime xmlns:mdssi="http://schemas.openxmlformats.org/package/2006/digital-signature">
          <mdssi:Format>YYYY-MM-DDThh:mm:ssTZD</mdssi:Format>
          <mdssi:Value>2024-07-17T16:01:03Z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2024-07-17T16:01:03Z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NsD0KtcXk0pU+sNgPfQ0Jz73K+YMUA49wMO3k90Ha+0=</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He1YKdEPPd5b19/P45asUJMI/POnWGeAQRs1cz9QvbE=</DigestValue>
    </Reference>
  </SignedInfo>
  <SignatureValue>gQuzwvX5IFsoXrzoGGUDtFVPYGwxJFYu/Mse+5NR6zGNe2OhTb2pRME1tVkUgZalIeb7nEXBu4HE
RzFnfFLMKWM0QQo2jAYqrtenIHlxfS2avpzzTQNph2ODIorxiM/lxBOqkJmpK/nh5ul0AYkIymiU
+QKz+nHbOMMzOWSim6oPikdNh6T/SboDJklI7VACJnnU1mke6BwUZKzUA6r8BYzwIFomoSAWF3pH
v7qqXIjFU6g5PGJ62v43juKGSAzl2KaKdcEq9leMdUHt0HcZKkYR/fBylDQMV7P2SsETJa/u2iNY
kdaN1ZsBW+0mGqfceoinIBqmD3y7kYFKl+CADQ==</SignatureValue>
  <KeyInfo>
    <X509Data>
      <X509Certificate>MIIIgzCCBmugAwIBAgIIERhLDM3fwTgwDQYJKoZIhvcNAQELBQAwWjEaMBgGA1UEAwwRQ0EtRE9DVU1FTlRBIFMuQS4xFjAUBgNVBAUTDVJVQzgwMDUwMTcyLTExFzAVBgNVBAoMDkRPQ1VNRU5UQSBTLkEuMQswCQYDVQQGEwJQWTAeFw0yMzA1MDUxOTUzMDBaFw0yNTA1MDQxOTUz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rEywwXekDTriRGK9r7bML04q2/gf0dDSi7J5sgQhPhtwMQR0v6RzDlTAyGfTELVdd3IMDpXywCwfJV86xlXuyFSzCceiUmfXteeRa0mMvQJTZICJPgE31s+U/+dQUvqCKkPNIGPgN90rCaCRyxAzCck4Lp2qsEIQIASJioTb+gD03hjRmq+ZsmngiLWl9sJH4ATpBqmXG+S5kLx9/jNx8tunHW8EDrTZfLihK6E6r6wsxn6YVHLFHglpXBqXlQd3zstoVmqy15SaiQhQtzBJwAjnMkLPJMvo9fshtvWYFl/z1G3tR2fwNAeN3CtaRTRiw8JiaPu2+l5iOUHsNdQkf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XqcrfT5UWcpDLOe3IrtpPThyK+MA4GA1UdDwEB/wQEAwIF4DANBgkqhkiG9w0BAQsFAAOCAgEAj8pXW0cytUSXEfFkQOvUj1bic2obzvF1w2DBHd5AJQvBoi24eKD+lGwwi5OCS98f9N6nexN1qrruCIaA7rzvuAxlfuPxHzeIe6yCZ1nsms5U9s74ZeuO7w1P7DjQ5BkdAfrdWi3Zkn07LEJuS9KOb1vpIEkHIilEw18x+SjLp8QeefOpMyqUOpgLfy5B9m5wNdyKzM88m4wprlJK97luzCs2u/2QlEjsBKTqMdOJZ2PNqULkGJUuZM1GWYpMUb9OY/CvanR9xPk1EQcuFDN5jJZcyTOYYJ/QQD4ubW+oZtDfoiI4hmJjZfgYyI83SBohcK/ymSTwE192pSMXs/g2a5O1V3646DyZB+hO1TiABxCu3tNrETbXkVXdguf15X9SyNeMRwNxmT9sLX327eCL+YCOI5XCSC4ezZG8J+UPJiCtnsMVpE/Yy814ls8k4P+6HtN8y9O70iKiWxvVNdASMoCVX9Qcj2cztEYiUoNvTp+7oZ9fmVr/aN/b3YXFFiajxBV9wCmbdyyGYrQrFINcWifYHPA93dYCevdGz/+zkDZhw2uVTAnRZo4kB6nis+9qvnEwqP66TKThgIvUEk2/8OWKccy/fbHdXyQYkmw1m1waTqZbT7y2+hT7JVD0mXdV2ZMVnPHOuZfQHvLD2CDD0qoUmDT2JmX//kV3msgyP74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R208+IK9b4R+pLh7YYIXGoII4+14ypHS0C8KOSdyqu8=</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iiIUTw551Pf7bTYXz0p/pxL7b94OSgCO8EQWIeBhUcA=</DigestValue>
      </Reference>
      <Reference URI="/xl/charts/_rels/char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70J/HjKGOShr2QViU/qt+iyKLQjMhoJBs4M4NXsSqxs=</DigestValue>
      </Reference>
      <Reference URI="/xl/charts/chart1.xml?ContentType=application/vnd.openxmlformats-officedocument.drawingml.chart+xml">
        <DigestMethod Algorithm="http://www.w3.org/2001/04/xmlenc#sha256"/>
        <DigestValue>SX63ARyM4QNxov+CMZ388wgNKeQKzTMrGU8CAuARrdw=</DigestValue>
      </Reference>
      <Reference URI="/xl/charts/chart2.xml?ContentType=application/vnd.openxmlformats-officedocument.drawingml.chart+xml">
        <DigestMethod Algorithm="http://www.w3.org/2001/04/xmlenc#sha256"/>
        <DigestValue>EQP5AGEZc/MhCVdKFSLz6lsmN5OnCjcQy0Wo72iKGNM=</DigestValue>
      </Reference>
      <Reference URI="/xl/charts/colors1.xml?ContentType=application/vnd.ms-office.chartcolorstyle+xml">
        <DigestMethod Algorithm="http://www.w3.org/2001/04/xmlenc#sha256"/>
        <DigestValue>fd9xMcwiAkw51AZ1arCq3THy8VP+EpxxD+1bsbX+eeU=</DigestValue>
      </Reference>
      <Reference URI="/xl/charts/colors2.xml?ContentType=application/vnd.ms-office.chartcolorstyle+xml">
        <DigestMethod Algorithm="http://www.w3.org/2001/04/xmlenc#sha256"/>
        <DigestValue>fd9xMcwiAkw51AZ1arCq3THy8VP+EpxxD+1bsbX+eeU=</DigestValue>
      </Reference>
      <Reference URI="/xl/charts/style1.xml?ContentType=application/vnd.ms-office.chartstyle+xml">
        <DigestMethod Algorithm="http://www.w3.org/2001/04/xmlenc#sha256"/>
        <DigestValue>wfntRu5YpC/YTrCFJ1yuDhOT1UtypaX+ns6BOBY2tp8=</DigestValue>
      </Reference>
      <Reference URI="/xl/charts/style2.xml?ContentType=application/vnd.ms-office.chartstyle+xml">
        <DigestMethod Algorithm="http://www.w3.org/2001/04/xmlenc#sha256"/>
        <DigestValue>wfntRu5YpC/YTrCFJ1yuDhOT1UtypaX+ns6BOBY2tp8=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of6zcBa9GYwDa3Ec72VUNsCf+6G9ol2XMYgujLvw4f4=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XkJXr1uKTjz6qSRmKlzCt9GrEVAl1iTZ87b2TsZCmY0=</DigestValue>
      </Reference>
      <Reference URI="/xl/drawings/drawing11.xml?ContentType=application/vnd.openxmlformats-officedocument.drawing+xml">
        <DigestMethod Algorithm="http://www.w3.org/2001/04/xmlenc#sha256"/>
        <DigestValue>H9lJYl9vd6al705+facnNJBLq9zkG/y7JIO/rbVXNYA=</DigestValue>
      </Reference>
      <Reference URI="/xl/drawings/drawing12.xml?ContentType=application/vnd.openxmlformats-officedocument.drawing+xml">
        <DigestMethod Algorithm="http://www.w3.org/2001/04/xmlenc#sha256"/>
        <DigestValue>IdC5j7iW665EHbONr5POm/vhoWprKJG27ajOXABP/MU=</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zsbsZO/gV9sW1TLfLWGxwyC4ppgspZ00ESdEK8F/Fqg=</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VVQOFFzj45dDqqAoi0ezNW0tF36leO3OVaqAXTGllSw=</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IfZVmF4O+Z9mJBkvDWyoVwnpZ3B5Jg/LO9d+A+aluD4=</DigestValue>
      </Reference>
      <Reference URI="/xl/drawings/drawing22.xml?ContentType=application/vnd.openxmlformats-officedocument.drawing+xml">
        <DigestMethod Algorithm="http://www.w3.org/2001/04/xmlenc#sha256"/>
        <DigestValue>1qrC5EAnNETDsUJl6baPyK4VgVhxl4lzc5eDOfhvys8=</DigestValue>
      </Reference>
      <Reference URI="/xl/drawings/drawing23.xml?ContentType=application/vnd.openxmlformats-officedocument.drawing+xml">
        <DigestMethod Algorithm="http://www.w3.org/2001/04/xmlenc#sha256"/>
        <DigestValue>Dn1vxDHUtT0Q7lyJHmAnWrZfdfYNrxBuIRHiDNMYS5Y=</DigestValue>
      </Reference>
      <Reference URI="/xl/drawings/drawing24.xml?ContentType=application/vnd.openxmlformats-officedocument.drawing+xml">
        <DigestMethod Algorithm="http://www.w3.org/2001/04/xmlenc#sha256"/>
        <DigestValue>bImdvkYhzWerLgBQhP8fB7+qH38BTCokESEwgGQdp08=</DigestValue>
      </Reference>
      <Reference URI="/xl/drawings/drawing25.xml?ContentType=application/vnd.openxmlformats-officedocument.drawing+xml">
        <DigestMethod Algorithm="http://www.w3.org/2001/04/xmlenc#sha256"/>
        <DigestValue>WExHL0SCMhufLOK8FV9TjWICNTvpSNOUWzeTmaTK6Fc=</DigestValue>
      </Reference>
      <Reference URI="/xl/drawings/drawing26.xml?ContentType=application/vnd.openxmlformats-officedocument.drawing+xml">
        <DigestMethod Algorithm="http://www.w3.org/2001/04/xmlenc#sha256"/>
        <DigestValue>XQKj1YMGlD2YI2bDQMWY+xksIQd8J29Hoo8nrb5BKYc=</DigestValue>
      </Reference>
      <Reference URI="/xl/drawings/drawing27.xml?ContentType=application/vnd.openxmlformats-officedocument.drawing+xml">
        <DigestMethod Algorithm="http://www.w3.org/2001/04/xmlenc#sha256"/>
        <DigestValue>ClOJ2hHHNb2RgN03AgzKRBGGWybqLdQ0/vqrFkufGxM=</DigestValue>
      </Reference>
      <Reference URI="/xl/drawings/drawing28.xml?ContentType=application/vnd.openxmlformats-officedocument.drawing+xml">
        <DigestMethod Algorithm="http://www.w3.org/2001/04/xmlenc#sha256"/>
        <DigestValue>gR9Q058RKxKWJQ2um+JsQ9ZIUPWIbtNbIlYd1N08ZtA=</DigestValue>
      </Reference>
      <Reference URI="/xl/drawings/drawing29.xml?ContentType=application/vnd.openxmlformats-officedocument.drawing+xml">
        <DigestMethod Algorithm="http://www.w3.org/2001/04/xmlenc#sha256"/>
        <DigestValue>FH9V9pEEP4NBPSKu8TRUZrYkUmRBHVMXzneqj7gvZdg=</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sopgByFpWQtX0oXcEzHUWCw0OllXTkHslg3zDMfcfYA=</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cHgX+0P9G5Q0/E3vzBEuEK6CmaAhr3i8T4fB2GwMT+4=</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fSNSZ+je7mJG7hFNTcXJtJfvwFiR+gA2KgV+EhmpWb8=</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23.bin?ContentType=application/vnd.openxmlformats-officedocument.spreadsheetml.printerSettings">
        <DigestMethod Algorithm="http://www.w3.org/2001/04/xmlenc#sha256"/>
        <DigestValue>j/1WILQO7py7k5GUsMoYKdyd6svnbK6Ti2VSAgmuWxg=</DigestValue>
      </Reference>
      <Reference URI="/xl/printerSettings/printerSettings24.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ITo/wbrkDQXX+z7xcI85qMsQ4+0Z7waCjGTUKWFTY+8=</DigestValue>
      </Reference>
      <Reference URI="/xl/printerSettings/printerSettings8.bin?ContentType=application/vnd.openxmlformats-officedocument.spreadsheetml.printerSettings">
        <DigestMethod Algorithm="http://www.w3.org/2001/04/xmlenc#sha256"/>
        <DigestValue>rH0VIzJg3hxGawPtxvpJPMwomtx6S6c9lveZFlHyIio=</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aYTL0ku3fyFj4Cs1cv0CIYHImJmhhmvRk5InMxU2zr0=</DigestValue>
      </Reference>
      <Reference URI="/xl/styles.xml?ContentType=application/vnd.openxmlformats-officedocument.spreadsheetml.styles+xml">
        <DigestMethod Algorithm="http://www.w3.org/2001/04/xmlenc#sha256"/>
        <DigestValue>fUJXDHTHpIEv9m0y4mEd1R93ubiIDLmRuN/HUWEwY/w=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OZv5jlzvOFHp7efcu99UInDt7s5QJKURz4QtocMp73I=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wpaWdbn1mM2EVb/fEYQvLXYKiXXReQlXWQZbF+CJOXw=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0Ienz9USFJEytDwq7wgJ5XWSfuqVO9f9jB9+KdyxeH0=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mw8dEccOQJ/RajDjDaLSHSgBdansDwbwHPz/5vAgWyo=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ogwRX5OSq8UgBICTJfSPw1Grm5+Zd4LdRnS36fW00dA=</DigestValue>
      </Reference>
      <Reference URI="/xl/worksheets/sheet10.xml?ContentType=application/vnd.openxmlformats-officedocument.spreadsheetml.worksheet+xml">
        <DigestMethod Algorithm="http://www.w3.org/2001/04/xmlenc#sha256"/>
        <DigestValue>143LDNWmzPpuRiM2naq2ZE04UalyqIdtSQODyieueNI=</DigestValue>
      </Reference>
      <Reference URI="/xl/worksheets/sheet11.xml?ContentType=application/vnd.openxmlformats-officedocument.spreadsheetml.worksheet+xml">
        <DigestMethod Algorithm="http://www.w3.org/2001/04/xmlenc#sha256"/>
        <DigestValue>04TbWMpLh+1I/L0wlQ9z+1HzIvi2zSFauUmXgY5koZk=</DigestValue>
      </Reference>
      <Reference URI="/xl/worksheets/sheet12.xml?ContentType=application/vnd.openxmlformats-officedocument.spreadsheetml.worksheet+xml">
        <DigestMethod Algorithm="http://www.w3.org/2001/04/xmlenc#sha256"/>
        <DigestValue>48kT5mk3CFa0darM0PDgoJKfNB6HodylAyfmrRYDFkI=</DigestValue>
      </Reference>
      <Reference URI="/xl/worksheets/sheet13.xml?ContentType=application/vnd.openxmlformats-officedocument.spreadsheetml.worksheet+xml">
        <DigestMethod Algorithm="http://www.w3.org/2001/04/xmlenc#sha256"/>
        <DigestValue>JJPTuWiqGwie4I2hnTFBn61KlGFphRSmP9LnVadbVaA=</DigestValue>
      </Reference>
      <Reference URI="/xl/worksheets/sheet14.xml?ContentType=application/vnd.openxmlformats-officedocument.spreadsheetml.worksheet+xml">
        <DigestMethod Algorithm="http://www.w3.org/2001/04/xmlenc#sha256"/>
        <DigestValue>/WLkXyQWhfWZVrF+x/0gwFy8U+uw2rr5VjTz9J0oH4g=</DigestValue>
      </Reference>
      <Reference URI="/xl/worksheets/sheet15.xml?ContentType=application/vnd.openxmlformats-officedocument.spreadsheetml.worksheet+xml">
        <DigestMethod Algorithm="http://www.w3.org/2001/04/xmlenc#sha256"/>
        <DigestValue>4f6RpnbwTU6I8CCdT42aTRVzN/dzyp6p71mIMsSNm60=</DigestValue>
      </Reference>
      <Reference URI="/xl/worksheets/sheet16.xml?ContentType=application/vnd.openxmlformats-officedocument.spreadsheetml.worksheet+xml">
        <DigestMethod Algorithm="http://www.w3.org/2001/04/xmlenc#sha256"/>
        <DigestValue>LFDDL/DtXCkGjEfqw2ai0KbOH2QKHWJFhBGEJMo/5zg=</DigestValue>
      </Reference>
      <Reference URI="/xl/worksheets/sheet17.xml?ContentType=application/vnd.openxmlformats-officedocument.spreadsheetml.worksheet+xml">
        <DigestMethod Algorithm="http://www.w3.org/2001/04/xmlenc#sha256"/>
        <DigestValue>UPrzyUcm1+pRhztvACUtDb4nXvvjN5eqhvN54aM8DEI=</DigestValue>
      </Reference>
      <Reference URI="/xl/worksheets/sheet18.xml?ContentType=application/vnd.openxmlformats-officedocument.spreadsheetml.worksheet+xml">
        <DigestMethod Algorithm="http://www.w3.org/2001/04/xmlenc#sha256"/>
        <DigestValue>dI7HaTI5WEOyR07dM64JSdOITCZLJgFGroXwdJzA8Ck=</DigestValue>
      </Reference>
      <Reference URI="/xl/worksheets/sheet19.xml?ContentType=application/vnd.openxmlformats-officedocument.spreadsheetml.worksheet+xml">
        <DigestMethod Algorithm="http://www.w3.org/2001/04/xmlenc#sha256"/>
        <DigestValue>EGNvHdewijoSpv/E+AdPFNQN7n4Yy1xuCbKM13baCLc=</DigestValue>
      </Reference>
      <Reference URI="/xl/worksheets/sheet2.xml?ContentType=application/vnd.openxmlformats-officedocument.spreadsheetml.worksheet+xml">
        <DigestMethod Algorithm="http://www.w3.org/2001/04/xmlenc#sha256"/>
        <DigestValue>vdWsQlFf1KZDYuzLIY1NyG/uL+vX2C0dFbqPztMLDt0=</DigestValue>
      </Reference>
      <Reference URI="/xl/worksheets/sheet20.xml?ContentType=application/vnd.openxmlformats-officedocument.spreadsheetml.worksheet+xml">
        <DigestMethod Algorithm="http://www.w3.org/2001/04/xmlenc#sha256"/>
        <DigestValue>ShpNP+LAsR5oD6BAt/zdJywBXl0tXnYl1mZaARoCt9o=</DigestValue>
      </Reference>
      <Reference URI="/xl/worksheets/sheet21.xml?ContentType=application/vnd.openxmlformats-officedocument.spreadsheetml.worksheet+xml">
        <DigestMethod Algorithm="http://www.w3.org/2001/04/xmlenc#sha256"/>
        <DigestValue>PkuXVz4qk6klPELOmsCk2KhqYg7P45+d0teCwk1mmxE=</DigestValue>
      </Reference>
      <Reference URI="/xl/worksheets/sheet22.xml?ContentType=application/vnd.openxmlformats-officedocument.spreadsheetml.worksheet+xml">
        <DigestMethod Algorithm="http://www.w3.org/2001/04/xmlenc#sha256"/>
        <DigestValue>f7+dLuHkAyWu5FmXNQlNvHqg4ONoOFB+GLrQrZowhJQ=</DigestValue>
      </Reference>
      <Reference URI="/xl/worksheets/sheet23.xml?ContentType=application/vnd.openxmlformats-officedocument.spreadsheetml.worksheet+xml">
        <DigestMethod Algorithm="http://www.w3.org/2001/04/xmlenc#sha256"/>
        <DigestValue>3MsASomsi622JEqFnAY6jzx2njA4SFbryV2ejMWQAwo=</DigestValue>
      </Reference>
      <Reference URI="/xl/worksheets/sheet24.xml?ContentType=application/vnd.openxmlformats-officedocument.spreadsheetml.worksheet+xml">
        <DigestMethod Algorithm="http://www.w3.org/2001/04/xmlenc#sha256"/>
        <DigestValue>OV4jy6UIU51LT1hpQ67+CXeAYUuA3jqgK3W7m30XzBU=</DigestValue>
      </Reference>
      <Reference URI="/xl/worksheets/sheet25.xml?ContentType=application/vnd.openxmlformats-officedocument.spreadsheetml.worksheet+xml">
        <DigestMethod Algorithm="http://www.w3.org/2001/04/xmlenc#sha256"/>
        <DigestValue>xdzgMrpUCSXT0ojuQOyoZnGQ+bfIHFYJoU5X+h3KYcI=</DigestValue>
      </Reference>
      <Reference URI="/xl/worksheets/sheet26.xml?ContentType=application/vnd.openxmlformats-officedocument.spreadsheetml.worksheet+xml">
        <DigestMethod Algorithm="http://www.w3.org/2001/04/xmlenc#sha256"/>
        <DigestValue>1E/LHpurjoPv8jvyakBSdI6q+c/pgYWfoqZ1aOlX5Fc=</DigestValue>
      </Reference>
      <Reference URI="/xl/worksheets/sheet27.xml?ContentType=application/vnd.openxmlformats-officedocument.spreadsheetml.worksheet+xml">
        <DigestMethod Algorithm="http://www.w3.org/2001/04/xmlenc#sha256"/>
        <DigestValue>3hG8YrQBbOUTWDTxYOI4/cn6yTW8umNqcVliLI8Hxa4=</DigestValue>
      </Reference>
      <Reference URI="/xl/worksheets/sheet28.xml?ContentType=application/vnd.openxmlformats-officedocument.spreadsheetml.worksheet+xml">
        <DigestMethod Algorithm="http://www.w3.org/2001/04/xmlenc#sha256"/>
        <DigestValue>nFCawV+Ym00yz9UFdRg6BIAvl/WRod6vabP3OAsxXUE=</DigestValue>
      </Reference>
      <Reference URI="/xl/worksheets/sheet29.xml?ContentType=application/vnd.openxmlformats-officedocument.spreadsheetml.worksheet+xml">
        <DigestMethod Algorithm="http://www.w3.org/2001/04/xmlenc#sha256"/>
        <DigestValue>S9xWjBVJ+PkG2fQZsEoBg9FyOwtQ4lqKWmCyfouJbsk=</DigestValue>
      </Reference>
      <Reference URI="/xl/worksheets/sheet3.xml?ContentType=application/vnd.openxmlformats-officedocument.spreadsheetml.worksheet+xml">
        <DigestMethod Algorithm="http://www.w3.org/2001/04/xmlenc#sha256"/>
        <DigestValue>xwyGg7qKB+XxM0JZkxQKdo8ViaUmvfjXQNdZtSDgdtc=</DigestValue>
      </Reference>
      <Reference URI="/xl/worksheets/sheet4.xml?ContentType=application/vnd.openxmlformats-officedocument.spreadsheetml.worksheet+xml">
        <DigestMethod Algorithm="http://www.w3.org/2001/04/xmlenc#sha256"/>
        <DigestValue>/W4QHvLJV51oKJkag0SPu3LwSPb5JFQYIF2N6puGf/c=</DigestValue>
      </Reference>
      <Reference URI="/xl/worksheets/sheet5.xml?ContentType=application/vnd.openxmlformats-officedocument.spreadsheetml.worksheet+xml">
        <DigestMethod Algorithm="http://www.w3.org/2001/04/xmlenc#sha256"/>
        <DigestValue>oQct3AnYeddOoGHP4cFyd7fjgGB2P0nIrVOuqg6DTxQ=</DigestValue>
      </Reference>
      <Reference URI="/xl/worksheets/sheet6.xml?ContentType=application/vnd.openxmlformats-officedocument.spreadsheetml.worksheet+xml">
        <DigestMethod Algorithm="http://www.w3.org/2001/04/xmlenc#sha256"/>
        <DigestValue>zwdM3SM2SNoWCiqgL39N61Lcuz4qpBriXemw0ERppRQ=</DigestValue>
      </Reference>
      <Reference URI="/xl/worksheets/sheet7.xml?ContentType=application/vnd.openxmlformats-officedocument.spreadsheetml.worksheet+xml">
        <DigestMethod Algorithm="http://www.w3.org/2001/04/xmlenc#sha256"/>
        <DigestValue>+vVZQl7VaLh+tRCO1rZ7b1m/lKT3d+JabQIzZZfGBSQ=</DigestValue>
      </Reference>
      <Reference URI="/xl/worksheets/sheet8.xml?ContentType=application/vnd.openxmlformats-officedocument.spreadsheetml.worksheet+xml">
        <DigestMethod Algorithm="http://www.w3.org/2001/04/xmlenc#sha256"/>
        <DigestValue>b09nb3/ZxVYDZrgQ3bK2ZQUgdRAlK1hFCKhDX6h9d+M=</DigestValue>
      </Reference>
      <Reference URI="/xl/worksheets/sheet9.xml?ContentType=application/vnd.openxmlformats-officedocument.spreadsheetml.worksheet+xml">
        <DigestMethod Algorithm="http://www.w3.org/2001/04/xmlenc#sha256"/>
        <DigestValue>wXuCwdpazaBvI79RfTGRUEW7YL9h0/iGdZO+/YpXPxo=</DigestValue>
      </Reference>
    </Manifest>
    <SignatureProperties>
      <SignatureProperty Id="idSignatureTime" Target="#idPackageSignature">
        <mdssi:SignatureTime xmlns:mdssi="http://schemas.openxmlformats.org/package/2006/digital-signature">
          <mdssi:Format>YYYY-MM-DDThh:mm:ssTZD</mdssi:Format>
          <mdssi:Value>2024-07-17T16:22:26Z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2024-07-17T16:22:26Z</xd:SigningTime>
          <xd:SigningCertificate>
            <xd:Cert>
              <xd:CertDigest>
                <DigestMethod Algorithm="http://www.w3.org/2001/04/xmlenc#sha256"/>
                <DigestValue>lghcASIc2BeR3FVnO7HS3H0ZM02OFZ4dMYoWAKYT5bo=</DigestValue>
              </xd:CertDigest>
              <xd:IssuerSerial>
                <X509IssuerName>C=PY, O=DOCUMENTA S.A., SERIALNUMBER=RUC80050172-1, CN=CA-DOCUMENTA S.A.</X509IssuerName>
                <X509SerialNumber>1231817016451514680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cSTaWWxrTWgTbS7OFAxLQOBuvFvKMU5o2NZ7IVd9wBI=</DigestValue>
    </Reference>
    <Reference Type="http://www.w3.org/2000/09/xmldsig#Object" URI="#idOfficeObject">
      <DigestMethod Algorithm="http://www.w3.org/2001/04/xmlenc#sha256"/>
      <DigestValue>dwTEBgX0HjMAjWK4P0VAQ5doHbYzcdj14KixP6IPG8M=</DigestValue>
    </Reference>
    <Reference Type="http://uri.etsi.org/01903#SignedProperties" URI="#idSignedProperties">
      <Transforms>
        <Transform Algorithm="http://www.w3.org/TR/2001/REC-xml-c14n-20010315"/>
      </Transforms>
      <DigestMethod Algorithm="http://www.w3.org/2001/04/xmlenc#sha256"/>
      <DigestValue>UFGSW9I2gHLvGpyedWXMmOBTxNQTJGBWbwvVcpvc/MM=</DigestValue>
    </Reference>
  </SignedInfo>
  <SignatureValue>aGZ/22ptsdtHyZ+0N1OY9J8R2+5MjoEZLbifUL5wAOqBsFVFUDCZtpWN+eLdUpXiEcezijPU3wa3
PMKJTWqaRdtfNgPClR5/yTWVO5goNVHhzDeUWypaBXoOJMONo6XCHU6yhiIAWmZ3w2fQyeqE6wzd
6NP7Xpq5wXtPa0Zf0qKpALrFrkDmQ9p7StjDD+VB4Psxl5qniWwa9Z8HconZ4ldNezEeGlcah1mI
00fYonP6ivwRBHWdFCiLT7Z9nviikhaf6BkZKeARMLYsZ2coxdw0L2M+MXY/uz2Tnw3uHLAv0dzU
pUInU1FEh11ySBSgakLGq+hq+kjHggDDaLIZsQ==</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R208+IK9b4R+pLh7YYIXGoII4+14ypHS0C8KOSdyqu8=</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iiIUTw551Pf7bTYXz0p/pxL7b94OSgCO8EQWIeBhUcA=</DigestValue>
      </Reference>
      <Reference URI="/xl/charts/_rels/char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70J/HjKGOShr2QViU/qt+iyKLQjMhoJBs4M4NXsSqxs=</DigestValue>
      </Reference>
      <Reference URI="/xl/charts/chart1.xml?ContentType=application/vnd.openxmlformats-officedocument.drawingml.chart+xml">
        <DigestMethod Algorithm="http://www.w3.org/2001/04/xmlenc#sha256"/>
        <DigestValue>SX63ARyM4QNxov+CMZ388wgNKeQKzTMrGU8CAuARrdw=</DigestValue>
      </Reference>
      <Reference URI="/xl/charts/chart2.xml?ContentType=application/vnd.openxmlformats-officedocument.drawingml.chart+xml">
        <DigestMethod Algorithm="http://www.w3.org/2001/04/xmlenc#sha256"/>
        <DigestValue>EQP5AGEZc/MhCVdKFSLz6lsmN5OnCjcQy0Wo72iKGNM=</DigestValue>
      </Reference>
      <Reference URI="/xl/charts/colors1.xml?ContentType=application/vnd.ms-office.chartcolorstyle+xml">
        <DigestMethod Algorithm="http://www.w3.org/2001/04/xmlenc#sha256"/>
        <DigestValue>fd9xMcwiAkw51AZ1arCq3THy8VP+EpxxD+1bsbX+eeU=</DigestValue>
      </Reference>
      <Reference URI="/xl/charts/colors2.xml?ContentType=application/vnd.ms-office.chartcolorstyle+xml">
        <DigestMethod Algorithm="http://www.w3.org/2001/04/xmlenc#sha256"/>
        <DigestValue>fd9xMcwiAkw51AZ1arCq3THy8VP+EpxxD+1bsbX+eeU=</DigestValue>
      </Reference>
      <Reference URI="/xl/charts/style1.xml?ContentType=application/vnd.ms-office.chartstyle+xml">
        <DigestMethod Algorithm="http://www.w3.org/2001/04/xmlenc#sha256"/>
        <DigestValue>wfntRu5YpC/YTrCFJ1yuDhOT1UtypaX+ns6BOBY2tp8=</DigestValue>
      </Reference>
      <Reference URI="/xl/charts/style2.xml?ContentType=application/vnd.ms-office.chartstyle+xml">
        <DigestMethod Algorithm="http://www.w3.org/2001/04/xmlenc#sha256"/>
        <DigestValue>wfntRu5YpC/YTrCFJ1yuDhOT1UtypaX+ns6BOBY2tp8=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of6zcBa9GYwDa3Ec72VUNsCf+6G9ol2XMYgujLvw4f4=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KHr7ndFloxO1FG3kPSroTKuZ/MfUx2YtkGuqhv7nvzg=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drawing1.xml?ContentType=application/vnd.openxmlformats-officedocument.drawing+xml">
        <DigestMethod Algorithm="http://www.w3.org/2001/04/xmlenc#sha256"/>
        <DigestValue>jIG+YfkObaEjjj2CjJMYLIzJI4+M6FstT2HrZhI8X/g=</DigestValue>
      </Reference>
      <Reference URI="/xl/drawings/drawing10.xml?ContentType=application/vnd.openxmlformats-officedocument.drawing+xml">
        <DigestMethod Algorithm="http://www.w3.org/2001/04/xmlenc#sha256"/>
        <DigestValue>XkJXr1uKTjz6qSRmKlzCt9GrEVAl1iTZ87b2TsZCmY0=</DigestValue>
      </Reference>
      <Reference URI="/xl/drawings/drawing11.xml?ContentType=application/vnd.openxmlformats-officedocument.drawing+xml">
        <DigestMethod Algorithm="http://www.w3.org/2001/04/xmlenc#sha256"/>
        <DigestValue>H9lJYl9vd6al705+facnNJBLq9zkG/y7JIO/rbVXNYA=</DigestValue>
      </Reference>
      <Reference URI="/xl/drawings/drawing12.xml?ContentType=application/vnd.openxmlformats-officedocument.drawing+xml">
        <DigestMethod Algorithm="http://www.w3.org/2001/04/xmlenc#sha256"/>
        <DigestValue>IdC5j7iW665EHbONr5POm/vhoWprKJG27ajOXABP/MU=</DigestValue>
      </Reference>
      <Reference URI="/xl/drawings/drawing13.xml?ContentType=application/vnd.openxmlformats-officedocument.drawing+xml">
        <DigestMethod Algorithm="http://www.w3.org/2001/04/xmlenc#sha256"/>
        <DigestValue>WWRLyqIvG9wm9TmxH9LLWwyZhhJ5/l/LTnky/d1Evj8=</DigestValue>
      </Reference>
      <Reference URI="/xl/drawings/drawing14.xml?ContentType=application/vnd.openxmlformats-officedocument.drawing+xml">
        <DigestMethod Algorithm="http://www.w3.org/2001/04/xmlenc#sha256"/>
        <DigestValue>zsbsZO/gV9sW1TLfLWGxwyC4ppgspZ00ESdEK8F/Fqg=</DigestValue>
      </Reference>
      <Reference URI="/xl/drawings/drawing15.xml?ContentType=application/vnd.openxmlformats-officedocument.drawing+xml">
        <DigestMethod Algorithm="http://www.w3.org/2001/04/xmlenc#sha256"/>
        <DigestValue>psxY7fLfJxOF+SAHqoLpggNagpekJ1pYhJjg6nOxUhM=</DigestValue>
      </Reference>
      <Reference URI="/xl/drawings/drawing16.xml?ContentType=application/vnd.openxmlformats-officedocument.drawing+xml">
        <DigestMethod Algorithm="http://www.w3.org/2001/04/xmlenc#sha256"/>
        <DigestValue>/Olon5OV6HYvnKX/xMKx//cX2tXUd153J5dH5CLig9o=</DigestValue>
      </Reference>
      <Reference URI="/xl/drawings/drawing17.xml?ContentType=application/vnd.openxmlformats-officedocument.drawing+xml">
        <DigestMethod Algorithm="http://www.w3.org/2001/04/xmlenc#sha256"/>
        <DigestValue>F3qSNLw2XWZqk6eKQuD0PnMDrbwo398z2mduenviKkE=</DigestValue>
      </Reference>
      <Reference URI="/xl/drawings/drawing18.xml?ContentType=application/vnd.openxmlformats-officedocument.drawing+xml">
        <DigestMethod Algorithm="http://www.w3.org/2001/04/xmlenc#sha256"/>
        <DigestValue>hkunvlQnfoEahzVUWo8zKVQVF5H4L212p42cTEunJ6M=</DigestValue>
      </Reference>
      <Reference URI="/xl/drawings/drawing19.xml?ContentType=application/vnd.openxmlformats-officedocument.drawing+xml">
        <DigestMethod Algorithm="http://www.w3.org/2001/04/xmlenc#sha256"/>
        <DigestValue>VVQOFFzj45dDqqAoi0ezNW0tF36leO3OVaqAXTGllSw=</DigestValue>
      </Reference>
      <Reference URI="/xl/drawings/drawing2.xml?ContentType=application/vnd.openxmlformats-officedocument.drawing+xml">
        <DigestMethod Algorithm="http://www.w3.org/2001/04/xmlenc#sha256"/>
        <DigestValue>brnL4MU6wz3ByfIpLCrWx60e4WYQrj6R4b64zzbqnCA=</DigestValue>
      </Reference>
      <Reference URI="/xl/drawings/drawing20.xml?ContentType=application/vnd.openxmlformats-officedocument.drawing+xml">
        <DigestMethod Algorithm="http://www.w3.org/2001/04/xmlenc#sha256"/>
        <DigestValue>Hde1RT002rY4o1RDOktPHwFcyShVCMJkpNExr08R76Q=</DigestValue>
      </Reference>
      <Reference URI="/xl/drawings/drawing21.xml?ContentType=application/vnd.openxmlformats-officedocument.drawing+xml">
        <DigestMethod Algorithm="http://www.w3.org/2001/04/xmlenc#sha256"/>
        <DigestValue>IfZVmF4O+Z9mJBkvDWyoVwnpZ3B5Jg/LO9d+A+aluD4=</DigestValue>
      </Reference>
      <Reference URI="/xl/drawings/drawing22.xml?ContentType=application/vnd.openxmlformats-officedocument.drawing+xml">
        <DigestMethod Algorithm="http://www.w3.org/2001/04/xmlenc#sha256"/>
        <DigestValue>1qrC5EAnNETDsUJl6baPyK4VgVhxl4lzc5eDOfhvys8=</DigestValue>
      </Reference>
      <Reference URI="/xl/drawings/drawing23.xml?ContentType=application/vnd.openxmlformats-officedocument.drawing+xml">
        <DigestMethod Algorithm="http://www.w3.org/2001/04/xmlenc#sha256"/>
        <DigestValue>Dn1vxDHUtT0Q7lyJHmAnWrZfdfYNrxBuIRHiDNMYS5Y=</DigestValue>
      </Reference>
      <Reference URI="/xl/drawings/drawing24.xml?ContentType=application/vnd.openxmlformats-officedocument.drawing+xml">
        <DigestMethod Algorithm="http://www.w3.org/2001/04/xmlenc#sha256"/>
        <DigestValue>bImdvkYhzWerLgBQhP8fB7+qH38BTCokESEwgGQdp08=</DigestValue>
      </Reference>
      <Reference URI="/xl/drawings/drawing25.xml?ContentType=application/vnd.openxmlformats-officedocument.drawing+xml">
        <DigestMethod Algorithm="http://www.w3.org/2001/04/xmlenc#sha256"/>
        <DigestValue>WExHL0SCMhufLOK8FV9TjWICNTvpSNOUWzeTmaTK6Fc=</DigestValue>
      </Reference>
      <Reference URI="/xl/drawings/drawing26.xml?ContentType=application/vnd.openxmlformats-officedocument.drawing+xml">
        <DigestMethod Algorithm="http://www.w3.org/2001/04/xmlenc#sha256"/>
        <DigestValue>XQKj1YMGlD2YI2bDQMWY+xksIQd8J29Hoo8nrb5BKYc=</DigestValue>
      </Reference>
      <Reference URI="/xl/drawings/drawing27.xml?ContentType=application/vnd.openxmlformats-officedocument.drawing+xml">
        <DigestMethod Algorithm="http://www.w3.org/2001/04/xmlenc#sha256"/>
        <DigestValue>ClOJ2hHHNb2RgN03AgzKRBGGWybqLdQ0/vqrFkufGxM=</DigestValue>
      </Reference>
      <Reference URI="/xl/drawings/drawing28.xml?ContentType=application/vnd.openxmlformats-officedocument.drawing+xml">
        <DigestMethod Algorithm="http://www.w3.org/2001/04/xmlenc#sha256"/>
        <DigestValue>gR9Q058RKxKWJQ2um+JsQ9ZIUPWIbtNbIlYd1N08ZtA=</DigestValue>
      </Reference>
      <Reference URI="/xl/drawings/drawing29.xml?ContentType=application/vnd.openxmlformats-officedocument.drawing+xml">
        <DigestMethod Algorithm="http://www.w3.org/2001/04/xmlenc#sha256"/>
        <DigestValue>FH9V9pEEP4NBPSKu8TRUZrYkUmRBHVMXzneqj7gvZdg=</DigestValue>
      </Reference>
      <Reference URI="/xl/drawings/drawing3.xml?ContentType=application/vnd.openxmlformats-officedocument.drawing+xml">
        <DigestMethod Algorithm="http://www.w3.org/2001/04/xmlenc#sha256"/>
        <DigestValue>0eNyo+U9hx4pCjmdwFk+j31rSSetpTnDJOVU0U0/BKM=</DigestValue>
      </Reference>
      <Reference URI="/xl/drawings/drawing4.xml?ContentType=application/vnd.openxmlformats-officedocument.drawing+xml">
        <DigestMethod Algorithm="http://www.w3.org/2001/04/xmlenc#sha256"/>
        <DigestValue>YaEbOodsNL4znVun935DO62JvmtuE0cABKYidDlfZ6g=</DigestValue>
      </Reference>
      <Reference URI="/xl/drawings/drawing5.xml?ContentType=application/vnd.openxmlformats-officedocument.drawing+xml">
        <DigestMethod Algorithm="http://www.w3.org/2001/04/xmlenc#sha256"/>
        <DigestValue>3hIux7G+mxMCWIfjtG48DAxS79G3FbeJc6vITfiZSM0=</DigestValue>
      </Reference>
      <Reference URI="/xl/drawings/drawing6.xml?ContentType=application/vnd.openxmlformats-officedocument.drawing+xml">
        <DigestMethod Algorithm="http://www.w3.org/2001/04/xmlenc#sha256"/>
        <DigestValue>jrk8iPcRxOxVWYnGv4aPt4JVpG7JX7mfZwi0RqWgeV8=</DigestValue>
      </Reference>
      <Reference URI="/xl/drawings/drawing7.xml?ContentType=application/vnd.openxmlformats-officedocument.drawing+xml">
        <DigestMethod Algorithm="http://www.w3.org/2001/04/xmlenc#sha256"/>
        <DigestValue>sopgByFpWQtX0oXcEzHUWCw0OllXTkHslg3zDMfcfYA=</DigestValue>
      </Reference>
      <Reference URI="/xl/drawings/drawing8.xml?ContentType=application/vnd.openxmlformats-officedocument.drawing+xml">
        <DigestMethod Algorithm="http://www.w3.org/2001/04/xmlenc#sha256"/>
        <DigestValue>+trAZ2vT9hdNugdH8ODgMxt1tZzmzQIPkCEw8hdCQrA=</DigestValue>
      </Reference>
      <Reference URI="/xl/drawings/drawing9.xml?ContentType=application/vnd.openxmlformats-officedocument.drawing+xml">
        <DigestMethod Algorithm="http://www.w3.org/2001/04/xmlenc#sha256"/>
        <DigestValue>iYC05NExQeeJEdnAbAZbEhVETbqCLsnKASMbgZq3eRA=</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5XyYqwA1fz3F8gAz6OMoWp6sjyagUlepM3a8FyviG08=</DigestValue>
      </Reference>
      <Reference URI="/xl/media/image12.png?ContentType=image/png">
        <DigestMethod Algorithm="http://www.w3.org/2001/04/xmlenc#sha256"/>
        <DigestValue>mHkKoUXizSktrIy/X36tWif1UX5ACbVYMBN19fwSivY=</DigestValue>
      </Reference>
      <Reference URI="/xl/media/image13.png?ContentType=image/png">
        <DigestMethod Algorithm="http://www.w3.org/2001/04/xmlenc#sha256"/>
        <DigestValue>WYc61qfvnNHCuz6lhFOA22emYTfnDaxfSQtMoUYxZtw=</DigestValue>
      </Reference>
      <Reference URI="/xl/media/image14.png?ContentType=image/png">
        <DigestMethod Algorithm="http://www.w3.org/2001/04/xmlenc#sha256"/>
        <DigestValue>v4qOSuhzWtf+KMWEz4ErvvFHtO4M+4ZTvGPzNYXanks=</DigestValue>
      </Reference>
      <Reference URI="/xl/media/image15.png?ContentType=image/png">
        <DigestMethod Algorithm="http://www.w3.org/2001/04/xmlenc#sha256"/>
        <DigestValue>vWgitChY40A0KmT/1iU5QJGdNCepx5ePMHJw+FsGbog=</DigestValue>
      </Reference>
      <Reference URI="/xl/media/image2.png?ContentType=image/png">
        <DigestMethod Algorithm="http://www.w3.org/2001/04/xmlenc#sha256"/>
        <DigestValue>3QBTkhwCMHi8cV72lqcoSm1RuWLpsv3WkQN9PRa9fv0=</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34T1TM/I0NmhswA93VIEGzHlk2WDDxQmwD6wMLSf5Gk=</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cHgX+0P9G5Q0/E3vzBEuEK6CmaAhr3i8T4fB2GwMT+4=</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34T1TM/I0NmhswA93VIEGzHlk2WDDxQmwD6wMLSf5Gk=</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fSNSZ+je7mJG7hFNTcXJtJfvwFiR+gA2KgV+EhmpWb8=</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23.bin?ContentType=application/vnd.openxmlformats-officedocument.spreadsheetml.printerSettings">
        <DigestMethod Algorithm="http://www.w3.org/2001/04/xmlenc#sha256"/>
        <DigestValue>j/1WILQO7py7k5GUsMoYKdyd6svnbK6Ti2VSAgmuWxg=</DigestValue>
      </Reference>
      <Reference URI="/xl/printerSettings/printerSettings24.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rH0VIzJg3hxGawPtxvpJPMwomtx6S6c9lveZFlHyIio=</DigestValue>
      </Reference>
      <Reference URI="/xl/printerSettings/printerSettings4.bin?ContentType=application/vnd.openxmlformats-officedocument.spreadsheetml.printerSettings">
        <DigestMethod Algorithm="http://www.w3.org/2001/04/xmlenc#sha256"/>
        <DigestValue>VPx4mBf6/gDM6MmzkKFSVXR5IKSyCAAP2d2K3X1gUHQ=</DigestValue>
      </Reference>
      <Reference URI="/xl/printerSettings/printerSettings5.bin?ContentType=application/vnd.openxmlformats-officedocument.spreadsheetml.printerSettings">
        <DigestMethod Algorithm="http://www.w3.org/2001/04/xmlenc#sha256"/>
        <DigestValue>lyqx1bnvWZSi0gS8Wd9mSUDg20pQoU57xgatu42liEY=</DigestValue>
      </Reference>
      <Reference URI="/xl/printerSettings/printerSettings6.bin?ContentType=application/vnd.openxmlformats-officedocument.spreadsheetml.printerSettings">
        <DigestMethod Algorithm="http://www.w3.org/2001/04/xmlenc#sha256"/>
        <DigestValue>cHgX+0P9G5Q0/E3vzBEuEK6CmaAhr3i8T4fB2GwMT+4=</DigestValue>
      </Reference>
      <Reference URI="/xl/printerSettings/printerSettings7.bin?ContentType=application/vnd.openxmlformats-officedocument.spreadsheetml.printerSettings">
        <DigestMethod Algorithm="http://www.w3.org/2001/04/xmlenc#sha256"/>
        <DigestValue>ITo/wbrkDQXX+z7xcI85qMsQ4+0Z7waCjGTUKWFTY+8=</DigestValue>
      </Reference>
      <Reference URI="/xl/printerSettings/printerSettings8.bin?ContentType=application/vnd.openxmlformats-officedocument.spreadsheetml.printerSettings">
        <DigestMethod Algorithm="http://www.w3.org/2001/04/xmlenc#sha256"/>
        <DigestValue>rH0VIzJg3hxGawPtxvpJPMwomtx6S6c9lveZFlHyIio=</DigestValue>
      </Reference>
      <Reference URI="/xl/printerSettings/printerSettings9.bin?ContentType=application/vnd.openxmlformats-officedocument.spreadsheetml.printerSettings">
        <DigestMethod Algorithm="http://www.w3.org/2001/04/xmlenc#sha256"/>
        <DigestValue>DIc9QHqdq7qF5m2Ln2FaZqkZ6+JXqEbVVvOCRWzVYM8=</DigestValue>
      </Reference>
      <Reference URI="/xl/sharedStrings.xml?ContentType=application/vnd.openxmlformats-officedocument.spreadsheetml.sharedStrings+xml">
        <DigestMethod Algorithm="http://www.w3.org/2001/04/xmlenc#sha256"/>
        <DigestValue>aYTL0ku3fyFj4Cs1cv0CIYHImJmhhmvRk5InMxU2zr0=</DigestValue>
      </Reference>
      <Reference URI="/xl/styles.xml?ContentType=application/vnd.openxmlformats-officedocument.spreadsheetml.styles+xml">
        <DigestMethod Algorithm="http://www.w3.org/2001/04/xmlenc#sha256"/>
        <DigestValue>fUJXDHTHpIEv9m0y4mEd1R93ubiIDLmRuN/HUWEwY/w=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OZv5jlzvOFHp7efcu99UInDt7s5QJKURz4QtocMp73I=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RSm8icywiTgv50l8xlfNDKcdLa7+jmusVPLdUrq5cXU=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wpaWdbn1mM2EVb/fEYQvLXYKiXXReQlXWQZbF+CJOXw=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0Ienz9USFJEytDwq7wgJ5XWSfuqVO9f9jB9+KdyxeH0=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mw8dEccOQJ/RajDjDaLSHSgBdansDwbwHPz/5vAgWyo=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ogwRX5OSq8UgBICTJfSPw1Grm5+Zd4LdRnS36fW00dA=</DigestValue>
      </Reference>
      <Reference URI="/xl/worksheets/sheet10.xml?ContentType=application/vnd.openxmlformats-officedocument.spreadsheetml.worksheet+xml">
        <DigestMethod Algorithm="http://www.w3.org/2001/04/xmlenc#sha256"/>
        <DigestValue>143LDNWmzPpuRiM2naq2ZE04UalyqIdtSQODyieueNI=</DigestValue>
      </Reference>
      <Reference URI="/xl/worksheets/sheet11.xml?ContentType=application/vnd.openxmlformats-officedocument.spreadsheetml.worksheet+xml">
        <DigestMethod Algorithm="http://www.w3.org/2001/04/xmlenc#sha256"/>
        <DigestValue>04TbWMpLh+1I/L0wlQ9z+1HzIvi2zSFauUmXgY5koZk=</DigestValue>
      </Reference>
      <Reference URI="/xl/worksheets/sheet12.xml?ContentType=application/vnd.openxmlformats-officedocument.spreadsheetml.worksheet+xml">
        <DigestMethod Algorithm="http://www.w3.org/2001/04/xmlenc#sha256"/>
        <DigestValue>48kT5mk3CFa0darM0PDgoJKfNB6HodylAyfmrRYDFkI=</DigestValue>
      </Reference>
      <Reference URI="/xl/worksheets/sheet13.xml?ContentType=application/vnd.openxmlformats-officedocument.spreadsheetml.worksheet+xml">
        <DigestMethod Algorithm="http://www.w3.org/2001/04/xmlenc#sha256"/>
        <DigestValue>JJPTuWiqGwie4I2hnTFBn61KlGFphRSmP9LnVadbVaA=</DigestValue>
      </Reference>
      <Reference URI="/xl/worksheets/sheet14.xml?ContentType=application/vnd.openxmlformats-officedocument.spreadsheetml.worksheet+xml">
        <DigestMethod Algorithm="http://www.w3.org/2001/04/xmlenc#sha256"/>
        <DigestValue>/WLkXyQWhfWZVrF+x/0gwFy8U+uw2rr5VjTz9J0oH4g=</DigestValue>
      </Reference>
      <Reference URI="/xl/worksheets/sheet15.xml?ContentType=application/vnd.openxmlformats-officedocument.spreadsheetml.worksheet+xml">
        <DigestMethod Algorithm="http://www.w3.org/2001/04/xmlenc#sha256"/>
        <DigestValue>4f6RpnbwTU6I8CCdT42aTRVzN/dzyp6p71mIMsSNm60=</DigestValue>
      </Reference>
      <Reference URI="/xl/worksheets/sheet16.xml?ContentType=application/vnd.openxmlformats-officedocument.spreadsheetml.worksheet+xml">
        <DigestMethod Algorithm="http://www.w3.org/2001/04/xmlenc#sha256"/>
        <DigestValue>LFDDL/DtXCkGjEfqw2ai0KbOH2QKHWJFhBGEJMo/5zg=</DigestValue>
      </Reference>
      <Reference URI="/xl/worksheets/sheet17.xml?ContentType=application/vnd.openxmlformats-officedocument.spreadsheetml.worksheet+xml">
        <DigestMethod Algorithm="http://www.w3.org/2001/04/xmlenc#sha256"/>
        <DigestValue>UPrzyUcm1+pRhztvACUtDb4nXvvjN5eqhvN54aM8DEI=</DigestValue>
      </Reference>
      <Reference URI="/xl/worksheets/sheet18.xml?ContentType=application/vnd.openxmlformats-officedocument.spreadsheetml.worksheet+xml">
        <DigestMethod Algorithm="http://www.w3.org/2001/04/xmlenc#sha256"/>
        <DigestValue>dI7HaTI5WEOyR07dM64JSdOITCZLJgFGroXwdJzA8Ck=</DigestValue>
      </Reference>
      <Reference URI="/xl/worksheets/sheet19.xml?ContentType=application/vnd.openxmlformats-officedocument.spreadsheetml.worksheet+xml">
        <DigestMethod Algorithm="http://www.w3.org/2001/04/xmlenc#sha256"/>
        <DigestValue>EGNvHdewijoSpv/E+AdPFNQN7n4Yy1xuCbKM13baCLc=</DigestValue>
      </Reference>
      <Reference URI="/xl/worksheets/sheet2.xml?ContentType=application/vnd.openxmlformats-officedocument.spreadsheetml.worksheet+xml">
        <DigestMethod Algorithm="http://www.w3.org/2001/04/xmlenc#sha256"/>
        <DigestValue>vdWsQlFf1KZDYuzLIY1NyG/uL+vX2C0dFbqPztMLDt0=</DigestValue>
      </Reference>
      <Reference URI="/xl/worksheets/sheet20.xml?ContentType=application/vnd.openxmlformats-officedocument.spreadsheetml.worksheet+xml">
        <DigestMethod Algorithm="http://www.w3.org/2001/04/xmlenc#sha256"/>
        <DigestValue>ShpNP+LAsR5oD6BAt/zdJywBXl0tXnYl1mZaARoCt9o=</DigestValue>
      </Reference>
      <Reference URI="/xl/worksheets/sheet21.xml?ContentType=application/vnd.openxmlformats-officedocument.spreadsheetml.worksheet+xml">
        <DigestMethod Algorithm="http://www.w3.org/2001/04/xmlenc#sha256"/>
        <DigestValue>PkuXVz4qk6klPELOmsCk2KhqYg7P45+d0teCwk1mmxE=</DigestValue>
      </Reference>
      <Reference URI="/xl/worksheets/sheet22.xml?ContentType=application/vnd.openxmlformats-officedocument.spreadsheetml.worksheet+xml">
        <DigestMethod Algorithm="http://www.w3.org/2001/04/xmlenc#sha256"/>
        <DigestValue>f7+dLuHkAyWu5FmXNQlNvHqg4ONoOFB+GLrQrZowhJQ=</DigestValue>
      </Reference>
      <Reference URI="/xl/worksheets/sheet23.xml?ContentType=application/vnd.openxmlformats-officedocument.spreadsheetml.worksheet+xml">
        <DigestMethod Algorithm="http://www.w3.org/2001/04/xmlenc#sha256"/>
        <DigestValue>3MsASomsi622JEqFnAY6jzx2njA4SFbryV2ejMWQAwo=</DigestValue>
      </Reference>
      <Reference URI="/xl/worksheets/sheet24.xml?ContentType=application/vnd.openxmlformats-officedocument.spreadsheetml.worksheet+xml">
        <DigestMethod Algorithm="http://www.w3.org/2001/04/xmlenc#sha256"/>
        <DigestValue>OV4jy6UIU51LT1hpQ67+CXeAYUuA3jqgK3W7m30XzBU=</DigestValue>
      </Reference>
      <Reference URI="/xl/worksheets/sheet25.xml?ContentType=application/vnd.openxmlformats-officedocument.spreadsheetml.worksheet+xml">
        <DigestMethod Algorithm="http://www.w3.org/2001/04/xmlenc#sha256"/>
        <DigestValue>xdzgMrpUCSXT0ojuQOyoZnGQ+bfIHFYJoU5X+h3KYcI=</DigestValue>
      </Reference>
      <Reference URI="/xl/worksheets/sheet26.xml?ContentType=application/vnd.openxmlformats-officedocument.spreadsheetml.worksheet+xml">
        <DigestMethod Algorithm="http://www.w3.org/2001/04/xmlenc#sha256"/>
        <DigestValue>1E/LHpurjoPv8jvyakBSdI6q+c/pgYWfoqZ1aOlX5Fc=</DigestValue>
      </Reference>
      <Reference URI="/xl/worksheets/sheet27.xml?ContentType=application/vnd.openxmlformats-officedocument.spreadsheetml.worksheet+xml">
        <DigestMethod Algorithm="http://www.w3.org/2001/04/xmlenc#sha256"/>
        <DigestValue>3hG8YrQBbOUTWDTxYOI4/cn6yTW8umNqcVliLI8Hxa4=</DigestValue>
      </Reference>
      <Reference URI="/xl/worksheets/sheet28.xml?ContentType=application/vnd.openxmlformats-officedocument.spreadsheetml.worksheet+xml">
        <DigestMethod Algorithm="http://www.w3.org/2001/04/xmlenc#sha256"/>
        <DigestValue>nFCawV+Ym00yz9UFdRg6BIAvl/WRod6vabP3OAsxXUE=</DigestValue>
      </Reference>
      <Reference URI="/xl/worksheets/sheet29.xml?ContentType=application/vnd.openxmlformats-officedocument.spreadsheetml.worksheet+xml">
        <DigestMethod Algorithm="http://www.w3.org/2001/04/xmlenc#sha256"/>
        <DigestValue>S9xWjBVJ+PkG2fQZsEoBg9FyOwtQ4lqKWmCyfouJbsk=</DigestValue>
      </Reference>
      <Reference URI="/xl/worksheets/sheet3.xml?ContentType=application/vnd.openxmlformats-officedocument.spreadsheetml.worksheet+xml">
        <DigestMethod Algorithm="http://www.w3.org/2001/04/xmlenc#sha256"/>
        <DigestValue>xwyGg7qKB+XxM0JZkxQKdo8ViaUmvfjXQNdZtSDgdtc=</DigestValue>
      </Reference>
      <Reference URI="/xl/worksheets/sheet4.xml?ContentType=application/vnd.openxmlformats-officedocument.spreadsheetml.worksheet+xml">
        <DigestMethod Algorithm="http://www.w3.org/2001/04/xmlenc#sha256"/>
        <DigestValue>/W4QHvLJV51oKJkag0SPu3LwSPb5JFQYIF2N6puGf/c=</DigestValue>
      </Reference>
      <Reference URI="/xl/worksheets/sheet5.xml?ContentType=application/vnd.openxmlformats-officedocument.spreadsheetml.worksheet+xml">
        <DigestMethod Algorithm="http://www.w3.org/2001/04/xmlenc#sha256"/>
        <DigestValue>oQct3AnYeddOoGHP4cFyd7fjgGB2P0nIrVOuqg6DTxQ=</DigestValue>
      </Reference>
      <Reference URI="/xl/worksheets/sheet6.xml?ContentType=application/vnd.openxmlformats-officedocument.spreadsheetml.worksheet+xml">
        <DigestMethod Algorithm="http://www.w3.org/2001/04/xmlenc#sha256"/>
        <DigestValue>zwdM3SM2SNoWCiqgL39N61Lcuz4qpBriXemw0ERppRQ=</DigestValue>
      </Reference>
      <Reference URI="/xl/worksheets/sheet7.xml?ContentType=application/vnd.openxmlformats-officedocument.spreadsheetml.worksheet+xml">
        <DigestMethod Algorithm="http://www.w3.org/2001/04/xmlenc#sha256"/>
        <DigestValue>+vVZQl7VaLh+tRCO1rZ7b1m/lKT3d+JabQIzZZfGBSQ=</DigestValue>
      </Reference>
      <Reference URI="/xl/worksheets/sheet8.xml?ContentType=application/vnd.openxmlformats-officedocument.spreadsheetml.worksheet+xml">
        <DigestMethod Algorithm="http://www.w3.org/2001/04/xmlenc#sha256"/>
        <DigestValue>b09nb3/ZxVYDZrgQ3bK2ZQUgdRAlK1hFCKhDX6h9d+M=</DigestValue>
      </Reference>
      <Reference URI="/xl/worksheets/sheet9.xml?ContentType=application/vnd.openxmlformats-officedocument.spreadsheetml.worksheet+xml">
        <DigestMethod Algorithm="http://www.w3.org/2001/04/xmlenc#sha256"/>
        <DigestValue>wXuCwdpazaBvI79RfTGRUEW7YL9h0/iGdZO+/YpXPxo=</DigestValue>
      </Reference>
    </Manifest>
    <SignatureProperties>
      <SignatureProperty Id="idSignatureTime" Target="#idPackageSignature">
        <mdssi:SignatureTime xmlns:mdssi="http://schemas.openxmlformats.org/package/2006/digital-signature">
          <mdssi:Format>YYYY-MM-DDThh:mm:ssTZD</mdssi:Format>
          <mdssi:Value>2024-07-17T21:04:51Z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PROPOSITOS DE IDENTIFICACION</SignatureComments>
          <WindowsVersion>10.0</WindowsVersion>
          <OfficeVersion>16.0.16731/25</OfficeVersion>
          <ApplicationVersion>16.0.16731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2024-07-17T21:04:51Z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D576B5-7F3B-481E-B75E-74BBDE2EF022}">
  <ds:schemaRefs>
    <ds:schemaRef ds:uri="http://purl.org/dc/terms/"/>
    <ds:schemaRef ds:uri="e22f4d1c-4a35-40b6-96d5-1a9c7e49af38"/>
    <ds:schemaRef ds:uri="http://purl.org/dc/dcmitype/"/>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50cd21ce-157e-4cef-a9e1-719e8f6c805e"/>
  </ds:schemaRefs>
</ds:datastoreItem>
</file>

<file path=customXml/itemProps2.xml><?xml version="1.0" encoding="utf-8"?>
<ds:datastoreItem xmlns:ds="http://schemas.openxmlformats.org/officeDocument/2006/customXml" ds:itemID="{FC6829A1-DAD1-4C2B-9FC6-009927B1D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7F254D-0600-482B-A76D-B64BD4ADC1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DELL</cp:lastModifiedBy>
  <cp:revision/>
  <cp:lastPrinted>2024-05-31T15:52:35Z</cp:lastPrinted>
  <dcterms:created xsi:type="dcterms:W3CDTF">2007-07-31T14:58:11Z</dcterms:created>
  <dcterms:modified xsi:type="dcterms:W3CDTF">2024-07-17T14:06:07Z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